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3105" windowWidth="14805" windowHeight="5010" tabRatio="663" firstSheet="1" activeTab="1"/>
  </bookViews>
  <sheets>
    <sheet name="Программа дейст.редакция с 16г " sheetId="10" state="hidden" r:id="rId1"/>
    <sheet name="Программа с 2018 с факт 2016" sheetId="13" r:id="rId2"/>
    <sheet name="Программа с 2018 Проект бюджета" sheetId="11" state="hidden" r:id="rId3"/>
    <sheet name="Лист1" sheetId="12" state="hidden" r:id="rId4"/>
    <sheet name="Программа с 2017 " sheetId="9" state="hidden" r:id="rId5"/>
    <sheet name="ДРОНД" sheetId="7" state="hidden" r:id="rId6"/>
  </sheets>
  <definedNames>
    <definedName name="_xlnm._FilterDatabase" localSheetId="0" hidden="1">'Программа дейст.редакция с 16г '!$A$11:$AX$213</definedName>
    <definedName name="_xlnm._FilterDatabase" localSheetId="4" hidden="1">'Программа с 2017 '!$A$9:$AX$263</definedName>
    <definedName name="_xlnm._FilterDatabase" localSheetId="2" hidden="1">'Программа с 2018 Проект бюджета'!$A$9:$AX$272</definedName>
    <definedName name="_xlnm._FilterDatabase" localSheetId="1" hidden="1">'Программа с 2018 с факт 2016'!$A$9:$AX$278</definedName>
    <definedName name="sub_1300" localSheetId="0">'Программа дейст.редакция с 16г '!#REF!</definedName>
    <definedName name="sub_1300" localSheetId="4">'Программа с 2017 '!#REF!</definedName>
    <definedName name="sub_1300" localSheetId="2">'Программа с 2018 Проект бюджета'!#REF!</definedName>
    <definedName name="sub_1300" localSheetId="1">'Программа с 2018 с факт 2016'!#REF!</definedName>
    <definedName name="_xlnm.Print_Titles" localSheetId="5">ДРОНД!$4:$6</definedName>
    <definedName name="_xlnm.Print_Titles" localSheetId="0">'Программа дейст.редакция с 16г '!$10:$11</definedName>
    <definedName name="_xlnm.Print_Titles" localSheetId="4">'Программа с 2017 '!$8:$9</definedName>
    <definedName name="_xlnm.Print_Titles" localSheetId="2">'Программа с 2018 Проект бюджета'!$8:$9</definedName>
    <definedName name="_xlnm.Print_Titles" localSheetId="1">'Программа с 2018 с факт 2016'!$8:$9</definedName>
    <definedName name="_xlnm.Print_Area" localSheetId="5">ДРОНД!$A$1:$M$54</definedName>
    <definedName name="_xlnm.Print_Area" localSheetId="4">'Программа с 2017 '!$A$1:$CP$264</definedName>
    <definedName name="_xlnm.Print_Area" localSheetId="2">'Программа с 2018 Проект бюджета'!$A$1:$CO$273</definedName>
    <definedName name="_xlnm.Print_Area" localSheetId="1">'Программа с 2018 с факт 2016'!$A$1:$CO$279</definedName>
  </definedNames>
  <calcPr calcId="162913" fullPrecision="0"/>
</workbook>
</file>

<file path=xl/calcChain.xml><?xml version="1.0" encoding="utf-8"?>
<calcChain xmlns="http://schemas.openxmlformats.org/spreadsheetml/2006/main">
  <c r="H158" i="13" l="1"/>
  <c r="CQ153" i="13" s="1"/>
  <c r="H149" i="13" l="1"/>
  <c r="E45" i="9" l="1"/>
  <c r="E35" i="9"/>
  <c r="E63" i="9"/>
  <c r="E61" i="9"/>
  <c r="AJ54" i="13" l="1"/>
  <c r="CQ54" i="13"/>
  <c r="F219" i="13" l="1"/>
  <c r="F246" i="13"/>
  <c r="G158" i="13" l="1"/>
  <c r="F158" i="13"/>
  <c r="H135" i="13"/>
  <c r="F135" i="13"/>
  <c r="W78" i="13" l="1"/>
  <c r="X78" i="13"/>
  <c r="AJ169" i="13" l="1"/>
  <c r="AJ167" i="13"/>
  <c r="AJ165" i="13"/>
  <c r="E152" i="13" l="1"/>
  <c r="D152" i="13"/>
  <c r="L231" i="13" l="1"/>
  <c r="G135" i="13"/>
  <c r="Y128" i="13" l="1"/>
  <c r="Z128" i="13"/>
  <c r="AA128" i="13"/>
  <c r="AB128" i="13"/>
  <c r="AC128" i="13"/>
  <c r="AD128" i="13"/>
  <c r="AE128" i="13"/>
  <c r="AF128" i="13"/>
  <c r="AG128" i="13"/>
  <c r="AH128" i="13"/>
  <c r="AI128" i="13"/>
  <c r="W128" i="13"/>
  <c r="AJ128" i="13" s="1"/>
  <c r="F230" i="13"/>
  <c r="V112" i="9" l="1"/>
  <c r="E116" i="9"/>
  <c r="C54" i="9"/>
  <c r="D20" i="13" l="1"/>
  <c r="AF177" i="13" l="1"/>
  <c r="AE177" i="13"/>
  <c r="Y177" i="13"/>
  <c r="AA177" i="13"/>
  <c r="AJ161" i="13" l="1"/>
  <c r="AJ151" i="13"/>
  <c r="G231" i="13" l="1"/>
  <c r="W196" i="13" l="1"/>
  <c r="W177" i="13"/>
  <c r="E230" i="13"/>
  <c r="G230" i="13"/>
  <c r="H230" i="13"/>
  <c r="I230" i="13"/>
  <c r="J230" i="13"/>
  <c r="K230" i="13"/>
  <c r="L230" i="13"/>
  <c r="M230" i="13"/>
  <c r="N230" i="13"/>
  <c r="O230" i="13"/>
  <c r="P230" i="13"/>
  <c r="Q230" i="13"/>
  <c r="R230" i="13"/>
  <c r="D230" i="13"/>
  <c r="D178" i="13"/>
  <c r="E184" i="13"/>
  <c r="F184" i="13"/>
  <c r="G184" i="13"/>
  <c r="H184" i="13"/>
  <c r="I184" i="13"/>
  <c r="J184" i="13"/>
  <c r="K184" i="13"/>
  <c r="L184" i="13"/>
  <c r="M184" i="13"/>
  <c r="N184" i="13"/>
  <c r="O184" i="13"/>
  <c r="P184" i="13"/>
  <c r="Q184" i="13"/>
  <c r="R184" i="13"/>
  <c r="C185" i="13"/>
  <c r="C184" i="13" s="1"/>
  <c r="D184" i="13"/>
  <c r="C141" i="13"/>
  <c r="C137" i="13"/>
  <c r="D136" i="13"/>
  <c r="D140" i="13"/>
  <c r="D138" i="13"/>
  <c r="U78" i="13"/>
  <c r="D103" i="13"/>
  <c r="D263" i="13"/>
  <c r="D261" i="13" s="1"/>
  <c r="C98" i="13"/>
  <c r="AJ83" i="13"/>
  <c r="U51" i="13" l="1"/>
  <c r="D246" i="13"/>
  <c r="D242" i="13"/>
  <c r="D41" i="13"/>
  <c r="E45" i="13"/>
  <c r="F45" i="13"/>
  <c r="G45" i="13"/>
  <c r="H45" i="13"/>
  <c r="I45" i="13"/>
  <c r="J45" i="13"/>
  <c r="K45" i="13"/>
  <c r="L45" i="13"/>
  <c r="M45" i="13"/>
  <c r="N45" i="13"/>
  <c r="O45" i="13"/>
  <c r="P45" i="13"/>
  <c r="Q45" i="13"/>
  <c r="R45" i="13"/>
  <c r="E43" i="13"/>
  <c r="F43" i="13"/>
  <c r="G43" i="13"/>
  <c r="H43" i="13"/>
  <c r="I43" i="13"/>
  <c r="J43" i="13"/>
  <c r="K43" i="13"/>
  <c r="L43" i="13"/>
  <c r="M43" i="13"/>
  <c r="N43" i="13"/>
  <c r="O43" i="13"/>
  <c r="P43" i="13"/>
  <c r="Q43" i="13"/>
  <c r="R43" i="13"/>
  <c r="C44" i="13"/>
  <c r="C43" i="13" s="1"/>
  <c r="C46" i="13"/>
  <c r="C45" i="13" s="1"/>
  <c r="D45" i="13"/>
  <c r="D43" i="13"/>
  <c r="D23" i="13"/>
  <c r="R311" i="13"/>
  <c r="Q311" i="13"/>
  <c r="P311" i="13"/>
  <c r="O311" i="13"/>
  <c r="N311" i="13"/>
  <c r="M311" i="13"/>
  <c r="L311" i="13"/>
  <c r="K311" i="13"/>
  <c r="J311" i="13"/>
  <c r="I311" i="13"/>
  <c r="H311" i="13"/>
  <c r="G311" i="13"/>
  <c r="F311" i="13"/>
  <c r="E311" i="13"/>
  <c r="D311" i="13"/>
  <c r="C311" i="13"/>
  <c r="S306" i="13"/>
  <c r="S305" i="13"/>
  <c r="R278" i="13"/>
  <c r="Q278" i="13"/>
  <c r="Q276" i="13" s="1"/>
  <c r="P278" i="13"/>
  <c r="P276" i="13" s="1"/>
  <c r="O278" i="13"/>
  <c r="N278" i="13"/>
  <c r="N276" i="13" s="1"/>
  <c r="M278" i="13"/>
  <c r="L278" i="13"/>
  <c r="L276" i="13" s="1"/>
  <c r="K278" i="13"/>
  <c r="J278" i="13"/>
  <c r="J276" i="13" s="1"/>
  <c r="I278" i="13"/>
  <c r="H278" i="13"/>
  <c r="H276" i="13" s="1"/>
  <c r="G278" i="13"/>
  <c r="G276" i="13" s="1"/>
  <c r="F278" i="13"/>
  <c r="F276" i="13" s="1"/>
  <c r="E278" i="13"/>
  <c r="E276" i="13" s="1"/>
  <c r="BV277" i="13"/>
  <c r="C277" i="13"/>
  <c r="O276" i="13"/>
  <c r="M276" i="13"/>
  <c r="K276" i="13"/>
  <c r="I276" i="13"/>
  <c r="R275" i="13"/>
  <c r="R273" i="13" s="1"/>
  <c r="Q275" i="13"/>
  <c r="Q273" i="13" s="1"/>
  <c r="P275" i="13"/>
  <c r="P273" i="13" s="1"/>
  <c r="O275" i="13"/>
  <c r="O273" i="13" s="1"/>
  <c r="N275" i="13"/>
  <c r="N273" i="13" s="1"/>
  <c r="M275" i="13"/>
  <c r="M273" i="13" s="1"/>
  <c r="L275" i="13"/>
  <c r="L273" i="13" s="1"/>
  <c r="K275" i="13"/>
  <c r="K273" i="13" s="1"/>
  <c r="J275" i="13"/>
  <c r="J273" i="13" s="1"/>
  <c r="I275" i="13"/>
  <c r="H275" i="13"/>
  <c r="H273" i="13" s="1"/>
  <c r="G275" i="13"/>
  <c r="G273" i="13" s="1"/>
  <c r="F275" i="13"/>
  <c r="F273" i="13" s="1"/>
  <c r="E275" i="13"/>
  <c r="D275" i="13"/>
  <c r="D273" i="13" s="1"/>
  <c r="I273" i="13"/>
  <c r="E273" i="13"/>
  <c r="R272" i="13"/>
  <c r="R270" i="13" s="1"/>
  <c r="Q272" i="13"/>
  <c r="P272" i="13"/>
  <c r="P270" i="13" s="1"/>
  <c r="O272" i="13"/>
  <c r="N272" i="13"/>
  <c r="N270" i="13" s="1"/>
  <c r="M272" i="13"/>
  <c r="L272" i="13"/>
  <c r="L270" i="13" s="1"/>
  <c r="K272" i="13"/>
  <c r="J272" i="13"/>
  <c r="J270" i="13" s="1"/>
  <c r="I272" i="13"/>
  <c r="H272" i="13"/>
  <c r="H270" i="13" s="1"/>
  <c r="G272" i="13"/>
  <c r="F272" i="13"/>
  <c r="F270" i="13" s="1"/>
  <c r="E272" i="13"/>
  <c r="D272" i="13"/>
  <c r="C272" i="13" s="1"/>
  <c r="C270" i="13" s="1"/>
  <c r="Q270" i="13"/>
  <c r="O270" i="13"/>
  <c r="M270" i="13"/>
  <c r="K270" i="13"/>
  <c r="I270" i="13"/>
  <c r="G270" i="13"/>
  <c r="E270" i="13"/>
  <c r="R269" i="13"/>
  <c r="R267" i="13" s="1"/>
  <c r="Q269" i="13"/>
  <c r="Q267" i="13" s="1"/>
  <c r="P269" i="13"/>
  <c r="P267" i="13" s="1"/>
  <c r="O269" i="13"/>
  <c r="O267" i="13" s="1"/>
  <c r="N269" i="13"/>
  <c r="N267" i="13" s="1"/>
  <c r="M269" i="13"/>
  <c r="M267" i="13" s="1"/>
  <c r="L269" i="13"/>
  <c r="K269" i="13"/>
  <c r="K267" i="13" s="1"/>
  <c r="J269" i="13"/>
  <c r="J267" i="13" s="1"/>
  <c r="I269" i="13"/>
  <c r="I267" i="13" s="1"/>
  <c r="H269" i="13"/>
  <c r="H267" i="13" s="1"/>
  <c r="G269" i="13"/>
  <c r="F269" i="13"/>
  <c r="F267" i="13" s="1"/>
  <c r="E269" i="13"/>
  <c r="D269" i="13"/>
  <c r="D267" i="13" s="1"/>
  <c r="L267" i="13"/>
  <c r="G267" i="13"/>
  <c r="E267" i="13"/>
  <c r="BV265" i="13"/>
  <c r="BV262" i="13"/>
  <c r="R260" i="13"/>
  <c r="Q260" i="13"/>
  <c r="P260" i="13"/>
  <c r="O260" i="13"/>
  <c r="N260" i="13"/>
  <c r="M260" i="13"/>
  <c r="L260" i="13"/>
  <c r="K260" i="13"/>
  <c r="J260" i="13"/>
  <c r="I260" i="13"/>
  <c r="H260" i="13"/>
  <c r="G260" i="13"/>
  <c r="F260" i="13"/>
  <c r="E260" i="13"/>
  <c r="D260" i="13"/>
  <c r="BV259" i="13"/>
  <c r="R258" i="13"/>
  <c r="Q258" i="13"/>
  <c r="P258" i="13"/>
  <c r="O258" i="13"/>
  <c r="N258" i="13"/>
  <c r="M258" i="13"/>
  <c r="L258" i="13"/>
  <c r="K258" i="13"/>
  <c r="J258" i="13"/>
  <c r="I258" i="13"/>
  <c r="H258" i="13"/>
  <c r="G258" i="13"/>
  <c r="F258" i="13"/>
  <c r="E258" i="13"/>
  <c r="D258" i="13"/>
  <c r="BV256" i="13"/>
  <c r="BV254" i="13"/>
  <c r="R253" i="13"/>
  <c r="Q253" i="13"/>
  <c r="P253" i="13"/>
  <c r="O253" i="13"/>
  <c r="N253" i="13"/>
  <c r="M253" i="13"/>
  <c r="L253" i="13"/>
  <c r="K253" i="13"/>
  <c r="J253" i="13"/>
  <c r="I253" i="13"/>
  <c r="H253" i="13"/>
  <c r="G253" i="13"/>
  <c r="F253" i="13"/>
  <c r="E253" i="13"/>
  <c r="D253" i="13"/>
  <c r="C253" i="13" s="1"/>
  <c r="R250" i="13"/>
  <c r="Q250" i="13"/>
  <c r="P250" i="13"/>
  <c r="O250" i="13"/>
  <c r="N250" i="13"/>
  <c r="M250" i="13"/>
  <c r="L250" i="13"/>
  <c r="K250" i="13"/>
  <c r="J250" i="13"/>
  <c r="I250" i="13"/>
  <c r="H250" i="13"/>
  <c r="G250" i="13"/>
  <c r="F250" i="13"/>
  <c r="E250" i="13"/>
  <c r="D250" i="13"/>
  <c r="D249" i="13"/>
  <c r="BV247" i="13"/>
  <c r="R246" i="13"/>
  <c r="R244" i="13" s="1"/>
  <c r="Q246" i="13"/>
  <c r="Q244" i="13" s="1"/>
  <c r="P246" i="13"/>
  <c r="P244" i="13" s="1"/>
  <c r="O246" i="13"/>
  <c r="O244" i="13" s="1"/>
  <c r="N246" i="13"/>
  <c r="N244" i="13" s="1"/>
  <c r="M246" i="13"/>
  <c r="M244" i="13" s="1"/>
  <c r="L246" i="13"/>
  <c r="L244" i="13" s="1"/>
  <c r="K246" i="13"/>
  <c r="K244" i="13" s="1"/>
  <c r="J246" i="13"/>
  <c r="J244" i="13" s="1"/>
  <c r="I246" i="13"/>
  <c r="I244" i="13" s="1"/>
  <c r="H246" i="13"/>
  <c r="H244" i="13" s="1"/>
  <c r="G246" i="13"/>
  <c r="G244" i="13" s="1"/>
  <c r="F244" i="13"/>
  <c r="E246" i="13"/>
  <c r="E244" i="13" s="1"/>
  <c r="BV245" i="13"/>
  <c r="R242" i="13"/>
  <c r="R240" i="13" s="1"/>
  <c r="Q242" i="13"/>
  <c r="P242" i="13"/>
  <c r="P240" i="13" s="1"/>
  <c r="O242" i="13"/>
  <c r="N242" i="13"/>
  <c r="N240" i="13" s="1"/>
  <c r="M242" i="13"/>
  <c r="L242" i="13"/>
  <c r="L240" i="13" s="1"/>
  <c r="K242" i="13"/>
  <c r="J242" i="13"/>
  <c r="J240" i="13" s="1"/>
  <c r="I242" i="13"/>
  <c r="H242" i="13"/>
  <c r="H240" i="13" s="1"/>
  <c r="F242" i="13"/>
  <c r="E242" i="13"/>
  <c r="Q240" i="13"/>
  <c r="O240" i="13"/>
  <c r="M240" i="13"/>
  <c r="K240" i="13"/>
  <c r="I240" i="13"/>
  <c r="F240" i="13"/>
  <c r="E240" i="13"/>
  <c r="R238" i="13"/>
  <c r="Q238" i="13"/>
  <c r="Q236" i="13" s="1"/>
  <c r="P238" i="13"/>
  <c r="O238" i="13"/>
  <c r="O236" i="13" s="1"/>
  <c r="N238" i="13"/>
  <c r="M238" i="13"/>
  <c r="M236" i="13" s="1"/>
  <c r="L238" i="13"/>
  <c r="K238" i="13"/>
  <c r="K236" i="13" s="1"/>
  <c r="J238" i="13"/>
  <c r="I238" i="13"/>
  <c r="I236" i="13" s="1"/>
  <c r="H238" i="13"/>
  <c r="G238" i="13"/>
  <c r="G236" i="13" s="1"/>
  <c r="F238" i="13"/>
  <c r="F236" i="13" s="1"/>
  <c r="E238" i="13"/>
  <c r="E236" i="13" s="1"/>
  <c r="D238" i="13"/>
  <c r="R236" i="13"/>
  <c r="P236" i="13"/>
  <c r="N236" i="13"/>
  <c r="L236" i="13"/>
  <c r="J236" i="13"/>
  <c r="H236" i="13"/>
  <c r="R235" i="13"/>
  <c r="R232" i="13" s="1"/>
  <c r="Q235" i="13"/>
  <c r="P235" i="13"/>
  <c r="P232" i="13" s="1"/>
  <c r="O235" i="13"/>
  <c r="N235" i="13"/>
  <c r="N232" i="13" s="1"/>
  <c r="M235" i="13"/>
  <c r="L235" i="13"/>
  <c r="L232" i="13" s="1"/>
  <c r="K235" i="13"/>
  <c r="J235" i="13"/>
  <c r="J232" i="13" s="1"/>
  <c r="I235" i="13"/>
  <c r="H235" i="13"/>
  <c r="H232" i="13" s="1"/>
  <c r="G235" i="13"/>
  <c r="F235" i="13"/>
  <c r="F232" i="13" s="1"/>
  <c r="E235" i="13"/>
  <c r="D235" i="13"/>
  <c r="C235" i="13" s="1"/>
  <c r="C232" i="13" s="1"/>
  <c r="Q232" i="13"/>
  <c r="O232" i="13"/>
  <c r="M232" i="13"/>
  <c r="K232" i="13"/>
  <c r="I232" i="13"/>
  <c r="G232" i="13"/>
  <c r="E232" i="13"/>
  <c r="R231" i="13"/>
  <c r="Q231" i="13"/>
  <c r="P231" i="13"/>
  <c r="P228" i="13" s="1"/>
  <c r="O231" i="13"/>
  <c r="N231" i="13"/>
  <c r="N228" i="13" s="1"/>
  <c r="M231" i="13"/>
  <c r="L228" i="13"/>
  <c r="K231" i="13"/>
  <c r="J231" i="13"/>
  <c r="J228" i="13" s="1"/>
  <c r="I231" i="13"/>
  <c r="H231" i="13"/>
  <c r="H228" i="13" s="1"/>
  <c r="F231" i="13"/>
  <c r="F228" i="13" s="1"/>
  <c r="E231" i="13"/>
  <c r="D231" i="13"/>
  <c r="C230" i="13"/>
  <c r="BV229" i="13"/>
  <c r="R228" i="13"/>
  <c r="BV226" i="13"/>
  <c r="BV223" i="13"/>
  <c r="BV220" i="13"/>
  <c r="R218" i="13"/>
  <c r="Q218" i="13"/>
  <c r="P218" i="13"/>
  <c r="O218" i="13"/>
  <c r="N218" i="13"/>
  <c r="M218" i="13"/>
  <c r="L218" i="13"/>
  <c r="K218" i="13"/>
  <c r="J218" i="13"/>
  <c r="I218" i="13"/>
  <c r="H218" i="13"/>
  <c r="G218" i="13"/>
  <c r="F218" i="13"/>
  <c r="E218" i="13"/>
  <c r="D218" i="13"/>
  <c r="C208" i="13"/>
  <c r="R207" i="13"/>
  <c r="Q207" i="13"/>
  <c r="P207" i="13"/>
  <c r="O207" i="13"/>
  <c r="N207" i="13"/>
  <c r="M207" i="13"/>
  <c r="L207" i="13"/>
  <c r="K207" i="13"/>
  <c r="J207" i="13"/>
  <c r="I207" i="13"/>
  <c r="H207" i="13"/>
  <c r="G207" i="13"/>
  <c r="F207" i="13"/>
  <c r="E207" i="13"/>
  <c r="D207" i="13"/>
  <c r="C207" i="13"/>
  <c r="C206" i="13"/>
  <c r="R205" i="13"/>
  <c r="Q205" i="13"/>
  <c r="P205" i="13"/>
  <c r="O205" i="13"/>
  <c r="N205" i="13"/>
  <c r="M205" i="13"/>
  <c r="L205" i="13"/>
  <c r="K205" i="13"/>
  <c r="J205" i="13"/>
  <c r="I205" i="13"/>
  <c r="H205" i="13"/>
  <c r="G205" i="13"/>
  <c r="F205" i="13"/>
  <c r="E205" i="13"/>
  <c r="D205" i="13"/>
  <c r="C205" i="13" s="1"/>
  <c r="R204" i="13"/>
  <c r="R203" i="13" s="1"/>
  <c r="Q204" i="13"/>
  <c r="Q203" i="13" s="1"/>
  <c r="P204" i="13"/>
  <c r="P39" i="13" s="1"/>
  <c r="O204" i="13"/>
  <c r="O203" i="13" s="1"/>
  <c r="N204" i="13"/>
  <c r="N203" i="13" s="1"/>
  <c r="M204" i="13"/>
  <c r="M203" i="13" s="1"/>
  <c r="L204" i="13"/>
  <c r="L39" i="13" s="1"/>
  <c r="K204" i="13"/>
  <c r="K203" i="13" s="1"/>
  <c r="J204" i="13"/>
  <c r="J203" i="13" s="1"/>
  <c r="I204" i="13"/>
  <c r="I203" i="13" s="1"/>
  <c r="H204" i="13"/>
  <c r="H39" i="13" s="1"/>
  <c r="G204" i="13"/>
  <c r="G203" i="13" s="1"/>
  <c r="F204" i="13"/>
  <c r="F203" i="13" s="1"/>
  <c r="E204" i="13"/>
  <c r="E203" i="13" s="1"/>
  <c r="D204" i="13"/>
  <c r="L203" i="13"/>
  <c r="D203" i="13"/>
  <c r="C202" i="13"/>
  <c r="C201" i="13" s="1"/>
  <c r="AJ201" i="13"/>
  <c r="R201" i="13"/>
  <c r="Q201" i="13"/>
  <c r="P201" i="13"/>
  <c r="O201" i="13"/>
  <c r="N201" i="13"/>
  <c r="M201" i="13"/>
  <c r="L201" i="13"/>
  <c r="K201" i="13"/>
  <c r="J201" i="13"/>
  <c r="I201" i="13"/>
  <c r="H201" i="13"/>
  <c r="G201" i="13"/>
  <c r="F201" i="13"/>
  <c r="E201" i="13"/>
  <c r="D201" i="13"/>
  <c r="C200" i="13"/>
  <c r="C199" i="13" s="1"/>
  <c r="AJ199" i="13"/>
  <c r="R199" i="13"/>
  <c r="R198" i="13" s="1"/>
  <c r="Q199" i="13"/>
  <c r="P199" i="13"/>
  <c r="P198" i="13" s="1"/>
  <c r="O199" i="13"/>
  <c r="N199" i="13"/>
  <c r="N198" i="13" s="1"/>
  <c r="M199" i="13"/>
  <c r="L199" i="13"/>
  <c r="L198" i="13" s="1"/>
  <c r="K199" i="13"/>
  <c r="J199" i="13"/>
  <c r="J198" i="13" s="1"/>
  <c r="I199" i="13"/>
  <c r="H199" i="13"/>
  <c r="H198" i="13" s="1"/>
  <c r="G199" i="13"/>
  <c r="F199" i="13"/>
  <c r="F198" i="13" s="1"/>
  <c r="E199" i="13"/>
  <c r="D199" i="13"/>
  <c r="D198" i="13" s="1"/>
  <c r="Q198" i="13"/>
  <c r="Q196" i="13" s="1"/>
  <c r="O198" i="13"/>
  <c r="O196" i="13" s="1"/>
  <c r="M198" i="13"/>
  <c r="M196" i="13" s="1"/>
  <c r="K198" i="13"/>
  <c r="K196" i="13" s="1"/>
  <c r="I198" i="13"/>
  <c r="I196" i="13" s="1"/>
  <c r="G198" i="13"/>
  <c r="G196" i="13" s="1"/>
  <c r="E198" i="13"/>
  <c r="E196" i="13" s="1"/>
  <c r="R197" i="13"/>
  <c r="R196" i="13" s="1"/>
  <c r="Q197" i="13"/>
  <c r="P197" i="13"/>
  <c r="O197" i="13"/>
  <c r="N197" i="13"/>
  <c r="N196" i="13" s="1"/>
  <c r="M197" i="13"/>
  <c r="L197" i="13"/>
  <c r="K197" i="13"/>
  <c r="J197" i="13"/>
  <c r="J196" i="13" s="1"/>
  <c r="I197" i="13"/>
  <c r="H197" i="13"/>
  <c r="G197" i="13"/>
  <c r="F197" i="13"/>
  <c r="F196" i="13" s="1"/>
  <c r="E197" i="13"/>
  <c r="C197" i="13"/>
  <c r="AI196" i="13"/>
  <c r="AH196" i="13"/>
  <c r="AG196" i="13"/>
  <c r="AF196" i="13"/>
  <c r="AE196" i="13"/>
  <c r="AD196" i="13"/>
  <c r="AC196" i="13"/>
  <c r="AB196" i="13"/>
  <c r="AA196" i="13"/>
  <c r="Z196" i="13"/>
  <c r="Y196" i="13"/>
  <c r="X196" i="13"/>
  <c r="AJ196" i="13" s="1"/>
  <c r="P196" i="13"/>
  <c r="L196" i="13"/>
  <c r="H196" i="13"/>
  <c r="D196" i="13"/>
  <c r="C195" i="13"/>
  <c r="R194" i="13"/>
  <c r="Q194" i="13"/>
  <c r="P194" i="13"/>
  <c r="O194" i="13"/>
  <c r="N194" i="13"/>
  <c r="M194" i="13"/>
  <c r="L194" i="13"/>
  <c r="K194" i="13"/>
  <c r="J194" i="13"/>
  <c r="I194" i="13"/>
  <c r="H194" i="13"/>
  <c r="G194" i="13"/>
  <c r="F194" i="13"/>
  <c r="E194" i="13"/>
  <c r="D194" i="13"/>
  <c r="C194" i="13"/>
  <c r="R193" i="13"/>
  <c r="R192" i="13" s="1"/>
  <c r="Q193" i="13"/>
  <c r="P193" i="13"/>
  <c r="P192" i="13" s="1"/>
  <c r="O193" i="13"/>
  <c r="N193" i="13"/>
  <c r="N192" i="13" s="1"/>
  <c r="M193" i="13"/>
  <c r="L193" i="13"/>
  <c r="L192" i="13" s="1"/>
  <c r="K193" i="13"/>
  <c r="J193" i="13"/>
  <c r="J192" i="13" s="1"/>
  <c r="I193" i="13"/>
  <c r="H193" i="13"/>
  <c r="H192" i="13" s="1"/>
  <c r="G193" i="13"/>
  <c r="F193" i="13"/>
  <c r="F192" i="13" s="1"/>
  <c r="E193" i="13"/>
  <c r="D193" i="13"/>
  <c r="Q192" i="13"/>
  <c r="O192" i="13"/>
  <c r="M192" i="13"/>
  <c r="K192" i="13"/>
  <c r="I192" i="13"/>
  <c r="G192" i="13"/>
  <c r="E192" i="13"/>
  <c r="C191" i="13"/>
  <c r="C190" i="13" s="1"/>
  <c r="AJ190" i="13"/>
  <c r="R190" i="13"/>
  <c r="Q190" i="13"/>
  <c r="P190" i="13"/>
  <c r="O190" i="13"/>
  <c r="N190" i="13"/>
  <c r="M190" i="13"/>
  <c r="L190" i="13"/>
  <c r="K190" i="13"/>
  <c r="J190" i="13"/>
  <c r="I190" i="13"/>
  <c r="H190" i="13"/>
  <c r="G190" i="13"/>
  <c r="F190" i="13"/>
  <c r="E190" i="13"/>
  <c r="D190" i="13"/>
  <c r="C189" i="13"/>
  <c r="C188" i="13" s="1"/>
  <c r="AJ188" i="13"/>
  <c r="R188" i="13"/>
  <c r="Q188" i="13"/>
  <c r="P188" i="13"/>
  <c r="O188" i="13"/>
  <c r="N188" i="13"/>
  <c r="M188" i="13"/>
  <c r="L188" i="13"/>
  <c r="K188" i="13"/>
  <c r="J188" i="13"/>
  <c r="I188" i="13"/>
  <c r="H188" i="13"/>
  <c r="G188" i="13"/>
  <c r="F188" i="13"/>
  <c r="E188" i="13"/>
  <c r="D188" i="13"/>
  <c r="C187" i="13"/>
  <c r="C186" i="13" s="1"/>
  <c r="AJ186" i="13"/>
  <c r="R186" i="13"/>
  <c r="Q186" i="13"/>
  <c r="P186" i="13"/>
  <c r="O186" i="13"/>
  <c r="N186" i="13"/>
  <c r="M186" i="13"/>
  <c r="L186" i="13"/>
  <c r="K186" i="13"/>
  <c r="J186" i="13"/>
  <c r="I186" i="13"/>
  <c r="H186" i="13"/>
  <c r="G186" i="13"/>
  <c r="F186" i="13"/>
  <c r="E186" i="13"/>
  <c r="D186" i="13"/>
  <c r="C183" i="13"/>
  <c r="AJ182" i="13"/>
  <c r="R182" i="13"/>
  <c r="Q182" i="13"/>
  <c r="P182" i="13"/>
  <c r="O182" i="13"/>
  <c r="N182" i="13"/>
  <c r="M182" i="13"/>
  <c r="L182" i="13"/>
  <c r="K182" i="13"/>
  <c r="J182" i="13"/>
  <c r="I182" i="13"/>
  <c r="H182" i="13"/>
  <c r="G182" i="13"/>
  <c r="F182" i="13"/>
  <c r="E182" i="13"/>
  <c r="D182" i="13"/>
  <c r="C181" i="13"/>
  <c r="C180" i="13" s="1"/>
  <c r="AJ180" i="13"/>
  <c r="R180" i="13"/>
  <c r="Q180" i="13"/>
  <c r="P180" i="13"/>
  <c r="O180" i="13"/>
  <c r="N180" i="13"/>
  <c r="M180" i="13"/>
  <c r="L180" i="13"/>
  <c r="K180" i="13"/>
  <c r="J180" i="13"/>
  <c r="I180" i="13"/>
  <c r="H180" i="13"/>
  <c r="G180" i="13"/>
  <c r="F180" i="13"/>
  <c r="E180" i="13"/>
  <c r="D180" i="13"/>
  <c r="R179" i="13"/>
  <c r="Q179" i="13"/>
  <c r="Q177" i="13" s="1"/>
  <c r="P179" i="13"/>
  <c r="O179" i="13"/>
  <c r="O177" i="13" s="1"/>
  <c r="N179" i="13"/>
  <c r="M179" i="13"/>
  <c r="M177" i="13" s="1"/>
  <c r="L179" i="13"/>
  <c r="K179" i="13"/>
  <c r="K177" i="13" s="1"/>
  <c r="J179" i="13"/>
  <c r="I179" i="13"/>
  <c r="I177" i="13" s="1"/>
  <c r="H179" i="13"/>
  <c r="G179" i="13"/>
  <c r="G177" i="13" s="1"/>
  <c r="F179" i="13"/>
  <c r="E179" i="13"/>
  <c r="D179" i="13"/>
  <c r="R178" i="13"/>
  <c r="Q178" i="13"/>
  <c r="P178" i="13"/>
  <c r="P177" i="13" s="1"/>
  <c r="O178" i="13"/>
  <c r="N178" i="13"/>
  <c r="M178" i="13"/>
  <c r="L178" i="13"/>
  <c r="L177" i="13" s="1"/>
  <c r="K178" i="13"/>
  <c r="J178" i="13"/>
  <c r="I178" i="13"/>
  <c r="H178" i="13"/>
  <c r="H177" i="13" s="1"/>
  <c r="G178" i="13"/>
  <c r="F178" i="13"/>
  <c r="E178" i="13"/>
  <c r="AI177" i="13"/>
  <c r="AH177" i="13"/>
  <c r="AG177" i="13"/>
  <c r="AD177" i="13"/>
  <c r="AC177" i="13"/>
  <c r="AB177" i="13"/>
  <c r="Z177" i="13"/>
  <c r="X177" i="13"/>
  <c r="R177" i="13"/>
  <c r="N177" i="13"/>
  <c r="J177" i="13"/>
  <c r="F177" i="13"/>
  <c r="D177" i="13"/>
  <c r="C176" i="13"/>
  <c r="AJ175" i="13"/>
  <c r="R175" i="13"/>
  <c r="Q175" i="13"/>
  <c r="P175" i="13"/>
  <c r="O175" i="13"/>
  <c r="N175" i="13"/>
  <c r="M175" i="13"/>
  <c r="L175" i="13"/>
  <c r="K175" i="13"/>
  <c r="J175" i="13"/>
  <c r="I175" i="13"/>
  <c r="H175" i="13"/>
  <c r="G175" i="13"/>
  <c r="F175" i="13"/>
  <c r="E175" i="13"/>
  <c r="D175" i="13"/>
  <c r="C174" i="13"/>
  <c r="C173" i="13" s="1"/>
  <c r="AJ173" i="13"/>
  <c r="R173" i="13"/>
  <c r="Q173" i="13"/>
  <c r="P173" i="13"/>
  <c r="O173" i="13"/>
  <c r="N173" i="13"/>
  <c r="M173" i="13"/>
  <c r="L173" i="13"/>
  <c r="K173" i="13"/>
  <c r="J173" i="13"/>
  <c r="I173" i="13"/>
  <c r="H173" i="13"/>
  <c r="G173" i="13"/>
  <c r="F173" i="13"/>
  <c r="E173" i="13"/>
  <c r="D173" i="13"/>
  <c r="C172" i="13"/>
  <c r="C171" i="13" s="1"/>
  <c r="AJ171" i="13"/>
  <c r="R171" i="13"/>
  <c r="Q171" i="13"/>
  <c r="P171" i="13"/>
  <c r="O171" i="13"/>
  <c r="N171" i="13"/>
  <c r="M171" i="13"/>
  <c r="L171" i="13"/>
  <c r="K171" i="13"/>
  <c r="J171" i="13"/>
  <c r="I171" i="13"/>
  <c r="H171" i="13"/>
  <c r="G171" i="13"/>
  <c r="F171" i="13"/>
  <c r="E171" i="13"/>
  <c r="D171" i="13"/>
  <c r="C170" i="13"/>
  <c r="R169" i="13"/>
  <c r="Q169" i="13"/>
  <c r="P169" i="13"/>
  <c r="O169" i="13"/>
  <c r="N169" i="13"/>
  <c r="M169" i="13"/>
  <c r="L169" i="13"/>
  <c r="K169" i="13"/>
  <c r="J169" i="13"/>
  <c r="I169" i="13"/>
  <c r="H169" i="13"/>
  <c r="G169" i="13"/>
  <c r="F169" i="13"/>
  <c r="E169" i="13"/>
  <c r="D169" i="13"/>
  <c r="C169" i="13"/>
  <c r="C168" i="13"/>
  <c r="R167" i="13"/>
  <c r="Q167" i="13"/>
  <c r="P167" i="13"/>
  <c r="O167" i="13"/>
  <c r="N167" i="13"/>
  <c r="M167" i="13"/>
  <c r="L167" i="13"/>
  <c r="K167" i="13"/>
  <c r="J167" i="13"/>
  <c r="I167" i="13"/>
  <c r="H167" i="13"/>
  <c r="G167" i="13"/>
  <c r="F167" i="13"/>
  <c r="E167" i="13"/>
  <c r="D167" i="13"/>
  <c r="C167" i="13"/>
  <c r="R165" i="13"/>
  <c r="Q165" i="13"/>
  <c r="P165" i="13"/>
  <c r="O165" i="13"/>
  <c r="N165" i="13"/>
  <c r="M165" i="13"/>
  <c r="L165" i="13"/>
  <c r="K165" i="13"/>
  <c r="J165" i="13"/>
  <c r="I165" i="13"/>
  <c r="H165" i="13"/>
  <c r="G165" i="13"/>
  <c r="F165" i="13"/>
  <c r="E165" i="13"/>
  <c r="D165" i="13"/>
  <c r="C164" i="13"/>
  <c r="C163" i="13" s="1"/>
  <c r="AJ163" i="13"/>
  <c r="R163" i="13"/>
  <c r="Q163" i="13"/>
  <c r="P163" i="13"/>
  <c r="O163" i="13"/>
  <c r="N163" i="13"/>
  <c r="M163" i="13"/>
  <c r="L163" i="13"/>
  <c r="K163" i="13"/>
  <c r="J163" i="13"/>
  <c r="I163" i="13"/>
  <c r="H163" i="13"/>
  <c r="G163" i="13"/>
  <c r="F163" i="13"/>
  <c r="E163" i="13"/>
  <c r="D163" i="13"/>
  <c r="C162" i="13"/>
  <c r="R161" i="13"/>
  <c r="Q161" i="13"/>
  <c r="P161" i="13"/>
  <c r="O161" i="13"/>
  <c r="N161" i="13"/>
  <c r="M161" i="13"/>
  <c r="L161" i="13"/>
  <c r="K161" i="13"/>
  <c r="J161" i="13"/>
  <c r="I161" i="13"/>
  <c r="H161" i="13"/>
  <c r="G161" i="13"/>
  <c r="F161" i="13"/>
  <c r="E161" i="13"/>
  <c r="D161" i="13"/>
  <c r="C161" i="13"/>
  <c r="C160" i="13"/>
  <c r="AJ159" i="13"/>
  <c r="R159" i="13"/>
  <c r="Q159" i="13"/>
  <c r="P159" i="13"/>
  <c r="O159" i="13"/>
  <c r="N159" i="13"/>
  <c r="M159" i="13"/>
  <c r="L159" i="13"/>
  <c r="K159" i="13"/>
  <c r="J159" i="13"/>
  <c r="I159" i="13"/>
  <c r="H159" i="13"/>
  <c r="G159" i="13"/>
  <c r="F159" i="13"/>
  <c r="E159" i="13"/>
  <c r="D159" i="13"/>
  <c r="C159" i="13"/>
  <c r="C158" i="13"/>
  <c r="C157" i="13" s="1"/>
  <c r="AJ157" i="13"/>
  <c r="R157" i="13"/>
  <c r="Q157" i="13"/>
  <c r="P157" i="13"/>
  <c r="O157" i="13"/>
  <c r="N157" i="13"/>
  <c r="M157" i="13"/>
  <c r="L157" i="13"/>
  <c r="K157" i="13"/>
  <c r="J157" i="13"/>
  <c r="I157" i="13"/>
  <c r="H157" i="13"/>
  <c r="H221" i="13" s="1"/>
  <c r="G157" i="13"/>
  <c r="F157" i="13"/>
  <c r="E157" i="13"/>
  <c r="D157" i="13"/>
  <c r="C156" i="13"/>
  <c r="C155" i="13" s="1"/>
  <c r="AJ155" i="13"/>
  <c r="R155" i="13"/>
  <c r="Q155" i="13"/>
  <c r="P155" i="13"/>
  <c r="O155" i="13"/>
  <c r="N155" i="13"/>
  <c r="M155" i="13"/>
  <c r="L155" i="13"/>
  <c r="K155" i="13"/>
  <c r="J155" i="13"/>
  <c r="I155" i="13"/>
  <c r="H155" i="13"/>
  <c r="G155" i="13"/>
  <c r="F155" i="13"/>
  <c r="E155" i="13"/>
  <c r="D155" i="13"/>
  <c r="C154" i="13"/>
  <c r="C153" i="13" s="1"/>
  <c r="AJ153" i="13"/>
  <c r="R153" i="13"/>
  <c r="Q153" i="13"/>
  <c r="P153" i="13"/>
  <c r="O153" i="13"/>
  <c r="N153" i="13"/>
  <c r="M153" i="13"/>
  <c r="L153" i="13"/>
  <c r="K153" i="13"/>
  <c r="J153" i="13"/>
  <c r="I153" i="13"/>
  <c r="H153" i="13"/>
  <c r="G153" i="13"/>
  <c r="F153" i="13"/>
  <c r="E153" i="13"/>
  <c r="D153" i="13"/>
  <c r="R151" i="13"/>
  <c r="Q151" i="13"/>
  <c r="P151" i="13"/>
  <c r="O151" i="13"/>
  <c r="N151" i="13"/>
  <c r="M151" i="13"/>
  <c r="L151" i="13"/>
  <c r="K151" i="13"/>
  <c r="J151" i="13"/>
  <c r="I151" i="13"/>
  <c r="H151" i="13"/>
  <c r="G151" i="13"/>
  <c r="F151" i="13"/>
  <c r="E151" i="13"/>
  <c r="D151" i="13"/>
  <c r="R150" i="13"/>
  <c r="Q150" i="13"/>
  <c r="Q148" i="13" s="1"/>
  <c r="P150" i="13"/>
  <c r="O150" i="13"/>
  <c r="O148" i="13" s="1"/>
  <c r="N150" i="13"/>
  <c r="M150" i="13"/>
  <c r="M148" i="13" s="1"/>
  <c r="L150" i="13"/>
  <c r="K150" i="13"/>
  <c r="K148" i="13" s="1"/>
  <c r="J150" i="13"/>
  <c r="I150" i="13"/>
  <c r="I148" i="13" s="1"/>
  <c r="H150" i="13"/>
  <c r="G150" i="13"/>
  <c r="G148" i="13" s="1"/>
  <c r="F150" i="13"/>
  <c r="E150" i="13"/>
  <c r="E148" i="13" s="1"/>
  <c r="D150" i="13"/>
  <c r="R149" i="13"/>
  <c r="Q149" i="13"/>
  <c r="P149" i="13"/>
  <c r="P148" i="13" s="1"/>
  <c r="O149" i="13"/>
  <c r="N149" i="13"/>
  <c r="M149" i="13"/>
  <c r="L149" i="13"/>
  <c r="L148" i="13" s="1"/>
  <c r="K149" i="13"/>
  <c r="J149" i="13"/>
  <c r="I149" i="13"/>
  <c r="H148" i="13"/>
  <c r="G149" i="13"/>
  <c r="F149" i="13"/>
  <c r="F148" i="13" s="1"/>
  <c r="E149" i="13"/>
  <c r="D149" i="13"/>
  <c r="AI148" i="13"/>
  <c r="AH148" i="13"/>
  <c r="AG148" i="13"/>
  <c r="AF148" i="13"/>
  <c r="AE148" i="13"/>
  <c r="AD148" i="13"/>
  <c r="AC148" i="13"/>
  <c r="AB148" i="13"/>
  <c r="AA148" i="13"/>
  <c r="Z148" i="13"/>
  <c r="Y148" i="13"/>
  <c r="X148" i="13"/>
  <c r="W148" i="13"/>
  <c r="R148" i="13"/>
  <c r="N148" i="13"/>
  <c r="J148" i="13"/>
  <c r="C147" i="13"/>
  <c r="C146" i="13" s="1"/>
  <c r="AJ146" i="13"/>
  <c r="R146" i="13"/>
  <c r="Q146" i="13"/>
  <c r="P146" i="13"/>
  <c r="O146" i="13"/>
  <c r="N146" i="13"/>
  <c r="M146" i="13"/>
  <c r="L146" i="13"/>
  <c r="K146" i="13"/>
  <c r="J146" i="13"/>
  <c r="I146" i="13"/>
  <c r="H146" i="13"/>
  <c r="G146" i="13"/>
  <c r="F146" i="13"/>
  <c r="E146" i="13"/>
  <c r="D146" i="13"/>
  <c r="C145" i="13"/>
  <c r="C144" i="13" s="1"/>
  <c r="AJ144" i="13"/>
  <c r="R144" i="13"/>
  <c r="Q144" i="13"/>
  <c r="P144" i="13"/>
  <c r="O144" i="13"/>
  <c r="N144" i="13"/>
  <c r="M144" i="13"/>
  <c r="L144" i="13"/>
  <c r="K144" i="13"/>
  <c r="J144" i="13"/>
  <c r="I144" i="13"/>
  <c r="H144" i="13"/>
  <c r="G144" i="13"/>
  <c r="F144" i="13"/>
  <c r="E144" i="13"/>
  <c r="D144" i="13"/>
  <c r="C143" i="13"/>
  <c r="C142" i="13" s="1"/>
  <c r="AJ142" i="13"/>
  <c r="R142" i="13"/>
  <c r="Q142" i="13"/>
  <c r="P142" i="13"/>
  <c r="O142" i="13"/>
  <c r="N142" i="13"/>
  <c r="M142" i="13"/>
  <c r="L142" i="13"/>
  <c r="K142" i="13"/>
  <c r="J142" i="13"/>
  <c r="I142" i="13"/>
  <c r="H142" i="13"/>
  <c r="G142" i="13"/>
  <c r="F142" i="13"/>
  <c r="E142" i="13"/>
  <c r="D142" i="13"/>
  <c r="AJ140" i="13"/>
  <c r="R140" i="13"/>
  <c r="Q140" i="13"/>
  <c r="P140" i="13"/>
  <c r="O140" i="13"/>
  <c r="N140" i="13"/>
  <c r="M140" i="13"/>
  <c r="L140" i="13"/>
  <c r="K140" i="13"/>
  <c r="J140" i="13"/>
  <c r="I140" i="13"/>
  <c r="H140" i="13"/>
  <c r="G140" i="13"/>
  <c r="F140" i="13"/>
  <c r="E140" i="13"/>
  <c r="C140" i="13"/>
  <c r="C139" i="13"/>
  <c r="AJ138" i="13"/>
  <c r="R138" i="13"/>
  <c r="Q138" i="13"/>
  <c r="P138" i="13"/>
  <c r="O138" i="13"/>
  <c r="N138" i="13"/>
  <c r="M138" i="13"/>
  <c r="L138" i="13"/>
  <c r="K138" i="13"/>
  <c r="J138" i="13"/>
  <c r="I138" i="13"/>
  <c r="H138" i="13"/>
  <c r="G138" i="13"/>
  <c r="F138" i="13"/>
  <c r="E138" i="13"/>
  <c r="C138" i="13"/>
  <c r="AJ136" i="13"/>
  <c r="R136" i="13"/>
  <c r="Q136" i="13"/>
  <c r="P136" i="13"/>
  <c r="O136" i="13"/>
  <c r="N136" i="13"/>
  <c r="M136" i="13"/>
  <c r="L136" i="13"/>
  <c r="K136" i="13"/>
  <c r="J136" i="13"/>
  <c r="I136" i="13"/>
  <c r="H136" i="13"/>
  <c r="G136" i="13"/>
  <c r="F136" i="13"/>
  <c r="E136" i="13"/>
  <c r="C136" i="13"/>
  <c r="C135" i="13"/>
  <c r="C134" i="13" s="1"/>
  <c r="AJ134" i="13"/>
  <c r="R134" i="13"/>
  <c r="Q134" i="13"/>
  <c r="P134" i="13"/>
  <c r="O134" i="13"/>
  <c r="N134" i="13"/>
  <c r="M134" i="13"/>
  <c r="L134" i="13"/>
  <c r="K134" i="13"/>
  <c r="J134" i="13"/>
  <c r="I134" i="13"/>
  <c r="H134" i="13"/>
  <c r="G134" i="13"/>
  <c r="F134" i="13"/>
  <c r="E134" i="13"/>
  <c r="D134" i="13"/>
  <c r="C133" i="13"/>
  <c r="C132" i="13" s="1"/>
  <c r="AJ132" i="13"/>
  <c r="R132" i="13"/>
  <c r="Q132" i="13"/>
  <c r="P132" i="13"/>
  <c r="O132" i="13"/>
  <c r="N132" i="13"/>
  <c r="M132" i="13"/>
  <c r="L132" i="13"/>
  <c r="K132" i="13"/>
  <c r="J132" i="13"/>
  <c r="I132" i="13"/>
  <c r="H132" i="13"/>
  <c r="G132" i="13"/>
  <c r="F132" i="13"/>
  <c r="E132" i="13"/>
  <c r="D132" i="13"/>
  <c r="C131" i="13"/>
  <c r="C130" i="13" s="1"/>
  <c r="AJ130" i="13"/>
  <c r="R130" i="13"/>
  <c r="Q130" i="13"/>
  <c r="P130" i="13"/>
  <c r="O130" i="13"/>
  <c r="N130" i="13"/>
  <c r="M130" i="13"/>
  <c r="L130" i="13"/>
  <c r="K130" i="13"/>
  <c r="J130" i="13"/>
  <c r="I130" i="13"/>
  <c r="H130" i="13"/>
  <c r="G130" i="13"/>
  <c r="F130" i="13"/>
  <c r="E130" i="13"/>
  <c r="D130" i="13"/>
  <c r="C129" i="13"/>
  <c r="C128" i="13" s="1"/>
  <c r="BW128" i="13"/>
  <c r="R128" i="13"/>
  <c r="Q128" i="13"/>
  <c r="P128" i="13"/>
  <c r="O128" i="13"/>
  <c r="N128" i="13"/>
  <c r="M128" i="13"/>
  <c r="L128" i="13"/>
  <c r="K128" i="13"/>
  <c r="J128" i="13"/>
  <c r="I128" i="13"/>
  <c r="H128" i="13"/>
  <c r="G128" i="13"/>
  <c r="F128" i="13"/>
  <c r="E128" i="13"/>
  <c r="D128" i="13"/>
  <c r="C127" i="13"/>
  <c r="C126" i="13" s="1"/>
  <c r="AJ126" i="13"/>
  <c r="BW126" i="13" s="1"/>
  <c r="R126" i="13"/>
  <c r="Q126" i="13"/>
  <c r="P126" i="13"/>
  <c r="O126" i="13"/>
  <c r="N126" i="13"/>
  <c r="M126" i="13"/>
  <c r="L126" i="13"/>
  <c r="K126" i="13"/>
  <c r="J126" i="13"/>
  <c r="I126" i="13"/>
  <c r="H126" i="13"/>
  <c r="G126" i="13"/>
  <c r="F126" i="13"/>
  <c r="E126" i="13"/>
  <c r="D126" i="13"/>
  <c r="C125" i="13"/>
  <c r="C124" i="13" s="1"/>
  <c r="AJ124" i="13"/>
  <c r="R124" i="13"/>
  <c r="Q124" i="13"/>
  <c r="P124" i="13"/>
  <c r="O124" i="13"/>
  <c r="N124" i="13"/>
  <c r="M124" i="13"/>
  <c r="L124" i="13"/>
  <c r="K124" i="13"/>
  <c r="J124" i="13"/>
  <c r="I124" i="13"/>
  <c r="H124" i="13"/>
  <c r="G124" i="13"/>
  <c r="F124" i="13"/>
  <c r="E124" i="13"/>
  <c r="D124" i="13"/>
  <c r="C123" i="13"/>
  <c r="C122" i="13" s="1"/>
  <c r="AJ122" i="13"/>
  <c r="BW122" i="13" s="1"/>
  <c r="R122" i="13"/>
  <c r="Q122" i="13"/>
  <c r="P122" i="13"/>
  <c r="O122" i="13"/>
  <c r="N122" i="13"/>
  <c r="M122" i="13"/>
  <c r="L122" i="13"/>
  <c r="K122" i="13"/>
  <c r="J122" i="13"/>
  <c r="I122" i="13"/>
  <c r="H122" i="13"/>
  <c r="G122" i="13"/>
  <c r="F122" i="13"/>
  <c r="E122" i="13"/>
  <c r="D122" i="13"/>
  <c r="R121" i="13"/>
  <c r="Q121" i="13"/>
  <c r="P121" i="13"/>
  <c r="O121" i="13"/>
  <c r="N121" i="13"/>
  <c r="M121" i="13"/>
  <c r="L121" i="13"/>
  <c r="K121" i="13"/>
  <c r="J121" i="13"/>
  <c r="I121" i="13"/>
  <c r="H121" i="13"/>
  <c r="G121" i="13"/>
  <c r="F121" i="13"/>
  <c r="E121" i="13"/>
  <c r="D121" i="13"/>
  <c r="C121" i="13" s="1"/>
  <c r="R120" i="13"/>
  <c r="Q120" i="13"/>
  <c r="Q119" i="13" s="1"/>
  <c r="P120" i="13"/>
  <c r="P119" i="13" s="1"/>
  <c r="O120" i="13"/>
  <c r="O119" i="13" s="1"/>
  <c r="N120" i="13"/>
  <c r="N119" i="13" s="1"/>
  <c r="M120" i="13"/>
  <c r="M119" i="13" s="1"/>
  <c r="L120" i="13"/>
  <c r="L119" i="13" s="1"/>
  <c r="K120" i="13"/>
  <c r="K119" i="13" s="1"/>
  <c r="J120" i="13"/>
  <c r="J119" i="13" s="1"/>
  <c r="I120" i="13"/>
  <c r="I119" i="13" s="1"/>
  <c r="H120" i="13"/>
  <c r="H119" i="13" s="1"/>
  <c r="G120" i="13"/>
  <c r="G119" i="13" s="1"/>
  <c r="F120" i="13"/>
  <c r="F119" i="13" s="1"/>
  <c r="E120" i="13"/>
  <c r="E119" i="13" s="1"/>
  <c r="D120" i="13"/>
  <c r="AI119" i="13"/>
  <c r="AI16" i="13" s="1"/>
  <c r="AH119" i="13"/>
  <c r="AG119" i="13"/>
  <c r="AF119" i="13"/>
  <c r="AE119" i="13"/>
  <c r="AD119" i="13"/>
  <c r="AC119" i="13"/>
  <c r="AC16" i="13" s="1"/>
  <c r="AB119" i="13"/>
  <c r="AB16" i="13" s="1"/>
  <c r="AA119" i="13"/>
  <c r="AA16" i="13" s="1"/>
  <c r="Z119" i="13"/>
  <c r="Y119" i="13"/>
  <c r="X119" i="13"/>
  <c r="W119" i="13"/>
  <c r="V119" i="13"/>
  <c r="U119" i="13"/>
  <c r="R119" i="13"/>
  <c r="C118" i="13"/>
  <c r="C117" i="13" s="1"/>
  <c r="AJ117" i="13"/>
  <c r="R117" i="13"/>
  <c r="Q117" i="13"/>
  <c r="P117" i="13"/>
  <c r="O117" i="13"/>
  <c r="N117" i="13"/>
  <c r="M117" i="13"/>
  <c r="L117" i="13"/>
  <c r="K117" i="13"/>
  <c r="J117" i="13"/>
  <c r="I117" i="13"/>
  <c r="H117" i="13"/>
  <c r="G117" i="13"/>
  <c r="F117" i="13"/>
  <c r="E117" i="13"/>
  <c r="D117" i="13"/>
  <c r="C116" i="13"/>
  <c r="C115" i="13" s="1"/>
  <c r="AJ115" i="13"/>
  <c r="R115" i="13"/>
  <c r="Q115" i="13"/>
  <c r="P115" i="13"/>
  <c r="O115" i="13"/>
  <c r="N115" i="13"/>
  <c r="M115" i="13"/>
  <c r="L115" i="13"/>
  <c r="K115" i="13"/>
  <c r="J115" i="13"/>
  <c r="I115" i="13"/>
  <c r="H115" i="13"/>
  <c r="G115" i="13"/>
  <c r="F115" i="13"/>
  <c r="E115" i="13"/>
  <c r="D115" i="13"/>
  <c r="C114" i="13"/>
  <c r="AJ113" i="13"/>
  <c r="R113" i="13"/>
  <c r="Q113" i="13"/>
  <c r="P113" i="13"/>
  <c r="O113" i="13"/>
  <c r="N113" i="13"/>
  <c r="M113" i="13"/>
  <c r="L113" i="13"/>
  <c r="K113" i="13"/>
  <c r="J113" i="13"/>
  <c r="I113" i="13"/>
  <c r="H113" i="13"/>
  <c r="G113" i="13"/>
  <c r="F113" i="13"/>
  <c r="E113" i="13"/>
  <c r="D113" i="13"/>
  <c r="R263" i="13"/>
  <c r="Q263" i="13"/>
  <c r="Q261" i="13" s="1"/>
  <c r="P263" i="13"/>
  <c r="P261" i="13" s="1"/>
  <c r="O263" i="13"/>
  <c r="O261" i="13" s="1"/>
  <c r="N263" i="13"/>
  <c r="N261" i="13" s="1"/>
  <c r="M263" i="13"/>
  <c r="M261" i="13" s="1"/>
  <c r="L263" i="13"/>
  <c r="L261" i="13" s="1"/>
  <c r="K263" i="13"/>
  <c r="K261" i="13" s="1"/>
  <c r="J263" i="13"/>
  <c r="J261" i="13" s="1"/>
  <c r="I263" i="13"/>
  <c r="I261" i="13" s="1"/>
  <c r="H263" i="13"/>
  <c r="H261" i="13" s="1"/>
  <c r="G263" i="13"/>
  <c r="G261" i="13" s="1"/>
  <c r="F263" i="13"/>
  <c r="F261" i="13" s="1"/>
  <c r="E263" i="13"/>
  <c r="E261" i="13" s="1"/>
  <c r="C110" i="13"/>
  <c r="C109" i="13" s="1"/>
  <c r="AJ109" i="13"/>
  <c r="R109" i="13"/>
  <c r="Q109" i="13"/>
  <c r="P109" i="13"/>
  <c r="O109" i="13"/>
  <c r="N109" i="13"/>
  <c r="M109" i="13"/>
  <c r="L109" i="13"/>
  <c r="K109" i="13"/>
  <c r="J109" i="13"/>
  <c r="I109" i="13"/>
  <c r="H109" i="13"/>
  <c r="G109" i="13"/>
  <c r="F109" i="13"/>
  <c r="E109" i="13"/>
  <c r="D109" i="13"/>
  <c r="C108" i="13"/>
  <c r="AJ107" i="13"/>
  <c r="BW107" i="13" s="1"/>
  <c r="R107" i="13"/>
  <c r="Q107" i="13"/>
  <c r="P107" i="13"/>
  <c r="O107" i="13"/>
  <c r="N107" i="13"/>
  <c r="M107" i="13"/>
  <c r="L107" i="13"/>
  <c r="K107" i="13"/>
  <c r="J107" i="13"/>
  <c r="I107" i="13"/>
  <c r="H107" i="13"/>
  <c r="G107" i="13"/>
  <c r="F107" i="13"/>
  <c r="E107" i="13"/>
  <c r="D107" i="13"/>
  <c r="C107" i="13"/>
  <c r="C106" i="13"/>
  <c r="AJ105" i="13"/>
  <c r="R105" i="13"/>
  <c r="R257" i="13" s="1"/>
  <c r="Q105" i="13"/>
  <c r="Q257" i="13" s="1"/>
  <c r="Q255" i="13" s="1"/>
  <c r="P105" i="13"/>
  <c r="P257" i="13" s="1"/>
  <c r="P255" i="13" s="1"/>
  <c r="O105" i="13"/>
  <c r="O257" i="13" s="1"/>
  <c r="O255" i="13" s="1"/>
  <c r="N105" i="13"/>
  <c r="N257" i="13" s="1"/>
  <c r="N255" i="13" s="1"/>
  <c r="M105" i="13"/>
  <c r="M257" i="13" s="1"/>
  <c r="M255" i="13" s="1"/>
  <c r="L105" i="13"/>
  <c r="L257" i="13" s="1"/>
  <c r="L255" i="13" s="1"/>
  <c r="K105" i="13"/>
  <c r="K257" i="13" s="1"/>
  <c r="K255" i="13" s="1"/>
  <c r="J105" i="13"/>
  <c r="J257" i="13" s="1"/>
  <c r="J255" i="13" s="1"/>
  <c r="I105" i="13"/>
  <c r="I257" i="13" s="1"/>
  <c r="I255" i="13" s="1"/>
  <c r="H105" i="13"/>
  <c r="H257" i="13" s="1"/>
  <c r="H255" i="13" s="1"/>
  <c r="G105" i="13"/>
  <c r="G257" i="13" s="1"/>
  <c r="G255" i="13" s="1"/>
  <c r="F105" i="13"/>
  <c r="F257" i="13" s="1"/>
  <c r="F255" i="13" s="1"/>
  <c r="E105" i="13"/>
  <c r="E257" i="13" s="1"/>
  <c r="E255" i="13" s="1"/>
  <c r="D105" i="13"/>
  <c r="D257" i="13" s="1"/>
  <c r="C105" i="13"/>
  <c r="C104" i="13"/>
  <c r="AJ103" i="13"/>
  <c r="R103" i="13"/>
  <c r="Q103" i="13"/>
  <c r="P103" i="13"/>
  <c r="O103" i="13"/>
  <c r="N103" i="13"/>
  <c r="M103" i="13"/>
  <c r="L103" i="13"/>
  <c r="K103" i="13"/>
  <c r="J103" i="13"/>
  <c r="I103" i="13"/>
  <c r="H103" i="13"/>
  <c r="G103" i="13"/>
  <c r="F103" i="13"/>
  <c r="E103" i="13"/>
  <c r="C102" i="13"/>
  <c r="AJ101" i="13"/>
  <c r="R101" i="13"/>
  <c r="Q101" i="13"/>
  <c r="P101" i="13"/>
  <c r="O101" i="13"/>
  <c r="N101" i="13"/>
  <c r="M101" i="13"/>
  <c r="L101" i="13"/>
  <c r="K101" i="13"/>
  <c r="J101" i="13"/>
  <c r="I101" i="13"/>
  <c r="H101" i="13"/>
  <c r="G101" i="13"/>
  <c r="F101" i="13"/>
  <c r="E101" i="13"/>
  <c r="D101" i="13"/>
  <c r="C100" i="13"/>
  <c r="C99" i="13" s="1"/>
  <c r="AJ99" i="13"/>
  <c r="R99" i="13"/>
  <c r="Q99" i="13"/>
  <c r="P99" i="13"/>
  <c r="O99" i="13"/>
  <c r="N99" i="13"/>
  <c r="M99" i="13"/>
  <c r="L99" i="13"/>
  <c r="K99" i="13"/>
  <c r="J99" i="13"/>
  <c r="I99" i="13"/>
  <c r="H99" i="13"/>
  <c r="G99" i="13"/>
  <c r="F99" i="13"/>
  <c r="E99" i="13"/>
  <c r="D99" i="13"/>
  <c r="C97" i="13"/>
  <c r="AJ97" i="13"/>
  <c r="R97" i="13"/>
  <c r="Q97" i="13"/>
  <c r="P97" i="13"/>
  <c r="O97" i="13"/>
  <c r="N97" i="13"/>
  <c r="M97" i="13"/>
  <c r="L97" i="13"/>
  <c r="K97" i="13"/>
  <c r="J97" i="13"/>
  <c r="I97" i="13"/>
  <c r="H97" i="13"/>
  <c r="G97" i="13"/>
  <c r="F97" i="13"/>
  <c r="E97" i="13"/>
  <c r="D97" i="13"/>
  <c r="C96" i="13"/>
  <c r="C95" i="13" s="1"/>
  <c r="AJ95" i="13"/>
  <c r="R95" i="13"/>
  <c r="Q95" i="13"/>
  <c r="P95" i="13"/>
  <c r="O95" i="13"/>
  <c r="N95" i="13"/>
  <c r="M95" i="13"/>
  <c r="L95" i="13"/>
  <c r="K95" i="13"/>
  <c r="J95" i="13"/>
  <c r="I95" i="13"/>
  <c r="H95" i="13"/>
  <c r="G95" i="13"/>
  <c r="F95" i="13"/>
  <c r="E95" i="13"/>
  <c r="D95" i="13"/>
  <c r="C94" i="13"/>
  <c r="C93" i="13" s="1"/>
  <c r="AJ93" i="13"/>
  <c r="R93" i="13"/>
  <c r="Q93" i="13"/>
  <c r="P93" i="13"/>
  <c r="O93" i="13"/>
  <c r="N93" i="13"/>
  <c r="M93" i="13"/>
  <c r="L93" i="13"/>
  <c r="K93" i="13"/>
  <c r="J93" i="13"/>
  <c r="I93" i="13"/>
  <c r="H93" i="13"/>
  <c r="G93" i="13"/>
  <c r="F93" i="13"/>
  <c r="E93" i="13"/>
  <c r="D93" i="13"/>
  <c r="C92" i="13"/>
  <c r="C91" i="13" s="1"/>
  <c r="AJ91" i="13"/>
  <c r="R91" i="13"/>
  <c r="Q91" i="13"/>
  <c r="P91" i="13"/>
  <c r="O91" i="13"/>
  <c r="N91" i="13"/>
  <c r="N224" i="13" s="1"/>
  <c r="N222" i="13" s="1"/>
  <c r="M91" i="13"/>
  <c r="L91" i="13"/>
  <c r="L224" i="13" s="1"/>
  <c r="L222" i="13" s="1"/>
  <c r="K91" i="13"/>
  <c r="J91" i="13"/>
  <c r="J224" i="13" s="1"/>
  <c r="J222" i="13" s="1"/>
  <c r="I91" i="13"/>
  <c r="H91" i="13"/>
  <c r="H224" i="13" s="1"/>
  <c r="H222" i="13" s="1"/>
  <c r="G91" i="13"/>
  <c r="F91" i="13"/>
  <c r="F224" i="13" s="1"/>
  <c r="F222" i="13" s="1"/>
  <c r="E91" i="13"/>
  <c r="D91" i="13"/>
  <c r="C90" i="13"/>
  <c r="C89" i="13" s="1"/>
  <c r="AJ89" i="13"/>
  <c r="R89" i="13"/>
  <c r="Q89" i="13"/>
  <c r="Q80" i="13" s="1"/>
  <c r="P89" i="13"/>
  <c r="O89" i="13"/>
  <c r="O80" i="13" s="1"/>
  <c r="N89" i="13"/>
  <c r="M89" i="13"/>
  <c r="M80" i="13" s="1"/>
  <c r="L89" i="13"/>
  <c r="K89" i="13"/>
  <c r="K80" i="13" s="1"/>
  <c r="J89" i="13"/>
  <c r="I89" i="13"/>
  <c r="I80" i="13" s="1"/>
  <c r="H89" i="13"/>
  <c r="G89" i="13"/>
  <c r="G80" i="13" s="1"/>
  <c r="F89" i="13"/>
  <c r="E89" i="13"/>
  <c r="E80" i="13" s="1"/>
  <c r="D89" i="13"/>
  <c r="C88" i="13"/>
  <c r="C87" i="13" s="1"/>
  <c r="AJ87" i="13"/>
  <c r="R87" i="13"/>
  <c r="Q87" i="13"/>
  <c r="P87" i="13"/>
  <c r="O87" i="13"/>
  <c r="N87" i="13"/>
  <c r="M87" i="13"/>
  <c r="L87" i="13"/>
  <c r="K87" i="13"/>
  <c r="J87" i="13"/>
  <c r="I87" i="13"/>
  <c r="H87" i="13"/>
  <c r="G87" i="13"/>
  <c r="F87" i="13"/>
  <c r="E87" i="13"/>
  <c r="D87" i="13"/>
  <c r="C86" i="13"/>
  <c r="C85" i="13" s="1"/>
  <c r="AJ85" i="13"/>
  <c r="R85" i="13"/>
  <c r="Q85" i="13"/>
  <c r="P85" i="13"/>
  <c r="O85" i="13"/>
  <c r="N85" i="13"/>
  <c r="M85" i="13"/>
  <c r="L85" i="13"/>
  <c r="K85" i="13"/>
  <c r="J85" i="13"/>
  <c r="I85" i="13"/>
  <c r="H85" i="13"/>
  <c r="G85" i="13"/>
  <c r="F85" i="13"/>
  <c r="E85" i="13"/>
  <c r="D85" i="13"/>
  <c r="C84" i="13"/>
  <c r="C83" i="13" s="1"/>
  <c r="R83" i="13"/>
  <c r="Q83" i="13"/>
  <c r="P83" i="13"/>
  <c r="O83" i="13"/>
  <c r="N83" i="13"/>
  <c r="M83" i="13"/>
  <c r="L83" i="13"/>
  <c r="K83" i="13"/>
  <c r="J83" i="13"/>
  <c r="I83" i="13"/>
  <c r="H83" i="13"/>
  <c r="G83" i="13"/>
  <c r="F83" i="13"/>
  <c r="E83" i="13"/>
  <c r="D83" i="13"/>
  <c r="C82" i="13"/>
  <c r="C81" i="13" s="1"/>
  <c r="AJ81" i="13"/>
  <c r="R81" i="13"/>
  <c r="Q81" i="13"/>
  <c r="P81" i="13"/>
  <c r="O81" i="13"/>
  <c r="N81" i="13"/>
  <c r="M81" i="13"/>
  <c r="L81" i="13"/>
  <c r="K81" i="13"/>
  <c r="J81" i="13"/>
  <c r="I81" i="13"/>
  <c r="H81" i="13"/>
  <c r="G81" i="13"/>
  <c r="F81" i="13"/>
  <c r="E81" i="13"/>
  <c r="D81" i="13"/>
  <c r="R80" i="13"/>
  <c r="P80" i="13"/>
  <c r="N80" i="13"/>
  <c r="N78" i="13" s="1"/>
  <c r="L80" i="13"/>
  <c r="J80" i="13"/>
  <c r="J78" i="13" s="1"/>
  <c r="H80" i="13"/>
  <c r="F80" i="13"/>
  <c r="D80" i="13"/>
  <c r="R79" i="13"/>
  <c r="R78" i="13" s="1"/>
  <c r="Q79" i="13"/>
  <c r="P79" i="13"/>
  <c r="O79" i="13"/>
  <c r="N79" i="13"/>
  <c r="M79" i="13"/>
  <c r="L79" i="13"/>
  <c r="K79" i="13"/>
  <c r="J79" i="13"/>
  <c r="I79" i="13"/>
  <c r="H79" i="13"/>
  <c r="G79" i="13"/>
  <c r="F79" i="13"/>
  <c r="E79" i="13"/>
  <c r="D79" i="13"/>
  <c r="AI78" i="13"/>
  <c r="AI15" i="13" s="1"/>
  <c r="AH78" i="13"/>
  <c r="AG78" i="13"/>
  <c r="AG15" i="13" s="1"/>
  <c r="AF78" i="13"/>
  <c r="AF15" i="13" s="1"/>
  <c r="AE78" i="13"/>
  <c r="AE15" i="13" s="1"/>
  <c r="AD78" i="13"/>
  <c r="AD15" i="13" s="1"/>
  <c r="AC78" i="13"/>
  <c r="AC15" i="13" s="1"/>
  <c r="AB78" i="13"/>
  <c r="AB15" i="13" s="1"/>
  <c r="AA78" i="13"/>
  <c r="AA15" i="13" s="1"/>
  <c r="Z78" i="13"/>
  <c r="Z15" i="13" s="1"/>
  <c r="Y78" i="13"/>
  <c r="Y15" i="13" s="1"/>
  <c r="V78" i="13"/>
  <c r="P78" i="13"/>
  <c r="L78" i="13"/>
  <c r="C77" i="13"/>
  <c r="C76" i="13" s="1"/>
  <c r="AJ76" i="13"/>
  <c r="R76" i="13"/>
  <c r="Q76" i="13"/>
  <c r="P76" i="13"/>
  <c r="O76" i="13"/>
  <c r="N76" i="13"/>
  <c r="M76" i="13"/>
  <c r="L76" i="13"/>
  <c r="K76" i="13"/>
  <c r="J76" i="13"/>
  <c r="I76" i="13"/>
  <c r="H76" i="13"/>
  <c r="G76" i="13"/>
  <c r="F76" i="13"/>
  <c r="E76" i="13"/>
  <c r="D76" i="13"/>
  <c r="C75" i="13"/>
  <c r="C74" i="13" s="1"/>
  <c r="AJ74" i="13"/>
  <c r="R74" i="13"/>
  <c r="Q74" i="13"/>
  <c r="P74" i="13"/>
  <c r="O74" i="13"/>
  <c r="N74" i="13"/>
  <c r="M74" i="13"/>
  <c r="L74" i="13"/>
  <c r="K74" i="13"/>
  <c r="J74" i="13"/>
  <c r="I74" i="13"/>
  <c r="H74" i="13"/>
  <c r="G74" i="13"/>
  <c r="F74" i="13"/>
  <c r="E74" i="13"/>
  <c r="D74" i="13"/>
  <c r="C73" i="13"/>
  <c r="C72" i="13" s="1"/>
  <c r="AJ72" i="13"/>
  <c r="R72" i="13"/>
  <c r="Q72" i="13"/>
  <c r="P72" i="13"/>
  <c r="O72" i="13"/>
  <c r="N72" i="13"/>
  <c r="M72" i="13"/>
  <c r="L72" i="13"/>
  <c r="K72" i="13"/>
  <c r="J72" i="13"/>
  <c r="I72" i="13"/>
  <c r="H72" i="13"/>
  <c r="E72" i="13"/>
  <c r="D72" i="13"/>
  <c r="C71" i="13"/>
  <c r="C70" i="13" s="1"/>
  <c r="AJ70" i="13"/>
  <c r="R70" i="13"/>
  <c r="R266" i="13" s="1"/>
  <c r="Q70" i="13"/>
  <c r="Q266" i="13" s="1"/>
  <c r="Q264" i="13" s="1"/>
  <c r="P70" i="13"/>
  <c r="P266" i="13" s="1"/>
  <c r="P264" i="13" s="1"/>
  <c r="O70" i="13"/>
  <c r="O266" i="13" s="1"/>
  <c r="O264" i="13" s="1"/>
  <c r="N70" i="13"/>
  <c r="N266" i="13" s="1"/>
  <c r="N264" i="13" s="1"/>
  <c r="M70" i="13"/>
  <c r="M266" i="13" s="1"/>
  <c r="M264" i="13" s="1"/>
  <c r="L70" i="13"/>
  <c r="L266" i="13" s="1"/>
  <c r="L264" i="13" s="1"/>
  <c r="K70" i="13"/>
  <c r="K266" i="13" s="1"/>
  <c r="K264" i="13" s="1"/>
  <c r="J70" i="13"/>
  <c r="J266" i="13" s="1"/>
  <c r="J264" i="13" s="1"/>
  <c r="I70" i="13"/>
  <c r="I266" i="13" s="1"/>
  <c r="I264" i="13" s="1"/>
  <c r="H70" i="13"/>
  <c r="H266" i="13" s="1"/>
  <c r="H264" i="13" s="1"/>
  <c r="G70" i="13"/>
  <c r="G266" i="13" s="1"/>
  <c r="G264" i="13" s="1"/>
  <c r="F70" i="13"/>
  <c r="F266" i="13" s="1"/>
  <c r="F264" i="13" s="1"/>
  <c r="E70" i="13"/>
  <c r="E266" i="13" s="1"/>
  <c r="E264" i="13" s="1"/>
  <c r="D70" i="13"/>
  <c r="D266" i="13" s="1"/>
  <c r="D69" i="13"/>
  <c r="D278" i="13" s="1"/>
  <c r="AJ68" i="13"/>
  <c r="R68" i="13"/>
  <c r="Q68" i="13"/>
  <c r="P68" i="13"/>
  <c r="O68" i="13"/>
  <c r="N68" i="13"/>
  <c r="M68" i="13"/>
  <c r="L68" i="13"/>
  <c r="K68" i="13"/>
  <c r="J68" i="13"/>
  <c r="I68" i="13"/>
  <c r="H68" i="13"/>
  <c r="G68" i="13"/>
  <c r="F68" i="13"/>
  <c r="E68" i="13"/>
  <c r="C67" i="13"/>
  <c r="AJ66" i="13"/>
  <c r="R66" i="13"/>
  <c r="Q66" i="13"/>
  <c r="P66" i="13"/>
  <c r="O66" i="13"/>
  <c r="N66" i="13"/>
  <c r="M66" i="13"/>
  <c r="L66" i="13"/>
  <c r="K66" i="13"/>
  <c r="J66" i="13"/>
  <c r="I66" i="13"/>
  <c r="H66" i="13"/>
  <c r="G66" i="13"/>
  <c r="F66" i="13"/>
  <c r="E66" i="13"/>
  <c r="D66" i="13"/>
  <c r="C65" i="13"/>
  <c r="AJ64" i="13"/>
  <c r="R64" i="13"/>
  <c r="Q64" i="13"/>
  <c r="P64" i="13"/>
  <c r="O64" i="13"/>
  <c r="N64" i="13"/>
  <c r="M64" i="13"/>
  <c r="L64" i="13"/>
  <c r="K64" i="13"/>
  <c r="J64" i="13"/>
  <c r="I64" i="13"/>
  <c r="H64" i="13"/>
  <c r="F64" i="13"/>
  <c r="E64" i="13"/>
  <c r="D64" i="13"/>
  <c r="C63" i="13"/>
  <c r="AJ62" i="13"/>
  <c r="R62" i="13"/>
  <c r="Q62" i="13"/>
  <c r="P62" i="13"/>
  <c r="O62" i="13"/>
  <c r="N62" i="13"/>
  <c r="M62" i="13"/>
  <c r="L62" i="13"/>
  <c r="K62" i="13"/>
  <c r="J62" i="13"/>
  <c r="I62" i="13"/>
  <c r="H62" i="13"/>
  <c r="G62" i="13"/>
  <c r="F62" i="13"/>
  <c r="C62" i="13" s="1"/>
  <c r="E62" i="13"/>
  <c r="D62" i="13"/>
  <c r="C61" i="13"/>
  <c r="C60" i="13" s="1"/>
  <c r="AJ60" i="13"/>
  <c r="R60" i="13"/>
  <c r="Q60" i="13"/>
  <c r="P60" i="13"/>
  <c r="O60" i="13"/>
  <c r="N60" i="13"/>
  <c r="M60" i="13"/>
  <c r="L60" i="13"/>
  <c r="K60" i="13"/>
  <c r="J60" i="13"/>
  <c r="I60" i="13"/>
  <c r="H60" i="13"/>
  <c r="G60" i="13"/>
  <c r="F60" i="13"/>
  <c r="E60" i="13"/>
  <c r="D60" i="13"/>
  <c r="C59" i="13"/>
  <c r="C58" i="13" s="1"/>
  <c r="AJ58" i="13"/>
  <c r="R58" i="13"/>
  <c r="Q58" i="13"/>
  <c r="P58" i="13"/>
  <c r="O58" i="13"/>
  <c r="N58" i="13"/>
  <c r="M58" i="13"/>
  <c r="L58" i="13"/>
  <c r="K58" i="13"/>
  <c r="J58" i="13"/>
  <c r="I58" i="13"/>
  <c r="H58" i="13"/>
  <c r="G58" i="13"/>
  <c r="F58" i="13"/>
  <c r="E58" i="13"/>
  <c r="D58" i="13"/>
  <c r="C57" i="13"/>
  <c r="C56" i="13" s="1"/>
  <c r="AJ56" i="13"/>
  <c r="R56" i="13"/>
  <c r="R53" i="13" s="1"/>
  <c r="Q56" i="13"/>
  <c r="Q53" i="13" s="1"/>
  <c r="P56" i="13"/>
  <c r="O56" i="13"/>
  <c r="O53" i="13" s="1"/>
  <c r="N56" i="13"/>
  <c r="N53" i="13" s="1"/>
  <c r="N39" i="13" s="1"/>
  <c r="M56" i="13"/>
  <c r="M53" i="13" s="1"/>
  <c r="L56" i="13"/>
  <c r="K56" i="13"/>
  <c r="K53" i="13" s="1"/>
  <c r="J56" i="13"/>
  <c r="J53" i="13" s="1"/>
  <c r="J39" i="13" s="1"/>
  <c r="I56" i="13"/>
  <c r="I53" i="13" s="1"/>
  <c r="H56" i="13"/>
  <c r="G56" i="13"/>
  <c r="G53" i="13" s="1"/>
  <c r="F56" i="13"/>
  <c r="F53" i="13" s="1"/>
  <c r="F39" i="13" s="1"/>
  <c r="E56" i="13"/>
  <c r="E53" i="13" s="1"/>
  <c r="D56" i="13"/>
  <c r="C55" i="13"/>
  <c r="R54" i="13"/>
  <c r="R227" i="13" s="1"/>
  <c r="R225" i="13" s="1"/>
  <c r="Q54" i="13"/>
  <c r="Q227" i="13" s="1"/>
  <c r="Q225" i="13" s="1"/>
  <c r="P54" i="13"/>
  <c r="P227" i="13" s="1"/>
  <c r="P225" i="13" s="1"/>
  <c r="O54" i="13"/>
  <c r="O227" i="13" s="1"/>
  <c r="O225" i="13" s="1"/>
  <c r="N54" i="13"/>
  <c r="N227" i="13" s="1"/>
  <c r="N225" i="13" s="1"/>
  <c r="M54" i="13"/>
  <c r="M227" i="13" s="1"/>
  <c r="M225" i="13" s="1"/>
  <c r="L54" i="13"/>
  <c r="L227" i="13" s="1"/>
  <c r="L225" i="13" s="1"/>
  <c r="K54" i="13"/>
  <c r="K227" i="13" s="1"/>
  <c r="K225" i="13" s="1"/>
  <c r="J54" i="13"/>
  <c r="J227" i="13" s="1"/>
  <c r="J225" i="13" s="1"/>
  <c r="I54" i="13"/>
  <c r="I227" i="13" s="1"/>
  <c r="I225" i="13" s="1"/>
  <c r="H54" i="13"/>
  <c r="H227" i="13" s="1"/>
  <c r="H225" i="13" s="1"/>
  <c r="G54" i="13"/>
  <c r="G227" i="13" s="1"/>
  <c r="G225" i="13" s="1"/>
  <c r="F54" i="13"/>
  <c r="F227" i="13" s="1"/>
  <c r="F225" i="13" s="1"/>
  <c r="E54" i="13"/>
  <c r="E227" i="13" s="1"/>
  <c r="E225" i="13" s="1"/>
  <c r="D54" i="13"/>
  <c r="D227" i="13" s="1"/>
  <c r="D225" i="13" s="1"/>
  <c r="C54" i="13"/>
  <c r="P53" i="13"/>
  <c r="L53" i="13"/>
  <c r="H53" i="13"/>
  <c r="D53" i="13"/>
  <c r="R52" i="13"/>
  <c r="Q52" i="13"/>
  <c r="P52" i="13"/>
  <c r="O52" i="13"/>
  <c r="N52" i="13"/>
  <c r="M52" i="13"/>
  <c r="L52" i="13"/>
  <c r="K52" i="13"/>
  <c r="J52" i="13"/>
  <c r="I52" i="13"/>
  <c r="H52" i="13"/>
  <c r="F52" i="13"/>
  <c r="E52" i="13"/>
  <c r="AI51" i="13"/>
  <c r="AI14" i="13" s="1"/>
  <c r="AH51" i="13"/>
  <c r="AH14" i="13" s="1"/>
  <c r="AG51" i="13"/>
  <c r="AF51" i="13"/>
  <c r="AF14" i="13" s="1"/>
  <c r="AE51" i="13"/>
  <c r="AE14" i="13" s="1"/>
  <c r="AD51" i="13"/>
  <c r="AD14" i="13" s="1"/>
  <c r="AC51" i="13"/>
  <c r="AC14" i="13" s="1"/>
  <c r="AB51" i="13"/>
  <c r="AB14" i="13" s="1"/>
  <c r="AA51" i="13"/>
  <c r="AA14" i="13" s="1"/>
  <c r="Z51" i="13"/>
  <c r="Z14" i="13" s="1"/>
  <c r="Y51" i="13"/>
  <c r="Y14" i="13" s="1"/>
  <c r="X51" i="13"/>
  <c r="X14" i="13" s="1"/>
  <c r="W51" i="13"/>
  <c r="W14" i="13" s="1"/>
  <c r="V51" i="13"/>
  <c r="C50" i="13"/>
  <c r="R49" i="13"/>
  <c r="Q49" i="13"/>
  <c r="P49" i="13"/>
  <c r="O49" i="13"/>
  <c r="N49" i="13"/>
  <c r="M49" i="13"/>
  <c r="L49" i="13"/>
  <c r="K49" i="13"/>
  <c r="J49" i="13"/>
  <c r="I49" i="13"/>
  <c r="H49" i="13"/>
  <c r="G49" i="13"/>
  <c r="F49" i="13"/>
  <c r="E49" i="13"/>
  <c r="D49" i="13"/>
  <c r="C49" i="13"/>
  <c r="C48" i="13"/>
  <c r="R47" i="13"/>
  <c r="Q47" i="13"/>
  <c r="P47" i="13"/>
  <c r="O47" i="13"/>
  <c r="N47" i="13"/>
  <c r="M47" i="13"/>
  <c r="L47" i="13"/>
  <c r="K47" i="13"/>
  <c r="J47" i="13"/>
  <c r="I47" i="13"/>
  <c r="H47" i="13"/>
  <c r="G47" i="13"/>
  <c r="F47" i="13"/>
  <c r="E47" i="13"/>
  <c r="D47" i="13"/>
  <c r="R42" i="13"/>
  <c r="R40" i="13" s="1"/>
  <c r="Q42" i="13"/>
  <c r="P42" i="13"/>
  <c r="O42" i="13"/>
  <c r="N42" i="13"/>
  <c r="N40" i="13" s="1"/>
  <c r="M42" i="13"/>
  <c r="L42" i="13"/>
  <c r="K42" i="13"/>
  <c r="J42" i="13"/>
  <c r="J40" i="13" s="1"/>
  <c r="I42" i="13"/>
  <c r="H42" i="13"/>
  <c r="G42" i="13"/>
  <c r="F42" i="13"/>
  <c r="F40" i="13" s="1"/>
  <c r="E42" i="13"/>
  <c r="D42" i="13"/>
  <c r="R41" i="13"/>
  <c r="Q41" i="13"/>
  <c r="P41" i="13"/>
  <c r="O41" i="13"/>
  <c r="N41" i="13"/>
  <c r="M41" i="13"/>
  <c r="L41" i="13"/>
  <c r="K41" i="13"/>
  <c r="J41" i="13"/>
  <c r="I41" i="13"/>
  <c r="H41" i="13"/>
  <c r="G41" i="13"/>
  <c r="F41" i="13"/>
  <c r="E41" i="13"/>
  <c r="P40" i="13"/>
  <c r="L40" i="13"/>
  <c r="H40" i="13"/>
  <c r="E40" i="13"/>
  <c r="R35" i="13"/>
  <c r="Q35" i="13"/>
  <c r="P35" i="13"/>
  <c r="O35" i="13"/>
  <c r="N35" i="13"/>
  <c r="M35" i="13"/>
  <c r="L35" i="13"/>
  <c r="K35" i="13"/>
  <c r="J35" i="13"/>
  <c r="I35" i="13"/>
  <c r="H35" i="13"/>
  <c r="G35" i="13"/>
  <c r="F35" i="13"/>
  <c r="E35" i="13"/>
  <c r="D35" i="13"/>
  <c r="R249" i="13"/>
  <c r="Q249" i="13"/>
  <c r="Q248" i="13" s="1"/>
  <c r="P249" i="13"/>
  <c r="P248" i="13" s="1"/>
  <c r="O249" i="13"/>
  <c r="O248" i="13" s="1"/>
  <c r="N249" i="13"/>
  <c r="N248" i="13" s="1"/>
  <c r="M249" i="13"/>
  <c r="M248" i="13" s="1"/>
  <c r="L249" i="13"/>
  <c r="L248" i="13" s="1"/>
  <c r="K249" i="13"/>
  <c r="K248" i="13" s="1"/>
  <c r="J249" i="13"/>
  <c r="J248" i="13" s="1"/>
  <c r="I249" i="13"/>
  <c r="I248" i="13" s="1"/>
  <c r="H249" i="13"/>
  <c r="H248" i="13" s="1"/>
  <c r="G249" i="13"/>
  <c r="G248" i="13" s="1"/>
  <c r="F249" i="13"/>
  <c r="F248" i="13" s="1"/>
  <c r="E32" i="13"/>
  <c r="E249" i="13" s="1"/>
  <c r="Q31" i="13"/>
  <c r="O31" i="13"/>
  <c r="M31" i="13"/>
  <c r="K31" i="13"/>
  <c r="I31" i="13"/>
  <c r="G31" i="13"/>
  <c r="E31" i="13"/>
  <c r="D31" i="13"/>
  <c r="C30" i="13"/>
  <c r="R29" i="13"/>
  <c r="R252" i="13" s="1"/>
  <c r="Q29" i="13"/>
  <c r="Q252" i="13" s="1"/>
  <c r="Q251" i="13" s="1"/>
  <c r="P29" i="13"/>
  <c r="P252" i="13" s="1"/>
  <c r="O29" i="13"/>
  <c r="O252" i="13" s="1"/>
  <c r="O251" i="13" s="1"/>
  <c r="N29" i="13"/>
  <c r="N252" i="13" s="1"/>
  <c r="M29" i="13"/>
  <c r="M252" i="13" s="1"/>
  <c r="M251" i="13" s="1"/>
  <c r="L29" i="13"/>
  <c r="L252" i="13" s="1"/>
  <c r="K29" i="13"/>
  <c r="K252" i="13" s="1"/>
  <c r="K251" i="13" s="1"/>
  <c r="J29" i="13"/>
  <c r="J252" i="13" s="1"/>
  <c r="I29" i="13"/>
  <c r="I252" i="13" s="1"/>
  <c r="I251" i="13" s="1"/>
  <c r="H29" i="13"/>
  <c r="H252" i="13" s="1"/>
  <c r="G29" i="13"/>
  <c r="G252" i="13" s="1"/>
  <c r="G251" i="13" s="1"/>
  <c r="F29" i="13"/>
  <c r="E29" i="13"/>
  <c r="E252" i="13" s="1"/>
  <c r="E251" i="13" s="1"/>
  <c r="D29" i="13"/>
  <c r="D252" i="13" s="1"/>
  <c r="C29" i="13"/>
  <c r="E28" i="13"/>
  <c r="E217" i="13" s="1"/>
  <c r="C27" i="13"/>
  <c r="E26" i="13"/>
  <c r="D26" i="13"/>
  <c r="AJ25" i="13"/>
  <c r="AJ24" i="13"/>
  <c r="D217" i="13"/>
  <c r="AJ22" i="13"/>
  <c r="R22" i="13"/>
  <c r="Q22" i="13"/>
  <c r="P22" i="13"/>
  <c r="O22" i="13"/>
  <c r="N22" i="13"/>
  <c r="M22" i="13"/>
  <c r="L22" i="13"/>
  <c r="K22" i="13"/>
  <c r="J22" i="13"/>
  <c r="I22" i="13"/>
  <c r="H22" i="13"/>
  <c r="G22" i="13"/>
  <c r="F22" i="13"/>
  <c r="E22" i="13"/>
  <c r="E21" i="13" s="1"/>
  <c r="E34" i="13" s="1"/>
  <c r="C20" i="13"/>
  <c r="AJ18" i="13"/>
  <c r="AK18" i="13" s="1"/>
  <c r="AH16" i="13"/>
  <c r="AG16" i="13"/>
  <c r="AF16" i="13"/>
  <c r="AE16" i="13"/>
  <c r="AD16" i="13"/>
  <c r="Z16" i="13"/>
  <c r="Y16" i="13"/>
  <c r="X16" i="13"/>
  <c r="W16" i="13"/>
  <c r="AH15" i="13"/>
  <c r="AG14" i="13"/>
  <c r="AI12" i="13"/>
  <c r="AH12" i="13"/>
  <c r="AG12" i="13"/>
  <c r="AF12" i="13"/>
  <c r="AE12" i="13"/>
  <c r="AD12" i="13"/>
  <c r="AC12" i="13"/>
  <c r="AB12" i="13"/>
  <c r="AA12" i="13"/>
  <c r="Z12" i="13"/>
  <c r="Y12" i="13"/>
  <c r="X12" i="13"/>
  <c r="W12" i="13"/>
  <c r="AI11" i="13"/>
  <c r="AH11" i="13"/>
  <c r="AG11" i="13"/>
  <c r="AF11" i="13"/>
  <c r="AE11" i="13"/>
  <c r="AD11" i="13"/>
  <c r="AC11" i="13"/>
  <c r="AB11" i="13"/>
  <c r="AA11" i="13"/>
  <c r="Z11" i="13"/>
  <c r="Y11" i="13"/>
  <c r="X11" i="13"/>
  <c r="W11" i="13"/>
  <c r="AJ11" i="13" s="1"/>
  <c r="AX10" i="13"/>
  <c r="H251" i="13" l="1"/>
  <c r="J251" i="13"/>
  <c r="L251" i="13"/>
  <c r="N251" i="13"/>
  <c r="P251" i="13"/>
  <c r="H203" i="13"/>
  <c r="P203" i="13"/>
  <c r="R39" i="13"/>
  <c r="R51" i="13"/>
  <c r="I28" i="13"/>
  <c r="I21" i="13" s="1"/>
  <c r="M28" i="13"/>
  <c r="M217" i="13" s="1"/>
  <c r="Q28" i="13"/>
  <c r="Q26" i="13" s="1"/>
  <c r="C66" i="13"/>
  <c r="C80" i="13"/>
  <c r="C193" i="13"/>
  <c r="C192" i="13" s="1"/>
  <c r="D192" i="13"/>
  <c r="C198" i="13"/>
  <c r="C196" i="13" s="1"/>
  <c r="AJ12" i="13"/>
  <c r="F252" i="13"/>
  <c r="F251" i="13" s="1"/>
  <c r="G28" i="13"/>
  <c r="G26" i="13" s="1"/>
  <c r="K28" i="13"/>
  <c r="K26" i="13" s="1"/>
  <c r="O28" i="13"/>
  <c r="O26" i="13" s="1"/>
  <c r="C32" i="13"/>
  <c r="C31" i="13" s="1"/>
  <c r="BV35" i="13"/>
  <c r="G40" i="13"/>
  <c r="I40" i="13"/>
  <c r="K40" i="13"/>
  <c r="M40" i="13"/>
  <c r="O40" i="13"/>
  <c r="Q40" i="13"/>
  <c r="C47" i="13"/>
  <c r="D52" i="13"/>
  <c r="D51" i="13" s="1"/>
  <c r="F51" i="13"/>
  <c r="H51" i="13"/>
  <c r="J51" i="13"/>
  <c r="L51" i="13"/>
  <c r="N51" i="13"/>
  <c r="P51" i="13"/>
  <c r="AJ51" i="13"/>
  <c r="C79" i="13"/>
  <c r="F78" i="13"/>
  <c r="H78" i="13"/>
  <c r="E221" i="13"/>
  <c r="E219" i="13" s="1"/>
  <c r="I221" i="13"/>
  <c r="I219" i="13" s="1"/>
  <c r="K221" i="13"/>
  <c r="K219" i="13" s="1"/>
  <c r="M221" i="13"/>
  <c r="M219" i="13" s="1"/>
  <c r="O221" i="13"/>
  <c r="O219" i="13" s="1"/>
  <c r="Q221" i="13"/>
  <c r="Q219" i="13" s="1"/>
  <c r="D270" i="13"/>
  <c r="C41" i="13"/>
  <c r="C101" i="13"/>
  <c r="C113" i="13"/>
  <c r="C150" i="13"/>
  <c r="J221" i="13"/>
  <c r="J219" i="13" s="1"/>
  <c r="L221" i="13"/>
  <c r="L219" i="13" s="1"/>
  <c r="N221" i="13"/>
  <c r="N219" i="13" s="1"/>
  <c r="P221" i="13"/>
  <c r="P219" i="13" s="1"/>
  <c r="R221" i="13"/>
  <c r="D224" i="13"/>
  <c r="D222" i="13" s="1"/>
  <c r="C165" i="13"/>
  <c r="C166" i="13" s="1"/>
  <c r="AJ177" i="13"/>
  <c r="C179" i="13"/>
  <c r="C182" i="13"/>
  <c r="C204" i="13"/>
  <c r="C203" i="13" s="1"/>
  <c r="F211" i="13"/>
  <c r="F215" i="13" s="1"/>
  <c r="H211" i="13"/>
  <c r="J211" i="13"/>
  <c r="J215" i="13" s="1"/>
  <c r="N211" i="13"/>
  <c r="P211" i="13"/>
  <c r="P294" i="13" s="1"/>
  <c r="R211" i="13"/>
  <c r="C260" i="13"/>
  <c r="C258" i="13" s="1"/>
  <c r="BV258" i="13" s="1"/>
  <c r="G221" i="13"/>
  <c r="G219" i="13" s="1"/>
  <c r="F221" i="13"/>
  <c r="H219" i="13"/>
  <c r="C103" i="13"/>
  <c r="C250" i="13"/>
  <c r="BV250" i="13" s="1"/>
  <c r="C269" i="13"/>
  <c r="C267" i="13" s="1"/>
  <c r="C175" i="13"/>
  <c r="C152" i="13"/>
  <c r="C151" i="13" s="1"/>
  <c r="E78" i="13"/>
  <c r="K38" i="13"/>
  <c r="AJ148" i="13"/>
  <c r="C275" i="13"/>
  <c r="C273" i="13" s="1"/>
  <c r="O38" i="13"/>
  <c r="I38" i="13"/>
  <c r="G78" i="13"/>
  <c r="I78" i="13"/>
  <c r="F38" i="13"/>
  <c r="F37" i="13" s="1"/>
  <c r="M38" i="13"/>
  <c r="J38" i="13"/>
  <c r="J37" i="13" s="1"/>
  <c r="C178" i="13"/>
  <c r="C177" i="13" s="1"/>
  <c r="E177" i="13"/>
  <c r="H38" i="13"/>
  <c r="H37" i="13" s="1"/>
  <c r="L38" i="13"/>
  <c r="L37" i="13" s="1"/>
  <c r="F210" i="13"/>
  <c r="J210" i="13"/>
  <c r="J293" i="13" s="1"/>
  <c r="R210" i="13"/>
  <c r="R293" i="13" s="1"/>
  <c r="N38" i="13"/>
  <c r="C246" i="13"/>
  <c r="C244" i="13" s="1"/>
  <c r="E38" i="13"/>
  <c r="Q38" i="13"/>
  <c r="E210" i="13"/>
  <c r="E214" i="13" s="1"/>
  <c r="C238" i="13"/>
  <c r="C236" i="13" s="1"/>
  <c r="R38" i="13"/>
  <c r="R37" i="13" s="1"/>
  <c r="Q78" i="13"/>
  <c r="O78" i="13"/>
  <c r="M78" i="13"/>
  <c r="K78" i="13"/>
  <c r="D232" i="13"/>
  <c r="P38" i="13"/>
  <c r="P37" i="13" s="1"/>
  <c r="P210" i="13"/>
  <c r="N37" i="13"/>
  <c r="N210" i="13"/>
  <c r="N209" i="13" s="1"/>
  <c r="L211" i="13"/>
  <c r="L215" i="13" s="1"/>
  <c r="P224" i="13"/>
  <c r="P222" i="13" s="1"/>
  <c r="R224" i="13"/>
  <c r="R303" i="13" s="1"/>
  <c r="L210" i="13"/>
  <c r="L293" i="13" s="1"/>
  <c r="C120" i="13"/>
  <c r="C119" i="13" s="1"/>
  <c r="I210" i="13"/>
  <c r="I293" i="13" s="1"/>
  <c r="K210" i="13"/>
  <c r="K214" i="13" s="1"/>
  <c r="M210" i="13"/>
  <c r="M293" i="13" s="1"/>
  <c r="O210" i="13"/>
  <c r="O214" i="13" s="1"/>
  <c r="Q210" i="13"/>
  <c r="Q293" i="13" s="1"/>
  <c r="C149" i="13"/>
  <c r="C148" i="13" s="1"/>
  <c r="H210" i="13"/>
  <c r="C231" i="13"/>
  <c r="C304" i="13" s="1"/>
  <c r="C42" i="13"/>
  <c r="C40" i="13" s="1"/>
  <c r="E224" i="13"/>
  <c r="E222" i="13" s="1"/>
  <c r="E301" i="13" s="1"/>
  <c r="G224" i="13"/>
  <c r="G222" i="13" s="1"/>
  <c r="I224" i="13"/>
  <c r="I222" i="13" s="1"/>
  <c r="K224" i="13"/>
  <c r="K222" i="13" s="1"/>
  <c r="M224" i="13"/>
  <c r="M222" i="13" s="1"/>
  <c r="O224" i="13"/>
  <c r="O222" i="13" s="1"/>
  <c r="Q224" i="13"/>
  <c r="Q222" i="13" s="1"/>
  <c r="D240" i="13"/>
  <c r="BV253" i="13"/>
  <c r="D148" i="13"/>
  <c r="D39" i="13"/>
  <c r="AJ119" i="13"/>
  <c r="BW119" i="13" s="1"/>
  <c r="AJ78" i="13"/>
  <c r="D248" i="13"/>
  <c r="CQ121" i="13"/>
  <c r="D221" i="13"/>
  <c r="D78" i="13"/>
  <c r="CQ79" i="13"/>
  <c r="D119" i="13"/>
  <c r="D38" i="13"/>
  <c r="D236" i="13"/>
  <c r="D211" i="13"/>
  <c r="D215" i="13" s="1"/>
  <c r="D40" i="13"/>
  <c r="D228" i="13"/>
  <c r="D244" i="13"/>
  <c r="D302" i="13"/>
  <c r="D216" i="13"/>
  <c r="M26" i="13"/>
  <c r="E51" i="13"/>
  <c r="E39" i="13"/>
  <c r="G39" i="13"/>
  <c r="I51" i="13"/>
  <c r="I39" i="13"/>
  <c r="K51" i="13"/>
  <c r="K39" i="13"/>
  <c r="M51" i="13"/>
  <c r="M39" i="13"/>
  <c r="O51" i="13"/>
  <c r="O39" i="13"/>
  <c r="Q51" i="13"/>
  <c r="Q39" i="13"/>
  <c r="R222" i="13"/>
  <c r="D294" i="13"/>
  <c r="H294" i="13"/>
  <c r="H215" i="13"/>
  <c r="L294" i="13"/>
  <c r="N294" i="13"/>
  <c r="N215" i="13"/>
  <c r="R294" i="13"/>
  <c r="R215" i="13"/>
  <c r="E292" i="13"/>
  <c r="E33" i="13"/>
  <c r="E213" i="13"/>
  <c r="E302" i="13"/>
  <c r="E216" i="13"/>
  <c r="I26" i="13"/>
  <c r="I217" i="13"/>
  <c r="Q217" i="13"/>
  <c r="G217" i="13"/>
  <c r="K21" i="13"/>
  <c r="C53" i="13"/>
  <c r="D219" i="13"/>
  <c r="R219" i="13"/>
  <c r="E211" i="13"/>
  <c r="G211" i="13"/>
  <c r="I211" i="13"/>
  <c r="K211" i="13"/>
  <c r="M211" i="13"/>
  <c r="O211" i="13"/>
  <c r="Q211" i="13"/>
  <c r="C252" i="13"/>
  <c r="D251" i="13"/>
  <c r="BV252" i="13"/>
  <c r="R251" i="13"/>
  <c r="R248" i="13"/>
  <c r="C278" i="13"/>
  <c r="BV278" i="13" s="1"/>
  <c r="D276" i="13"/>
  <c r="C266" i="13"/>
  <c r="C264" i="13" s="1"/>
  <c r="D264" i="13"/>
  <c r="BV266" i="13"/>
  <c r="R264" i="13"/>
  <c r="C263" i="13"/>
  <c r="C261" i="13" s="1"/>
  <c r="R261" i="13"/>
  <c r="BV263" i="13"/>
  <c r="D210" i="13"/>
  <c r="D214" i="13" s="1"/>
  <c r="D303" i="13"/>
  <c r="H303" i="13"/>
  <c r="J303" i="13"/>
  <c r="L303" i="13"/>
  <c r="N303" i="13"/>
  <c r="P303" i="13"/>
  <c r="E304" i="13"/>
  <c r="E228" i="13"/>
  <c r="G304" i="13"/>
  <c r="G228" i="13"/>
  <c r="I304" i="13"/>
  <c r="I228" i="13"/>
  <c r="K304" i="13"/>
  <c r="K228" i="13"/>
  <c r="M304" i="13"/>
  <c r="M228" i="13"/>
  <c r="O304" i="13"/>
  <c r="O228" i="13"/>
  <c r="Q304" i="13"/>
  <c r="Q228" i="13"/>
  <c r="BV260" i="13"/>
  <c r="C35" i="13"/>
  <c r="E19" i="13"/>
  <c r="D22" i="13"/>
  <c r="D21" i="13" s="1"/>
  <c r="C23" i="13"/>
  <c r="C22" i="13" s="1"/>
  <c r="F31" i="13"/>
  <c r="F28" i="13" s="1"/>
  <c r="H31" i="13"/>
  <c r="H28" i="13" s="1"/>
  <c r="J31" i="13"/>
  <c r="J28" i="13" s="1"/>
  <c r="L31" i="13"/>
  <c r="L28" i="13" s="1"/>
  <c r="N31" i="13"/>
  <c r="N28" i="13" s="1"/>
  <c r="P31" i="13"/>
  <c r="P28" i="13" s="1"/>
  <c r="R31" i="13"/>
  <c r="R28" i="13" s="1"/>
  <c r="E248" i="13"/>
  <c r="C249" i="13"/>
  <c r="D68" i="13"/>
  <c r="C69" i="13"/>
  <c r="C68" i="13" s="1"/>
  <c r="D255" i="13"/>
  <c r="C257" i="13"/>
  <c r="C255" i="13" s="1"/>
  <c r="R255" i="13"/>
  <c r="BV257" i="13"/>
  <c r="C218" i="13"/>
  <c r="BV218" i="13" s="1"/>
  <c r="K303" i="13"/>
  <c r="C227" i="13"/>
  <c r="C225" i="13" s="1"/>
  <c r="BV225" i="13" s="1"/>
  <c r="C228" i="13"/>
  <c r="BV230" i="13"/>
  <c r="D304" i="13"/>
  <c r="F304" i="13"/>
  <c r="H304" i="13"/>
  <c r="H310" i="13" s="1"/>
  <c r="J304" i="13"/>
  <c r="L304" i="13"/>
  <c r="N304" i="13"/>
  <c r="P304" i="13"/>
  <c r="R304" i="13"/>
  <c r="R276" i="13"/>
  <c r="E269" i="11"/>
  <c r="E37" i="13" l="1"/>
  <c r="F209" i="13"/>
  <c r="CQ210" i="13"/>
  <c r="H293" i="13"/>
  <c r="H309" i="13" s="1"/>
  <c r="H214" i="13"/>
  <c r="P215" i="13"/>
  <c r="P299" i="13" s="1"/>
  <c r="J294" i="13"/>
  <c r="J299" i="13" s="1"/>
  <c r="F294" i="13"/>
  <c r="F299" i="13" s="1"/>
  <c r="O21" i="13"/>
  <c r="G21" i="13"/>
  <c r="G19" i="13" s="1"/>
  <c r="M21" i="13"/>
  <c r="F303" i="13"/>
  <c r="G64" i="13"/>
  <c r="C64" i="13" s="1"/>
  <c r="G52" i="13"/>
  <c r="G242" i="13"/>
  <c r="O217" i="13"/>
  <c r="O216" i="13" s="1"/>
  <c r="O301" i="13" s="1"/>
  <c r="P310" i="13"/>
  <c r="C248" i="13"/>
  <c r="K217" i="13"/>
  <c r="K216" i="13" s="1"/>
  <c r="K301" i="13" s="1"/>
  <c r="Q21" i="13"/>
  <c r="Q19" i="13" s="1"/>
  <c r="BV244" i="13"/>
  <c r="P209" i="13"/>
  <c r="E308" i="13"/>
  <c r="I214" i="13"/>
  <c r="I298" i="13" s="1"/>
  <c r="C221" i="13"/>
  <c r="C219" i="13" s="1"/>
  <c r="BV219" i="13" s="1"/>
  <c r="BV246" i="13"/>
  <c r="F214" i="13"/>
  <c r="K37" i="13"/>
  <c r="C78" i="13"/>
  <c r="N214" i="13"/>
  <c r="I37" i="13"/>
  <c r="O37" i="13"/>
  <c r="R209" i="13"/>
  <c r="L209" i="13"/>
  <c r="F293" i="13"/>
  <c r="F309" i="13" s="1"/>
  <c r="Q214" i="13"/>
  <c r="Q298" i="13" s="1"/>
  <c r="BV261" i="13"/>
  <c r="P214" i="13"/>
  <c r="M37" i="13"/>
  <c r="R214" i="13"/>
  <c r="R298" i="13" s="1"/>
  <c r="P293" i="13"/>
  <c r="P309" i="13" s="1"/>
  <c r="N293" i="13"/>
  <c r="N309" i="13" s="1"/>
  <c r="H209" i="13"/>
  <c r="M214" i="13"/>
  <c r="M298" i="13" s="1"/>
  <c r="Q37" i="13"/>
  <c r="J209" i="13"/>
  <c r="J214" i="13"/>
  <c r="J298" i="13" s="1"/>
  <c r="O293" i="13"/>
  <c r="O298" i="13" s="1"/>
  <c r="E293" i="13"/>
  <c r="E298" i="13" s="1"/>
  <c r="K209" i="13"/>
  <c r="K293" i="13"/>
  <c r="K309" i="13" s="1"/>
  <c r="L310" i="13"/>
  <c r="J309" i="13"/>
  <c r="O303" i="13"/>
  <c r="L214" i="13"/>
  <c r="L298" i="13" s="1"/>
  <c r="L309" i="13"/>
  <c r="C285" i="13"/>
  <c r="N299" i="13"/>
  <c r="L299" i="13"/>
  <c r="H299" i="13"/>
  <c r="BV228" i="13"/>
  <c r="BV231" i="13"/>
  <c r="N310" i="13"/>
  <c r="C39" i="13"/>
  <c r="Q303" i="13"/>
  <c r="Q309" i="13" s="1"/>
  <c r="M303" i="13"/>
  <c r="M309" i="13" s="1"/>
  <c r="I303" i="13"/>
  <c r="I309" i="13" s="1"/>
  <c r="E303" i="13"/>
  <c r="C224" i="13"/>
  <c r="C222" i="13" s="1"/>
  <c r="BV222" i="13" s="1"/>
  <c r="D37" i="13"/>
  <c r="D310" i="13"/>
  <c r="R310" i="13"/>
  <c r="S304" i="13"/>
  <c r="R217" i="13"/>
  <c r="R21" i="13"/>
  <c r="R26" i="13"/>
  <c r="N217" i="13"/>
  <c r="N21" i="13"/>
  <c r="N26" i="13"/>
  <c r="J217" i="13"/>
  <c r="J21" i="13"/>
  <c r="J26" i="13"/>
  <c r="F217" i="13"/>
  <c r="F21" i="13"/>
  <c r="C28" i="13"/>
  <c r="C26" i="13" s="1"/>
  <c r="F26" i="13"/>
  <c r="D34" i="13"/>
  <c r="D19" i="13"/>
  <c r="R309" i="13"/>
  <c r="D293" i="13"/>
  <c r="D309" i="13" s="1"/>
  <c r="D209" i="13"/>
  <c r="BV264" i="13"/>
  <c r="D301" i="13"/>
  <c r="BV248" i="13"/>
  <c r="Q294" i="13"/>
  <c r="Q215" i="13"/>
  <c r="M294" i="13"/>
  <c r="M215" i="13"/>
  <c r="I294" i="13"/>
  <c r="I215" i="13"/>
  <c r="E294" i="13"/>
  <c r="E215" i="13"/>
  <c r="E212" i="13" s="1"/>
  <c r="O34" i="13"/>
  <c r="O19" i="13"/>
  <c r="K302" i="13"/>
  <c r="G302" i="13"/>
  <c r="G216" i="13"/>
  <c r="Q209" i="13"/>
  <c r="I209" i="13"/>
  <c r="Q34" i="13"/>
  <c r="I34" i="13"/>
  <c r="I19" i="13"/>
  <c r="E280" i="13"/>
  <c r="E297" i="13"/>
  <c r="C211" i="13"/>
  <c r="C294" i="13" s="1"/>
  <c r="D299" i="13"/>
  <c r="M34" i="13"/>
  <c r="M19" i="13"/>
  <c r="BV227" i="13"/>
  <c r="BV255" i="13"/>
  <c r="P217" i="13"/>
  <c r="P21" i="13"/>
  <c r="P26" i="13"/>
  <c r="L217" i="13"/>
  <c r="L21" i="13"/>
  <c r="L26" i="13"/>
  <c r="H217" i="13"/>
  <c r="H21" i="13"/>
  <c r="H26" i="13"/>
  <c r="C276" i="13"/>
  <c r="BV276" i="13" s="1"/>
  <c r="BV249" i="13"/>
  <c r="C251" i="13"/>
  <c r="BV251" i="13" s="1"/>
  <c r="O294" i="13"/>
  <c r="O310" i="13" s="1"/>
  <c r="O215" i="13"/>
  <c r="K294" i="13"/>
  <c r="K310" i="13" s="1"/>
  <c r="K215" i="13"/>
  <c r="G294" i="13"/>
  <c r="G310" i="13" s="1"/>
  <c r="G215" i="13"/>
  <c r="O302" i="13"/>
  <c r="K34" i="13"/>
  <c r="K19" i="13"/>
  <c r="G34" i="13"/>
  <c r="M209" i="13"/>
  <c r="E209" i="13"/>
  <c r="Q302" i="13"/>
  <c r="Q216" i="13"/>
  <c r="Q301" i="13" s="1"/>
  <c r="I302" i="13"/>
  <c r="I216" i="13"/>
  <c r="I301" i="13" s="1"/>
  <c r="R299" i="13"/>
  <c r="O209" i="13"/>
  <c r="M302" i="13"/>
  <c r="M216" i="13"/>
  <c r="M301" i="13" s="1"/>
  <c r="AJ193" i="11"/>
  <c r="Z115" i="11"/>
  <c r="U115" i="11"/>
  <c r="X12" i="11"/>
  <c r="Y12" i="11"/>
  <c r="Z12" i="11"/>
  <c r="AA12" i="11"/>
  <c r="AB12" i="11"/>
  <c r="AC12" i="11"/>
  <c r="AD12" i="11"/>
  <c r="AE12" i="11"/>
  <c r="AF12" i="11"/>
  <c r="AG12" i="11"/>
  <c r="AH12" i="11"/>
  <c r="AI12" i="11"/>
  <c r="W12" i="11"/>
  <c r="F310" i="13" l="1"/>
  <c r="E309" i="13"/>
  <c r="J310" i="13"/>
  <c r="H298" i="13"/>
  <c r="G240" i="13"/>
  <c r="C242" i="13"/>
  <c r="C240" i="13" s="1"/>
  <c r="G301" i="13"/>
  <c r="G303" i="13"/>
  <c r="G38" i="13"/>
  <c r="G210" i="13"/>
  <c r="CR210" i="13" s="1"/>
  <c r="C52" i="13"/>
  <c r="G51" i="13"/>
  <c r="C51" i="13" s="1"/>
  <c r="E299" i="13"/>
  <c r="BV221" i="13"/>
  <c r="E291" i="13"/>
  <c r="E296" i="13" s="1"/>
  <c r="K298" i="13"/>
  <c r="F298" i="13"/>
  <c r="P298" i="13"/>
  <c r="N298" i="13"/>
  <c r="O309" i="13"/>
  <c r="C215" i="13"/>
  <c r="E285" i="13" s="1"/>
  <c r="F285" i="13" s="1"/>
  <c r="I299" i="13"/>
  <c r="M299" i="13"/>
  <c r="Q299" i="13"/>
  <c r="S294" i="13"/>
  <c r="BV211" i="13"/>
  <c r="BV224" i="13"/>
  <c r="D298" i="13"/>
  <c r="H34" i="13"/>
  <c r="H19" i="13"/>
  <c r="L302" i="13"/>
  <c r="L216" i="13"/>
  <c r="L301" i="13" s="1"/>
  <c r="P19" i="13"/>
  <c r="P34" i="13"/>
  <c r="I292" i="13"/>
  <c r="I33" i="13"/>
  <c r="I213" i="13"/>
  <c r="Q292" i="13"/>
  <c r="Q33" i="13"/>
  <c r="Q213" i="13"/>
  <c r="O292" i="13"/>
  <c r="O33" i="13"/>
  <c r="O213" i="13"/>
  <c r="C21" i="13"/>
  <c r="C19" i="13" s="1"/>
  <c r="D292" i="13"/>
  <c r="D213" i="13"/>
  <c r="D33" i="13"/>
  <c r="F302" i="13"/>
  <c r="F216" i="13"/>
  <c r="F301" i="13" s="1"/>
  <c r="C217" i="13"/>
  <c r="BV217" i="13" s="1"/>
  <c r="J19" i="13"/>
  <c r="J34" i="13"/>
  <c r="N302" i="13"/>
  <c r="N216" i="13"/>
  <c r="N301" i="13" s="1"/>
  <c r="R34" i="13"/>
  <c r="R19" i="13"/>
  <c r="I308" i="13"/>
  <c r="Q308" i="13"/>
  <c r="G292" i="13"/>
  <c r="G33" i="13"/>
  <c r="G213" i="13"/>
  <c r="K292" i="13"/>
  <c r="K308" i="13" s="1"/>
  <c r="K33" i="13"/>
  <c r="K213" i="13"/>
  <c r="O308" i="13"/>
  <c r="G299" i="13"/>
  <c r="K299" i="13"/>
  <c r="O299" i="13"/>
  <c r="H302" i="13"/>
  <c r="H216" i="13"/>
  <c r="H301" i="13" s="1"/>
  <c r="L34" i="13"/>
  <c r="L19" i="13"/>
  <c r="P302" i="13"/>
  <c r="P216" i="13"/>
  <c r="P301" i="13" s="1"/>
  <c r="M292" i="13"/>
  <c r="M33" i="13"/>
  <c r="M213" i="13"/>
  <c r="C310" i="13"/>
  <c r="E310" i="13"/>
  <c r="I310" i="13"/>
  <c r="M310" i="13"/>
  <c r="Q310" i="13"/>
  <c r="F34" i="13"/>
  <c r="F19" i="13"/>
  <c r="J302" i="13"/>
  <c r="J216" i="13"/>
  <c r="J301" i="13" s="1"/>
  <c r="N34" i="13"/>
  <c r="N19" i="13"/>
  <c r="R302" i="13"/>
  <c r="R216" i="13"/>
  <c r="X11" i="11"/>
  <c r="Y11" i="11"/>
  <c r="Z11" i="11"/>
  <c r="AA11" i="11"/>
  <c r="AB11" i="11"/>
  <c r="AC11" i="11"/>
  <c r="AD11" i="11"/>
  <c r="AE11" i="11"/>
  <c r="AF11" i="11"/>
  <c r="AG11" i="11"/>
  <c r="AH11" i="11"/>
  <c r="AI11" i="11"/>
  <c r="W11" i="11"/>
  <c r="BV215" i="13" l="1"/>
  <c r="CR213" i="13"/>
  <c r="C303" i="13"/>
  <c r="S303" i="13" s="1"/>
  <c r="C283" i="13"/>
  <c r="G37" i="13"/>
  <c r="C37" i="13" s="1"/>
  <c r="C38" i="13"/>
  <c r="G293" i="13"/>
  <c r="G309" i="13" s="1"/>
  <c r="G214" i="13"/>
  <c r="C210" i="13"/>
  <c r="G209" i="13"/>
  <c r="E307" i="13"/>
  <c r="C299" i="13"/>
  <c r="F292" i="13"/>
  <c r="F308" i="13" s="1"/>
  <c r="F213" i="13"/>
  <c r="F33" i="13"/>
  <c r="G280" i="13"/>
  <c r="G297" i="13"/>
  <c r="J292" i="13"/>
  <c r="J213" i="13"/>
  <c r="J33" i="13"/>
  <c r="C302" i="13"/>
  <c r="S302" i="13" s="1"/>
  <c r="E284" i="13"/>
  <c r="C216" i="13"/>
  <c r="C301" i="13" s="1"/>
  <c r="C284" i="13"/>
  <c r="C34" i="13"/>
  <c r="D280" i="13"/>
  <c r="D212" i="13"/>
  <c r="Q280" i="13"/>
  <c r="Q212" i="13"/>
  <c r="Q297" i="13"/>
  <c r="Q291" i="13"/>
  <c r="P292" i="13"/>
  <c r="P213" i="13"/>
  <c r="P33" i="13"/>
  <c r="M280" i="13"/>
  <c r="M212" i="13"/>
  <c r="M297" i="13"/>
  <c r="M291" i="13"/>
  <c r="R301" i="13"/>
  <c r="N292" i="13"/>
  <c r="N213" i="13"/>
  <c r="N33" i="13"/>
  <c r="J308" i="13"/>
  <c r="P308" i="13"/>
  <c r="L292" i="13"/>
  <c r="L308" i="13" s="1"/>
  <c r="L213" i="13"/>
  <c r="L33" i="13"/>
  <c r="K280" i="13"/>
  <c r="K212" i="13"/>
  <c r="K297" i="13"/>
  <c r="K291" i="13"/>
  <c r="M308" i="13"/>
  <c r="R292" i="13"/>
  <c r="R308" i="13" s="1"/>
  <c r="R213" i="13"/>
  <c r="R33" i="13"/>
  <c r="N308" i="13"/>
  <c r="BV34" i="13"/>
  <c r="BW33" i="13" s="1"/>
  <c r="D297" i="13"/>
  <c r="D291" i="13"/>
  <c r="D308" i="13"/>
  <c r="O280" i="13"/>
  <c r="O212" i="13"/>
  <c r="O291" i="13"/>
  <c r="O297" i="13"/>
  <c r="G308" i="13"/>
  <c r="I280" i="13"/>
  <c r="I212" i="13"/>
  <c r="I297" i="13"/>
  <c r="I291" i="13"/>
  <c r="H292" i="13"/>
  <c r="H213" i="13"/>
  <c r="H33" i="13"/>
  <c r="F247" i="11"/>
  <c r="F238" i="9"/>
  <c r="AJ118" i="11"/>
  <c r="AJ120" i="11"/>
  <c r="AJ122" i="11"/>
  <c r="AJ124" i="11"/>
  <c r="AJ126" i="11"/>
  <c r="AJ128" i="11"/>
  <c r="AJ130" i="11"/>
  <c r="AJ138" i="11"/>
  <c r="AJ142" i="11"/>
  <c r="AJ147" i="11"/>
  <c r="AJ149" i="11"/>
  <c r="AJ151" i="11"/>
  <c r="AJ153" i="11"/>
  <c r="AJ155" i="11"/>
  <c r="AJ195" i="11"/>
  <c r="AJ178" i="11"/>
  <c r="AJ176" i="11"/>
  <c r="AJ157" i="11"/>
  <c r="CS210" i="13" l="1"/>
  <c r="CS212" i="13"/>
  <c r="CS214" i="13" s="1"/>
  <c r="CS213" i="13"/>
  <c r="CQ212" i="13"/>
  <c r="CQ214" i="13" s="1"/>
  <c r="CQ213" i="13"/>
  <c r="CR212" i="13"/>
  <c r="CR214" i="13" s="1"/>
  <c r="G212" i="13"/>
  <c r="G291" i="13"/>
  <c r="G307" i="13" s="1"/>
  <c r="G298" i="13"/>
  <c r="BV210" i="13"/>
  <c r="C214" i="13"/>
  <c r="C293" i="13"/>
  <c r="C209" i="13"/>
  <c r="BV209" i="13" s="1"/>
  <c r="BV33" i="13"/>
  <c r="BV216" i="13"/>
  <c r="R280" i="13"/>
  <c r="R212" i="13"/>
  <c r="L297" i="13"/>
  <c r="L291" i="13"/>
  <c r="N297" i="13"/>
  <c r="N291" i="13"/>
  <c r="P280" i="13"/>
  <c r="P212" i="13"/>
  <c r="Q296" i="13"/>
  <c r="Q307" i="13"/>
  <c r="J280" i="13"/>
  <c r="J212" i="13"/>
  <c r="F280" i="13"/>
  <c r="F212" i="13"/>
  <c r="H280" i="13"/>
  <c r="H212" i="13"/>
  <c r="H297" i="13"/>
  <c r="H291" i="13"/>
  <c r="I296" i="13"/>
  <c r="I307" i="13"/>
  <c r="O296" i="13"/>
  <c r="O307" i="13"/>
  <c r="D296" i="13"/>
  <c r="D307" i="13"/>
  <c r="R297" i="13"/>
  <c r="R291" i="13"/>
  <c r="K296" i="13"/>
  <c r="K307" i="13"/>
  <c r="H308" i="13"/>
  <c r="L280" i="13"/>
  <c r="L212" i="13"/>
  <c r="N280" i="13"/>
  <c r="N212" i="13"/>
  <c r="R307" i="13"/>
  <c r="S301" i="13"/>
  <c r="M296" i="13"/>
  <c r="M307" i="13"/>
  <c r="P297" i="13"/>
  <c r="P291" i="13"/>
  <c r="C213" i="13"/>
  <c r="C280" i="13" s="1"/>
  <c r="C292" i="13"/>
  <c r="C33" i="13"/>
  <c r="F284" i="13"/>
  <c r="C286" i="13"/>
  <c r="J297" i="13"/>
  <c r="J291" i="13"/>
  <c r="F297" i="13"/>
  <c r="F291" i="13"/>
  <c r="E240" i="11"/>
  <c r="G296" i="13" l="1"/>
  <c r="BV214" i="13"/>
  <c r="E283" i="13"/>
  <c r="C298" i="13"/>
  <c r="S293" i="13"/>
  <c r="C309" i="13"/>
  <c r="C212" i="13"/>
  <c r="E286" i="13" s="1"/>
  <c r="F286" i="13" s="1"/>
  <c r="R296" i="13"/>
  <c r="BV213" i="13"/>
  <c r="F296" i="13"/>
  <c r="F307" i="13"/>
  <c r="J296" i="13"/>
  <c r="J307" i="13"/>
  <c r="C297" i="13"/>
  <c r="C291" i="13"/>
  <c r="P296" i="13"/>
  <c r="P307" i="13"/>
  <c r="S292" i="13"/>
  <c r="H296" i="13"/>
  <c r="H307" i="13"/>
  <c r="C308" i="13"/>
  <c r="N296" i="13"/>
  <c r="N307" i="13"/>
  <c r="L296" i="13"/>
  <c r="L307" i="13"/>
  <c r="AJ159" i="11"/>
  <c r="C282" i="13" l="1"/>
  <c r="F283" i="13"/>
  <c r="BV212" i="13"/>
  <c r="C296" i="13"/>
  <c r="C307" i="13"/>
  <c r="S291" i="13"/>
  <c r="C84" i="11"/>
  <c r="AJ171" i="11" l="1"/>
  <c r="F269" i="11" l="1"/>
  <c r="G269" i="11"/>
  <c r="H269" i="11"/>
  <c r="I269" i="11"/>
  <c r="J269" i="11"/>
  <c r="K269" i="11"/>
  <c r="L269" i="11"/>
  <c r="M269" i="11"/>
  <c r="N269" i="11"/>
  <c r="O269" i="11"/>
  <c r="P269" i="11"/>
  <c r="Q269" i="11"/>
  <c r="R269" i="11"/>
  <c r="D269" i="11"/>
  <c r="W144" i="11" l="1"/>
  <c r="X144" i="11"/>
  <c r="Y144" i="11"/>
  <c r="Z144" i="11"/>
  <c r="AA144" i="11"/>
  <c r="AB144" i="11"/>
  <c r="AC144" i="11"/>
  <c r="AD144" i="11"/>
  <c r="AE144" i="11"/>
  <c r="AF144" i="11"/>
  <c r="AG144" i="11"/>
  <c r="AH144" i="11"/>
  <c r="AI144" i="11"/>
  <c r="E145" i="11"/>
  <c r="F145" i="11"/>
  <c r="G145" i="11"/>
  <c r="H145" i="11"/>
  <c r="I145" i="11"/>
  <c r="J145" i="11"/>
  <c r="K145" i="11"/>
  <c r="L145" i="11"/>
  <c r="M145" i="11"/>
  <c r="N145" i="11"/>
  <c r="O145" i="11"/>
  <c r="P145" i="11"/>
  <c r="Q145" i="11"/>
  <c r="R145" i="11"/>
  <c r="AJ169" i="11"/>
  <c r="C170" i="11"/>
  <c r="C169" i="11" s="1"/>
  <c r="D169" i="11"/>
  <c r="E169" i="11"/>
  <c r="F169" i="11"/>
  <c r="G169" i="11"/>
  <c r="H169" i="11"/>
  <c r="I169" i="11"/>
  <c r="J169" i="11"/>
  <c r="K169" i="11"/>
  <c r="L169" i="11"/>
  <c r="M169" i="11"/>
  <c r="N169" i="11"/>
  <c r="O169" i="11"/>
  <c r="P169" i="11"/>
  <c r="Q169" i="11"/>
  <c r="R169" i="11"/>
  <c r="AJ144" i="11" l="1"/>
  <c r="D167" i="11"/>
  <c r="E167" i="11"/>
  <c r="F167" i="11"/>
  <c r="G167" i="11"/>
  <c r="H167" i="11"/>
  <c r="I167" i="11"/>
  <c r="J167" i="11"/>
  <c r="K167" i="11"/>
  <c r="L167" i="11"/>
  <c r="M167" i="11"/>
  <c r="N167" i="11"/>
  <c r="O167" i="11"/>
  <c r="P167" i="11"/>
  <c r="Q167" i="11"/>
  <c r="R167" i="11"/>
  <c r="AJ167" i="11"/>
  <c r="C168" i="11"/>
  <c r="C167" i="11" s="1"/>
  <c r="AJ184" i="11"/>
  <c r="C194" i="11" l="1"/>
  <c r="C181" i="11"/>
  <c r="AJ180" i="11"/>
  <c r="C69" i="11"/>
  <c r="E72" i="9" l="1"/>
  <c r="F72" i="9"/>
  <c r="G72" i="9"/>
  <c r="H72" i="9"/>
  <c r="I72" i="9"/>
  <c r="J72" i="9"/>
  <c r="K72" i="9"/>
  <c r="L72" i="9"/>
  <c r="M72" i="9"/>
  <c r="N72" i="9"/>
  <c r="O72" i="9"/>
  <c r="P72" i="9"/>
  <c r="Q72" i="9"/>
  <c r="R72" i="9"/>
  <c r="D72" i="9"/>
  <c r="CQ50" i="11"/>
  <c r="AJ50" i="11"/>
  <c r="C51" i="11" l="1"/>
  <c r="AJ79" i="11"/>
  <c r="C80" i="11"/>
  <c r="AJ22" i="11" l="1"/>
  <c r="C104" i="11" l="1"/>
  <c r="C103" i="11" s="1"/>
  <c r="C101" i="9"/>
  <c r="N100" i="9"/>
  <c r="O100" i="9"/>
  <c r="C158" i="11"/>
  <c r="AJ64" i="11" l="1"/>
  <c r="AE173" i="11"/>
  <c r="W173" i="11"/>
  <c r="E272" i="11"/>
  <c r="E270" i="11" s="1"/>
  <c r="F272" i="11"/>
  <c r="G272" i="11"/>
  <c r="H272" i="11"/>
  <c r="I272" i="11"/>
  <c r="J272" i="11"/>
  <c r="K272" i="11"/>
  <c r="L272" i="11"/>
  <c r="M272" i="11"/>
  <c r="N272" i="11"/>
  <c r="O272" i="11"/>
  <c r="P272" i="11"/>
  <c r="Q272" i="11"/>
  <c r="R272" i="11"/>
  <c r="E174" i="11"/>
  <c r="F174" i="11"/>
  <c r="G174" i="11"/>
  <c r="H174" i="11"/>
  <c r="I174" i="11"/>
  <c r="J174" i="11"/>
  <c r="K174" i="11"/>
  <c r="L174" i="11"/>
  <c r="M174" i="11"/>
  <c r="N174" i="11"/>
  <c r="O174" i="11"/>
  <c r="P174" i="11"/>
  <c r="Q174" i="11"/>
  <c r="R174" i="11"/>
  <c r="D174" i="11"/>
  <c r="D182" i="11"/>
  <c r="E182" i="11"/>
  <c r="F182" i="11"/>
  <c r="G182" i="11"/>
  <c r="H182" i="11"/>
  <c r="I182" i="11"/>
  <c r="J182" i="11"/>
  <c r="K182" i="11"/>
  <c r="L182" i="11"/>
  <c r="M182" i="11"/>
  <c r="N182" i="11"/>
  <c r="O182" i="11"/>
  <c r="P182" i="11"/>
  <c r="Q182" i="11"/>
  <c r="R182" i="11"/>
  <c r="C183" i="11"/>
  <c r="C182" i="11" s="1"/>
  <c r="AJ182" i="11"/>
  <c r="C174" i="11" l="1"/>
  <c r="AJ61" i="9" l="1"/>
  <c r="W190" i="11" l="1"/>
  <c r="X190" i="11"/>
  <c r="Y190" i="11"/>
  <c r="Z190" i="11"/>
  <c r="AA190" i="11"/>
  <c r="AB190" i="11"/>
  <c r="AC190" i="11"/>
  <c r="AD190" i="11"/>
  <c r="AE190" i="11"/>
  <c r="AF190" i="11"/>
  <c r="AG190" i="11"/>
  <c r="AH190" i="11"/>
  <c r="AI190" i="11"/>
  <c r="AJ190" i="11" l="1"/>
  <c r="X173" i="11"/>
  <c r="Y173" i="11"/>
  <c r="Z173" i="11"/>
  <c r="AA173" i="11"/>
  <c r="AB173" i="11"/>
  <c r="AC173" i="11"/>
  <c r="AD173" i="11"/>
  <c r="AF173" i="11"/>
  <c r="AG173" i="11"/>
  <c r="AH173" i="11"/>
  <c r="AI173" i="11"/>
  <c r="R305" i="11"/>
  <c r="Q305" i="11"/>
  <c r="P305" i="11"/>
  <c r="O305" i="11"/>
  <c r="N305" i="11"/>
  <c r="M305" i="11"/>
  <c r="L305" i="11"/>
  <c r="K305" i="11"/>
  <c r="J305" i="11"/>
  <c r="I305" i="11"/>
  <c r="H305" i="11"/>
  <c r="G305" i="11"/>
  <c r="F305" i="11"/>
  <c r="E305" i="11"/>
  <c r="D305" i="11"/>
  <c r="C305" i="11"/>
  <c r="S300" i="11"/>
  <c r="S299" i="11"/>
  <c r="N270" i="11"/>
  <c r="L270" i="11"/>
  <c r="I270" i="11"/>
  <c r="H270" i="11"/>
  <c r="F270" i="11"/>
  <c r="C271" i="11"/>
  <c r="BV271" i="11" s="1"/>
  <c r="Q270" i="11"/>
  <c r="O270" i="11"/>
  <c r="K270" i="11"/>
  <c r="C269" i="11"/>
  <c r="R267" i="11"/>
  <c r="Q267" i="11"/>
  <c r="P267" i="11"/>
  <c r="O267" i="11"/>
  <c r="N267" i="11"/>
  <c r="M267" i="11"/>
  <c r="L267" i="11"/>
  <c r="K267" i="11"/>
  <c r="J267" i="11"/>
  <c r="I267" i="11"/>
  <c r="H267" i="11"/>
  <c r="G267" i="11"/>
  <c r="F267" i="11"/>
  <c r="E267" i="11"/>
  <c r="D267" i="11"/>
  <c r="C267" i="11"/>
  <c r="R266" i="11"/>
  <c r="Q266" i="11"/>
  <c r="Q264" i="11" s="1"/>
  <c r="P266" i="11"/>
  <c r="O266" i="11"/>
  <c r="O264" i="11" s="1"/>
  <c r="N266" i="11"/>
  <c r="M266" i="11"/>
  <c r="M264" i="11" s="1"/>
  <c r="L266" i="11"/>
  <c r="K266" i="11"/>
  <c r="K264" i="11" s="1"/>
  <c r="J266" i="11"/>
  <c r="I266" i="11"/>
  <c r="I264" i="11" s="1"/>
  <c r="H266" i="11"/>
  <c r="G266" i="11"/>
  <c r="G264" i="11" s="1"/>
  <c r="F266" i="11"/>
  <c r="E266" i="11"/>
  <c r="E264" i="11" s="1"/>
  <c r="D266" i="11"/>
  <c r="R264" i="11"/>
  <c r="P264" i="11"/>
  <c r="N264" i="11"/>
  <c r="L264" i="11"/>
  <c r="J264" i="11"/>
  <c r="H264" i="11"/>
  <c r="F264" i="11"/>
  <c r="D264" i="11"/>
  <c r="R263" i="11"/>
  <c r="R261" i="11" s="1"/>
  <c r="Q263" i="11"/>
  <c r="P263" i="11"/>
  <c r="P261" i="11" s="1"/>
  <c r="O263" i="11"/>
  <c r="N263" i="11"/>
  <c r="N261" i="11" s="1"/>
  <c r="M263" i="11"/>
  <c r="L263" i="11"/>
  <c r="L261" i="11" s="1"/>
  <c r="K263" i="11"/>
  <c r="J263" i="11"/>
  <c r="J261" i="11" s="1"/>
  <c r="I263" i="11"/>
  <c r="H263" i="11"/>
  <c r="H261" i="11" s="1"/>
  <c r="G263" i="11"/>
  <c r="F263" i="11"/>
  <c r="F261" i="11" s="1"/>
  <c r="E263" i="11"/>
  <c r="D263" i="11"/>
  <c r="C263" i="11" s="1"/>
  <c r="C261" i="11" s="1"/>
  <c r="Q261" i="11"/>
  <c r="O261" i="11"/>
  <c r="M261" i="11"/>
  <c r="K261" i="11"/>
  <c r="I261" i="11"/>
  <c r="G261" i="11"/>
  <c r="E261" i="11"/>
  <c r="BV259" i="11"/>
  <c r="BV256" i="11"/>
  <c r="R254" i="11"/>
  <c r="Q254" i="11"/>
  <c r="P254" i="11"/>
  <c r="O254" i="11"/>
  <c r="N254" i="11"/>
  <c r="M254" i="11"/>
  <c r="L254" i="11"/>
  <c r="K254" i="11"/>
  <c r="J254" i="11"/>
  <c r="I254" i="11"/>
  <c r="H254" i="11"/>
  <c r="G254" i="11"/>
  <c r="F254" i="11"/>
  <c r="E254" i="11"/>
  <c r="D254" i="11"/>
  <c r="BV253" i="11"/>
  <c r="R252" i="11"/>
  <c r="Q252" i="11"/>
  <c r="P252" i="11"/>
  <c r="O252" i="11"/>
  <c r="N252" i="11"/>
  <c r="M252" i="11"/>
  <c r="L252" i="11"/>
  <c r="K252" i="11"/>
  <c r="J252" i="11"/>
  <c r="I252" i="11"/>
  <c r="H252" i="11"/>
  <c r="G252" i="11"/>
  <c r="F252" i="11"/>
  <c r="E252" i="11"/>
  <c r="D252" i="11"/>
  <c r="BV250" i="11"/>
  <c r="BV248" i="11"/>
  <c r="R247" i="11"/>
  <c r="Q247" i="11"/>
  <c r="P247" i="11"/>
  <c r="O247" i="11"/>
  <c r="N247" i="11"/>
  <c r="M247" i="11"/>
  <c r="L247" i="11"/>
  <c r="K247" i="11"/>
  <c r="J247" i="11"/>
  <c r="I247" i="11"/>
  <c r="H247" i="11"/>
  <c r="G247" i="11"/>
  <c r="E247" i="11"/>
  <c r="D247" i="11"/>
  <c r="R244" i="11"/>
  <c r="Q244" i="11"/>
  <c r="P244" i="11"/>
  <c r="O244" i="11"/>
  <c r="N244" i="11"/>
  <c r="M244" i="11"/>
  <c r="L244" i="11"/>
  <c r="K244" i="11"/>
  <c r="J244" i="11"/>
  <c r="I244" i="11"/>
  <c r="H244" i="11"/>
  <c r="G244" i="11"/>
  <c r="F244" i="11"/>
  <c r="E244" i="11"/>
  <c r="D244" i="11"/>
  <c r="D243" i="11"/>
  <c r="D242" i="11" s="1"/>
  <c r="BV241" i="11"/>
  <c r="R240" i="11"/>
  <c r="R238" i="11" s="1"/>
  <c r="Q240" i="11"/>
  <c r="Q238" i="11" s="1"/>
  <c r="P240" i="11"/>
  <c r="P238" i="11" s="1"/>
  <c r="O240" i="11"/>
  <c r="O238" i="11" s="1"/>
  <c r="N240" i="11"/>
  <c r="N238" i="11" s="1"/>
  <c r="M240" i="11"/>
  <c r="M238" i="11" s="1"/>
  <c r="L240" i="11"/>
  <c r="K240" i="11"/>
  <c r="K238" i="11" s="1"/>
  <c r="J240" i="11"/>
  <c r="J238" i="11" s="1"/>
  <c r="I240" i="11"/>
  <c r="I238" i="11" s="1"/>
  <c r="H240" i="11"/>
  <c r="H238" i="11" s="1"/>
  <c r="G240" i="11"/>
  <c r="G238" i="11" s="1"/>
  <c r="F240" i="11"/>
  <c r="F238" i="11" s="1"/>
  <c r="D240" i="11"/>
  <c r="BV239" i="11"/>
  <c r="L238" i="11"/>
  <c r="E238" i="11"/>
  <c r="D238" i="11"/>
  <c r="R236" i="11"/>
  <c r="R234" i="11" s="1"/>
  <c r="Q236" i="11"/>
  <c r="P236" i="11"/>
  <c r="P234" i="11" s="1"/>
  <c r="O236" i="11"/>
  <c r="O234" i="11" s="1"/>
  <c r="N236" i="11"/>
  <c r="N234" i="11" s="1"/>
  <c r="M236" i="11"/>
  <c r="L236" i="11"/>
  <c r="L234" i="11" s="1"/>
  <c r="K236" i="11"/>
  <c r="K234" i="11" s="1"/>
  <c r="J236" i="11"/>
  <c r="J234" i="11" s="1"/>
  <c r="I236" i="11"/>
  <c r="H236" i="11"/>
  <c r="H234" i="11" s="1"/>
  <c r="G236" i="11"/>
  <c r="G234" i="11" s="1"/>
  <c r="F236" i="11"/>
  <c r="F234" i="11" s="1"/>
  <c r="E236" i="11"/>
  <c r="D236" i="11"/>
  <c r="Q234" i="11"/>
  <c r="M234" i="11"/>
  <c r="I234" i="11"/>
  <c r="E234" i="11"/>
  <c r="R232" i="11"/>
  <c r="R230" i="11" s="1"/>
  <c r="Q232" i="11"/>
  <c r="P232" i="11"/>
  <c r="P230" i="11" s="1"/>
  <c r="O232" i="11"/>
  <c r="O230" i="11" s="1"/>
  <c r="N232" i="11"/>
  <c r="N230" i="11" s="1"/>
  <c r="M232" i="11"/>
  <c r="M230" i="11" s="1"/>
  <c r="L232" i="11"/>
  <c r="L230" i="11" s="1"/>
  <c r="K232" i="11"/>
  <c r="K230" i="11" s="1"/>
  <c r="J232" i="11"/>
  <c r="J230" i="11" s="1"/>
  <c r="I232" i="11"/>
  <c r="I230" i="11" s="1"/>
  <c r="H232" i="11"/>
  <c r="H230" i="11" s="1"/>
  <c r="G232" i="11"/>
  <c r="G230" i="11" s="1"/>
  <c r="F232" i="11"/>
  <c r="F230" i="11" s="1"/>
  <c r="E232" i="11"/>
  <c r="E230" i="11" s="1"/>
  <c r="D232" i="11"/>
  <c r="Q230" i="11"/>
  <c r="R229" i="11"/>
  <c r="R226" i="11" s="1"/>
  <c r="Q229" i="11"/>
  <c r="P229" i="11"/>
  <c r="P226" i="11" s="1"/>
  <c r="O229" i="11"/>
  <c r="O226" i="11" s="1"/>
  <c r="N229" i="11"/>
  <c r="N226" i="11" s="1"/>
  <c r="M229" i="11"/>
  <c r="M226" i="11" s="1"/>
  <c r="L229" i="11"/>
  <c r="K229" i="11"/>
  <c r="K226" i="11" s="1"/>
  <c r="J229" i="11"/>
  <c r="J226" i="11" s="1"/>
  <c r="I229" i="11"/>
  <c r="I226" i="11" s="1"/>
  <c r="H229" i="11"/>
  <c r="H226" i="11" s="1"/>
  <c r="G229" i="11"/>
  <c r="G226" i="11" s="1"/>
  <c r="F229" i="11"/>
  <c r="F226" i="11" s="1"/>
  <c r="E229" i="11"/>
  <c r="E226" i="11" s="1"/>
  <c r="D229" i="11"/>
  <c r="Q226" i="11"/>
  <c r="R225" i="11"/>
  <c r="Q225" i="11"/>
  <c r="P225" i="11"/>
  <c r="O225" i="11"/>
  <c r="N225" i="11"/>
  <c r="M225" i="11"/>
  <c r="L225" i="11"/>
  <c r="K225" i="11"/>
  <c r="J225" i="11"/>
  <c r="I225" i="11"/>
  <c r="H225" i="11"/>
  <c r="G225" i="11"/>
  <c r="F225" i="11"/>
  <c r="E225" i="11"/>
  <c r="D225" i="11"/>
  <c r="D222" i="11" s="1"/>
  <c r="R224" i="11"/>
  <c r="Q224" i="11"/>
  <c r="P224" i="11"/>
  <c r="O224" i="11"/>
  <c r="N224" i="11"/>
  <c r="M224" i="11"/>
  <c r="L224" i="11"/>
  <c r="K224" i="11"/>
  <c r="J224" i="11"/>
  <c r="I224" i="11"/>
  <c r="H224" i="11"/>
  <c r="G224" i="11"/>
  <c r="F224" i="11"/>
  <c r="E224" i="11"/>
  <c r="D224" i="11"/>
  <c r="BV223" i="11"/>
  <c r="BV220" i="11"/>
  <c r="BV217" i="11"/>
  <c r="BV214" i="11"/>
  <c r="R212" i="11"/>
  <c r="Q212" i="11"/>
  <c r="P212" i="11"/>
  <c r="O212" i="11"/>
  <c r="N212" i="11"/>
  <c r="M212" i="11"/>
  <c r="L212" i="11"/>
  <c r="K212" i="11"/>
  <c r="J212" i="11"/>
  <c r="I212" i="11"/>
  <c r="H212" i="11"/>
  <c r="G212" i="11"/>
  <c r="F212" i="11"/>
  <c r="E212" i="11"/>
  <c r="D212" i="11"/>
  <c r="C202" i="11"/>
  <c r="R201" i="11"/>
  <c r="Q201" i="11"/>
  <c r="P201" i="11"/>
  <c r="O201" i="11"/>
  <c r="N201" i="11"/>
  <c r="M201" i="11"/>
  <c r="L201" i="11"/>
  <c r="K201" i="11"/>
  <c r="J201" i="11"/>
  <c r="I201" i="11"/>
  <c r="H201" i="11"/>
  <c r="G201" i="11"/>
  <c r="F201" i="11"/>
  <c r="E201" i="11"/>
  <c r="D201" i="11"/>
  <c r="C201" i="11"/>
  <c r="C200" i="11"/>
  <c r="R199" i="11"/>
  <c r="Q199" i="11"/>
  <c r="P199" i="11"/>
  <c r="O199" i="11"/>
  <c r="N199" i="11"/>
  <c r="M199" i="11"/>
  <c r="L199" i="11"/>
  <c r="K199" i="11"/>
  <c r="J199" i="11"/>
  <c r="I199" i="11"/>
  <c r="H199" i="11"/>
  <c r="G199" i="11"/>
  <c r="F199" i="11"/>
  <c r="E199" i="11"/>
  <c r="D199" i="11"/>
  <c r="R198" i="11"/>
  <c r="R197" i="11" s="1"/>
  <c r="Q198" i="11"/>
  <c r="Q197" i="11" s="1"/>
  <c r="P198" i="11"/>
  <c r="P197" i="11" s="1"/>
  <c r="O198" i="11"/>
  <c r="O197" i="11" s="1"/>
  <c r="N198" i="11"/>
  <c r="N197" i="11" s="1"/>
  <c r="M198" i="11"/>
  <c r="M197" i="11" s="1"/>
  <c r="L198" i="11"/>
  <c r="K198" i="11"/>
  <c r="K197" i="11" s="1"/>
  <c r="J198" i="11"/>
  <c r="J197" i="11" s="1"/>
  <c r="I198" i="11"/>
  <c r="I197" i="11" s="1"/>
  <c r="H198" i="11"/>
  <c r="H197" i="11" s="1"/>
  <c r="G198" i="11"/>
  <c r="G197" i="11" s="1"/>
  <c r="F198" i="11"/>
  <c r="F197" i="11" s="1"/>
  <c r="E198" i="11"/>
  <c r="E197" i="11" s="1"/>
  <c r="D198" i="11"/>
  <c r="L197" i="11"/>
  <c r="D197" i="11"/>
  <c r="C196" i="11"/>
  <c r="R195" i="11"/>
  <c r="Q195" i="11"/>
  <c r="P195" i="11"/>
  <c r="O195" i="11"/>
  <c r="N195" i="11"/>
  <c r="M195" i="11"/>
  <c r="L195" i="11"/>
  <c r="K195" i="11"/>
  <c r="J195" i="11"/>
  <c r="I195" i="11"/>
  <c r="H195" i="11"/>
  <c r="G195" i="11"/>
  <c r="F195" i="11"/>
  <c r="E195" i="11"/>
  <c r="D195" i="11"/>
  <c r="C195" i="11"/>
  <c r="R193" i="11"/>
  <c r="Q193" i="11"/>
  <c r="P193" i="11"/>
  <c r="O193" i="11"/>
  <c r="N193" i="11"/>
  <c r="M193" i="11"/>
  <c r="L193" i="11"/>
  <c r="K193" i="11"/>
  <c r="J193" i="11"/>
  <c r="I193" i="11"/>
  <c r="H193" i="11"/>
  <c r="G193" i="11"/>
  <c r="F193" i="11"/>
  <c r="E193" i="11"/>
  <c r="D193" i="11"/>
  <c r="C193" i="11"/>
  <c r="R192" i="11"/>
  <c r="R190" i="11" s="1"/>
  <c r="Q192" i="11"/>
  <c r="P192" i="11"/>
  <c r="P190" i="11" s="1"/>
  <c r="O192" i="11"/>
  <c r="N192" i="11"/>
  <c r="N190" i="11" s="1"/>
  <c r="M192" i="11"/>
  <c r="L192" i="11"/>
  <c r="L190" i="11" s="1"/>
  <c r="K192" i="11"/>
  <c r="J192" i="11"/>
  <c r="J190" i="11" s="1"/>
  <c r="I192" i="11"/>
  <c r="H192" i="11"/>
  <c r="H190" i="11" s="1"/>
  <c r="G192" i="11"/>
  <c r="F192" i="11"/>
  <c r="E192" i="11"/>
  <c r="D192" i="11"/>
  <c r="R191" i="11"/>
  <c r="Q191" i="11"/>
  <c r="P191" i="11"/>
  <c r="O191" i="11"/>
  <c r="N191" i="11"/>
  <c r="M191" i="11"/>
  <c r="M190" i="11" s="1"/>
  <c r="L191" i="11"/>
  <c r="K191" i="11"/>
  <c r="J191" i="11"/>
  <c r="I191" i="11"/>
  <c r="I190" i="11" s="1"/>
  <c r="H191" i="11"/>
  <c r="G191" i="11"/>
  <c r="F191" i="11"/>
  <c r="E191" i="11"/>
  <c r="E190" i="11" s="1"/>
  <c r="D191" i="11"/>
  <c r="Q190" i="11"/>
  <c r="D190" i="11"/>
  <c r="C189" i="11"/>
  <c r="R188" i="11"/>
  <c r="Q188" i="11"/>
  <c r="P188" i="11"/>
  <c r="O188" i="11"/>
  <c r="N188" i="11"/>
  <c r="M188" i="11"/>
  <c r="L188" i="11"/>
  <c r="K188" i="11"/>
  <c r="J188" i="11"/>
  <c r="I188" i="11"/>
  <c r="H188" i="11"/>
  <c r="G188" i="11"/>
  <c r="F188" i="11"/>
  <c r="E188" i="11"/>
  <c r="D188" i="11"/>
  <c r="C188" i="11"/>
  <c r="R187" i="11"/>
  <c r="R186" i="11" s="1"/>
  <c r="Q187" i="11"/>
  <c r="P187" i="11"/>
  <c r="P186" i="11" s="1"/>
  <c r="O187" i="11"/>
  <c r="N187" i="11"/>
  <c r="N186" i="11" s="1"/>
  <c r="M187" i="11"/>
  <c r="L187" i="11"/>
  <c r="L186" i="11" s="1"/>
  <c r="K187" i="11"/>
  <c r="J187" i="11"/>
  <c r="J186" i="11" s="1"/>
  <c r="I187" i="11"/>
  <c r="H187" i="11"/>
  <c r="H186" i="11" s="1"/>
  <c r="G187" i="11"/>
  <c r="F187" i="11"/>
  <c r="F186" i="11" s="1"/>
  <c r="E187" i="11"/>
  <c r="D187" i="11"/>
  <c r="C187" i="11" s="1"/>
  <c r="C186" i="11" s="1"/>
  <c r="Q186" i="11"/>
  <c r="O186" i="11"/>
  <c r="M186" i="11"/>
  <c r="K186" i="11"/>
  <c r="I186" i="11"/>
  <c r="G186" i="11"/>
  <c r="E186" i="11"/>
  <c r="C185" i="11"/>
  <c r="R184" i="11"/>
  <c r="Q184" i="11"/>
  <c r="P184" i="11"/>
  <c r="O184" i="11"/>
  <c r="N184" i="11"/>
  <c r="M184" i="11"/>
  <c r="L184" i="11"/>
  <c r="K184" i="11"/>
  <c r="J184" i="11"/>
  <c r="I184" i="11"/>
  <c r="H184" i="11"/>
  <c r="G184" i="11"/>
  <c r="F184" i="11"/>
  <c r="E184" i="11"/>
  <c r="D184" i="11"/>
  <c r="C184" i="11"/>
  <c r="R180" i="11"/>
  <c r="Q180" i="11"/>
  <c r="P180" i="11"/>
  <c r="O180" i="11"/>
  <c r="N180" i="11"/>
  <c r="M180" i="11"/>
  <c r="L180" i="11"/>
  <c r="K180" i="11"/>
  <c r="J180" i="11"/>
  <c r="I180" i="11"/>
  <c r="H180" i="11"/>
  <c r="G180" i="11"/>
  <c r="F180" i="11"/>
  <c r="E180" i="11"/>
  <c r="D180" i="11"/>
  <c r="C180" i="11"/>
  <c r="C179" i="11"/>
  <c r="R178" i="11"/>
  <c r="Q178" i="11"/>
  <c r="P178" i="11"/>
  <c r="O178" i="11"/>
  <c r="N178" i="11"/>
  <c r="M178" i="11"/>
  <c r="L178" i="11"/>
  <c r="K178" i="11"/>
  <c r="J178" i="11"/>
  <c r="I178" i="11"/>
  <c r="H178" i="11"/>
  <c r="G178" i="11"/>
  <c r="F178" i="11"/>
  <c r="E178" i="11"/>
  <c r="D178" i="11"/>
  <c r="C177" i="11"/>
  <c r="R176" i="11"/>
  <c r="Q176" i="11"/>
  <c r="P176" i="11"/>
  <c r="O176" i="11"/>
  <c r="N176" i="11"/>
  <c r="M176" i="11"/>
  <c r="L176" i="11"/>
  <c r="K176" i="11"/>
  <c r="J176" i="11"/>
  <c r="I176" i="11"/>
  <c r="H176" i="11"/>
  <c r="G176" i="11"/>
  <c r="F176" i="11"/>
  <c r="E176" i="11"/>
  <c r="D176" i="11"/>
  <c r="C176" i="11"/>
  <c r="R175" i="11"/>
  <c r="R173" i="11" s="1"/>
  <c r="Q175" i="11"/>
  <c r="P175" i="11"/>
  <c r="P173" i="11" s="1"/>
  <c r="O175" i="11"/>
  <c r="O173" i="11" s="1"/>
  <c r="N175" i="11"/>
  <c r="N173" i="11" s="1"/>
  <c r="M175" i="11"/>
  <c r="L175" i="11"/>
  <c r="L173" i="11" s="1"/>
  <c r="K175" i="11"/>
  <c r="K173" i="11" s="1"/>
  <c r="J175" i="11"/>
  <c r="J173" i="11" s="1"/>
  <c r="I175" i="11"/>
  <c r="H175" i="11"/>
  <c r="H173" i="11" s="1"/>
  <c r="G175" i="11"/>
  <c r="G173" i="11" s="1"/>
  <c r="F175" i="11"/>
  <c r="F173" i="11" s="1"/>
  <c r="E175" i="11"/>
  <c r="D175" i="11"/>
  <c r="D173" i="11" s="1"/>
  <c r="Q173" i="11"/>
  <c r="M173" i="11"/>
  <c r="I173" i="11"/>
  <c r="E173" i="11"/>
  <c r="C172" i="11"/>
  <c r="R171" i="11"/>
  <c r="Q171" i="11"/>
  <c r="P171" i="11"/>
  <c r="O171" i="11"/>
  <c r="N171" i="11"/>
  <c r="M171" i="11"/>
  <c r="L171" i="11"/>
  <c r="K171" i="11"/>
  <c r="J171" i="11"/>
  <c r="I171" i="11"/>
  <c r="H171" i="11"/>
  <c r="G171" i="11"/>
  <c r="F171" i="11"/>
  <c r="E171" i="11"/>
  <c r="D171" i="11"/>
  <c r="C171" i="11"/>
  <c r="C166" i="11"/>
  <c r="R165" i="11"/>
  <c r="Q165" i="11"/>
  <c r="P165" i="11"/>
  <c r="O165" i="11"/>
  <c r="N165" i="11"/>
  <c r="M165" i="11"/>
  <c r="L165" i="11"/>
  <c r="K165" i="11"/>
  <c r="J165" i="11"/>
  <c r="I165" i="11"/>
  <c r="H165" i="11"/>
  <c r="G165" i="11"/>
  <c r="F165" i="11"/>
  <c r="E165" i="11"/>
  <c r="D165" i="11"/>
  <c r="C165" i="11"/>
  <c r="C164" i="11"/>
  <c r="R163" i="11"/>
  <c r="Q163" i="11"/>
  <c r="P163" i="11"/>
  <c r="O163" i="11"/>
  <c r="N163" i="11"/>
  <c r="M163" i="11"/>
  <c r="L163" i="11"/>
  <c r="K163" i="11"/>
  <c r="J163" i="11"/>
  <c r="I163" i="11"/>
  <c r="H163" i="11"/>
  <c r="G163" i="11"/>
  <c r="F163" i="11"/>
  <c r="E163" i="11"/>
  <c r="D163" i="11"/>
  <c r="C163" i="11"/>
  <c r="R161" i="11"/>
  <c r="Q161" i="11"/>
  <c r="P161" i="11"/>
  <c r="O161" i="11"/>
  <c r="N161" i="11"/>
  <c r="M161" i="11"/>
  <c r="L161" i="11"/>
  <c r="K161" i="11"/>
  <c r="J161" i="11"/>
  <c r="I161" i="11"/>
  <c r="H161" i="11"/>
  <c r="G161" i="11"/>
  <c r="F161" i="11"/>
  <c r="E161" i="11"/>
  <c r="D161" i="11"/>
  <c r="C160" i="11"/>
  <c r="R159" i="11"/>
  <c r="Q159" i="11"/>
  <c r="P159" i="11"/>
  <c r="O159" i="11"/>
  <c r="N159" i="11"/>
  <c r="M159" i="11"/>
  <c r="L159" i="11"/>
  <c r="K159" i="11"/>
  <c r="J159" i="11"/>
  <c r="I159" i="11"/>
  <c r="H159" i="11"/>
  <c r="G159" i="11"/>
  <c r="F159" i="11"/>
  <c r="E159" i="11"/>
  <c r="D159" i="11"/>
  <c r="C159" i="11"/>
  <c r="R157" i="11"/>
  <c r="Q157" i="11"/>
  <c r="P157" i="11"/>
  <c r="O157" i="11"/>
  <c r="N157" i="11"/>
  <c r="M157" i="11"/>
  <c r="L157" i="11"/>
  <c r="K157" i="11"/>
  <c r="J157" i="11"/>
  <c r="I157" i="11"/>
  <c r="H157" i="11"/>
  <c r="G157" i="11"/>
  <c r="F157" i="11"/>
  <c r="E157" i="11"/>
  <c r="D157" i="11"/>
  <c r="C157" i="11"/>
  <c r="C156" i="11"/>
  <c r="R155" i="11"/>
  <c r="Q155" i="11"/>
  <c r="P155" i="11"/>
  <c r="O155" i="11"/>
  <c r="N155" i="11"/>
  <c r="M155" i="11"/>
  <c r="L155" i="11"/>
  <c r="K155" i="11"/>
  <c r="J155" i="11"/>
  <c r="I155" i="11"/>
  <c r="H155" i="11"/>
  <c r="G155" i="11"/>
  <c r="F155" i="11"/>
  <c r="E155" i="11"/>
  <c r="D155" i="11"/>
  <c r="C155" i="11"/>
  <c r="D154" i="11"/>
  <c r="D145" i="11" s="1"/>
  <c r="R153" i="11"/>
  <c r="Q153" i="11"/>
  <c r="P153" i="11"/>
  <c r="O153" i="11"/>
  <c r="N153" i="11"/>
  <c r="M153" i="11"/>
  <c r="L153" i="11"/>
  <c r="K153" i="11"/>
  <c r="J153" i="11"/>
  <c r="I153" i="11"/>
  <c r="H153" i="11"/>
  <c r="G153" i="11"/>
  <c r="F153" i="11"/>
  <c r="E153" i="11"/>
  <c r="C152" i="11"/>
  <c r="R151" i="11"/>
  <c r="Q151" i="11"/>
  <c r="P151" i="11"/>
  <c r="O151" i="11"/>
  <c r="N151" i="11"/>
  <c r="M151" i="11"/>
  <c r="L151" i="11"/>
  <c r="K151" i="11"/>
  <c r="J151" i="11"/>
  <c r="I151" i="11"/>
  <c r="H151" i="11"/>
  <c r="G151" i="11"/>
  <c r="F151" i="11"/>
  <c r="E151" i="11"/>
  <c r="D151" i="11"/>
  <c r="C151" i="11"/>
  <c r="C150" i="11"/>
  <c r="R149" i="11"/>
  <c r="Q149" i="11"/>
  <c r="P149" i="11"/>
  <c r="O149" i="11"/>
  <c r="N149" i="11"/>
  <c r="M149" i="11"/>
  <c r="L149" i="11"/>
  <c r="K149" i="11"/>
  <c r="J149" i="11"/>
  <c r="I149" i="11"/>
  <c r="H149" i="11"/>
  <c r="G149" i="11"/>
  <c r="F149" i="11"/>
  <c r="E149" i="11"/>
  <c r="D149" i="11"/>
  <c r="C149" i="11"/>
  <c r="C148" i="11"/>
  <c r="R147" i="11"/>
  <c r="Q147" i="11"/>
  <c r="P147" i="11"/>
  <c r="O147" i="11"/>
  <c r="N147" i="11"/>
  <c r="M147" i="11"/>
  <c r="L147" i="11"/>
  <c r="K147" i="11"/>
  <c r="J147" i="11"/>
  <c r="I147" i="11"/>
  <c r="H147" i="11"/>
  <c r="G147" i="11"/>
  <c r="F147" i="11"/>
  <c r="E147" i="11"/>
  <c r="D147" i="11"/>
  <c r="C147" i="11"/>
  <c r="R146" i="11"/>
  <c r="Q146" i="11"/>
  <c r="Q144" i="11" s="1"/>
  <c r="P146" i="11"/>
  <c r="O146" i="11"/>
  <c r="O144" i="11" s="1"/>
  <c r="N146" i="11"/>
  <c r="M146" i="11"/>
  <c r="M144" i="11" s="1"/>
  <c r="L146" i="11"/>
  <c r="K146" i="11"/>
  <c r="J146" i="11"/>
  <c r="I146" i="11"/>
  <c r="I144" i="11" s="1"/>
  <c r="H146" i="11"/>
  <c r="G146" i="11"/>
  <c r="G144" i="11" s="1"/>
  <c r="F146" i="11"/>
  <c r="E146" i="11"/>
  <c r="E144" i="11" s="1"/>
  <c r="D146" i="11"/>
  <c r="K144" i="11"/>
  <c r="D144" i="11"/>
  <c r="C143" i="11"/>
  <c r="C142" i="11" s="1"/>
  <c r="R142" i="11"/>
  <c r="Q142" i="11"/>
  <c r="P142" i="11"/>
  <c r="O142" i="11"/>
  <c r="N142" i="11"/>
  <c r="M142" i="11"/>
  <c r="L142" i="11"/>
  <c r="K142" i="11"/>
  <c r="J142" i="11"/>
  <c r="I142" i="11"/>
  <c r="H142" i="11"/>
  <c r="G142" i="11"/>
  <c r="F142" i="11"/>
  <c r="E142" i="11"/>
  <c r="D142" i="11"/>
  <c r="C141" i="11"/>
  <c r="C140" i="11" s="1"/>
  <c r="AJ140" i="11"/>
  <c r="R140" i="11"/>
  <c r="Q140" i="11"/>
  <c r="P140" i="11"/>
  <c r="O140" i="11"/>
  <c r="N140" i="11"/>
  <c r="M140" i="11"/>
  <c r="L140" i="11"/>
  <c r="K140" i="11"/>
  <c r="J140" i="11"/>
  <c r="I140" i="11"/>
  <c r="H140" i="11"/>
  <c r="G140" i="11"/>
  <c r="F140" i="11"/>
  <c r="E140" i="11"/>
  <c r="D140" i="11"/>
  <c r="C139" i="11"/>
  <c r="C138" i="11" s="1"/>
  <c r="R138" i="11"/>
  <c r="Q138" i="11"/>
  <c r="P138" i="11"/>
  <c r="O138" i="11"/>
  <c r="N138" i="11"/>
  <c r="M138" i="11"/>
  <c r="L138" i="11"/>
  <c r="K138" i="11"/>
  <c r="J138" i="11"/>
  <c r="I138" i="11"/>
  <c r="H138" i="11"/>
  <c r="G138" i="11"/>
  <c r="F138" i="11"/>
  <c r="E138" i="11"/>
  <c r="D138" i="11"/>
  <c r="C137" i="11"/>
  <c r="AJ136" i="11"/>
  <c r="R136" i="11"/>
  <c r="Q136" i="11"/>
  <c r="P136" i="11"/>
  <c r="O136" i="11"/>
  <c r="N136" i="11"/>
  <c r="M136" i="11"/>
  <c r="L136" i="11"/>
  <c r="K136" i="11"/>
  <c r="J136" i="11"/>
  <c r="I136" i="11"/>
  <c r="H136" i="11"/>
  <c r="G136" i="11"/>
  <c r="F136" i="11"/>
  <c r="E136" i="11"/>
  <c r="C136" i="11"/>
  <c r="C135" i="11"/>
  <c r="AJ134" i="11"/>
  <c r="R134" i="11"/>
  <c r="Q134" i="11"/>
  <c r="P134" i="11"/>
  <c r="O134" i="11"/>
  <c r="N134" i="11"/>
  <c r="M134" i="11"/>
  <c r="L134" i="11"/>
  <c r="K134" i="11"/>
  <c r="J134" i="11"/>
  <c r="I134" i="11"/>
  <c r="H134" i="11"/>
  <c r="G134" i="11"/>
  <c r="F134" i="11"/>
  <c r="E134" i="11"/>
  <c r="C134" i="11"/>
  <c r="C133" i="11"/>
  <c r="AJ132" i="11"/>
  <c r="R132" i="11"/>
  <c r="Q132" i="11"/>
  <c r="P132" i="11"/>
  <c r="O132" i="11"/>
  <c r="N132" i="11"/>
  <c r="M132" i="11"/>
  <c r="L132" i="11"/>
  <c r="K132" i="11"/>
  <c r="J132" i="11"/>
  <c r="I132" i="11"/>
  <c r="H132" i="11"/>
  <c r="G132" i="11"/>
  <c r="F132" i="11"/>
  <c r="E132" i="11"/>
  <c r="C132" i="11"/>
  <c r="C131" i="11"/>
  <c r="C130" i="11" s="1"/>
  <c r="R130" i="11"/>
  <c r="Q130" i="11"/>
  <c r="P130" i="11"/>
  <c r="O130" i="11"/>
  <c r="N130" i="11"/>
  <c r="M130" i="11"/>
  <c r="L130" i="11"/>
  <c r="K130" i="11"/>
  <c r="J130" i="11"/>
  <c r="I130" i="11"/>
  <c r="H130" i="11"/>
  <c r="G130" i="11"/>
  <c r="F130" i="11"/>
  <c r="E130" i="11"/>
  <c r="D130" i="11"/>
  <c r="C129" i="11"/>
  <c r="R128" i="11"/>
  <c r="Q128" i="11"/>
  <c r="P128" i="11"/>
  <c r="O128" i="11"/>
  <c r="N128" i="11"/>
  <c r="M128" i="11"/>
  <c r="L128" i="11"/>
  <c r="K128" i="11"/>
  <c r="J128" i="11"/>
  <c r="I128" i="11"/>
  <c r="H128" i="11"/>
  <c r="G128" i="11"/>
  <c r="F128" i="11"/>
  <c r="E128" i="11"/>
  <c r="D128" i="11"/>
  <c r="C128" i="11"/>
  <c r="C127" i="11"/>
  <c r="C126" i="11" s="1"/>
  <c r="R126" i="11"/>
  <c r="Q126" i="11"/>
  <c r="P126" i="11"/>
  <c r="O126" i="11"/>
  <c r="N126" i="11"/>
  <c r="M126" i="11"/>
  <c r="L126" i="11"/>
  <c r="K126" i="11"/>
  <c r="J126" i="11"/>
  <c r="I126" i="11"/>
  <c r="H126" i="11"/>
  <c r="G126" i="11"/>
  <c r="F126" i="11"/>
  <c r="E126" i="11"/>
  <c r="D126" i="11"/>
  <c r="C125" i="11"/>
  <c r="C124" i="11" s="1"/>
  <c r="BW124" i="11"/>
  <c r="R124" i="11"/>
  <c r="Q124" i="11"/>
  <c r="P124" i="11"/>
  <c r="O124" i="11"/>
  <c r="N124" i="11"/>
  <c r="M124" i="11"/>
  <c r="L124" i="11"/>
  <c r="K124" i="11"/>
  <c r="J124" i="11"/>
  <c r="I124" i="11"/>
  <c r="H124" i="11"/>
  <c r="G124" i="11"/>
  <c r="F124" i="11"/>
  <c r="E124" i="11"/>
  <c r="D124" i="11"/>
  <c r="C123" i="11"/>
  <c r="C122" i="11" s="1"/>
  <c r="BW122" i="11"/>
  <c r="R122" i="11"/>
  <c r="Q122" i="11"/>
  <c r="P122" i="11"/>
  <c r="O122" i="11"/>
  <c r="N122" i="11"/>
  <c r="M122" i="11"/>
  <c r="L122" i="11"/>
  <c r="K122" i="11"/>
  <c r="J122" i="11"/>
  <c r="I122" i="11"/>
  <c r="H122" i="11"/>
  <c r="G122" i="11"/>
  <c r="F122" i="11"/>
  <c r="E122" i="11"/>
  <c r="D122" i="11"/>
  <c r="C121" i="11"/>
  <c r="R120" i="11"/>
  <c r="Q120" i="11"/>
  <c r="P120" i="11"/>
  <c r="O120" i="11"/>
  <c r="N120" i="11"/>
  <c r="M120" i="11"/>
  <c r="L120" i="11"/>
  <c r="K120" i="11"/>
  <c r="J120" i="11"/>
  <c r="I120" i="11"/>
  <c r="H120" i="11"/>
  <c r="G120" i="11"/>
  <c r="F120" i="11"/>
  <c r="E120" i="11"/>
  <c r="D120" i="11"/>
  <c r="C120" i="11"/>
  <c r="C119" i="11"/>
  <c r="C118" i="11" s="1"/>
  <c r="BW118" i="11"/>
  <c r="R118" i="11"/>
  <c r="Q118" i="11"/>
  <c r="P118" i="11"/>
  <c r="O118" i="11"/>
  <c r="N118" i="11"/>
  <c r="M118" i="11"/>
  <c r="L118" i="11"/>
  <c r="K118" i="11"/>
  <c r="J118" i="11"/>
  <c r="I118" i="11"/>
  <c r="H118" i="11"/>
  <c r="G118" i="11"/>
  <c r="F118" i="11"/>
  <c r="E118" i="11"/>
  <c r="D118" i="11"/>
  <c r="R117" i="11"/>
  <c r="Q117" i="11"/>
  <c r="P117" i="11"/>
  <c r="O117" i="11"/>
  <c r="N117" i="11"/>
  <c r="M117" i="11"/>
  <c r="L117" i="11"/>
  <c r="K117" i="11"/>
  <c r="J117" i="11"/>
  <c r="I117" i="11"/>
  <c r="H117" i="11"/>
  <c r="G117" i="11"/>
  <c r="F117" i="11"/>
  <c r="E117" i="11"/>
  <c r="D117" i="11"/>
  <c r="R116" i="11"/>
  <c r="Q116" i="11"/>
  <c r="P116" i="11"/>
  <c r="O116" i="11"/>
  <c r="N116" i="11"/>
  <c r="M116" i="11"/>
  <c r="L116" i="11"/>
  <c r="K116" i="11"/>
  <c r="J116" i="11"/>
  <c r="I116" i="11"/>
  <c r="H116" i="11"/>
  <c r="G116" i="11"/>
  <c r="F116" i="11"/>
  <c r="E116" i="11"/>
  <c r="D116" i="11"/>
  <c r="AI115" i="11"/>
  <c r="AI16" i="11" s="1"/>
  <c r="AH115" i="11"/>
  <c r="AH16" i="11" s="1"/>
  <c r="AG115" i="11"/>
  <c r="AG16" i="11" s="1"/>
  <c r="AF115" i="11"/>
  <c r="AF16" i="11" s="1"/>
  <c r="AE115" i="11"/>
  <c r="AE16" i="11" s="1"/>
  <c r="AD115" i="11"/>
  <c r="AD16" i="11" s="1"/>
  <c r="AC115" i="11"/>
  <c r="AC16" i="11" s="1"/>
  <c r="AB115" i="11"/>
  <c r="AB16" i="11" s="1"/>
  <c r="AA115" i="11"/>
  <c r="AA16" i="11" s="1"/>
  <c r="Z16" i="11"/>
  <c r="Y115" i="11"/>
  <c r="Y16" i="11" s="1"/>
  <c r="X115" i="11"/>
  <c r="X16" i="11" s="1"/>
  <c r="W115" i="11"/>
  <c r="W16" i="11" s="1"/>
  <c r="V115" i="11"/>
  <c r="C114" i="11"/>
  <c r="C113" i="11" s="1"/>
  <c r="AJ113" i="11"/>
  <c r="R113" i="11"/>
  <c r="Q113" i="11"/>
  <c r="P113" i="11"/>
  <c r="O113" i="11"/>
  <c r="N113" i="11"/>
  <c r="M113" i="11"/>
  <c r="L113" i="11"/>
  <c r="K113" i="11"/>
  <c r="J113" i="11"/>
  <c r="I113" i="11"/>
  <c r="H113" i="11"/>
  <c r="G113" i="11"/>
  <c r="F113" i="11"/>
  <c r="E113" i="11"/>
  <c r="D113" i="11"/>
  <c r="C112" i="11"/>
  <c r="C111" i="11" s="1"/>
  <c r="AJ111" i="11"/>
  <c r="R111" i="11"/>
  <c r="Q111" i="11"/>
  <c r="P111" i="11"/>
  <c r="O111" i="11"/>
  <c r="N111" i="11"/>
  <c r="M111" i="11"/>
  <c r="L111" i="11"/>
  <c r="K111" i="11"/>
  <c r="J111" i="11"/>
  <c r="I111" i="11"/>
  <c r="H111" i="11"/>
  <c r="G111" i="11"/>
  <c r="F111" i="11"/>
  <c r="E111" i="11"/>
  <c r="D111" i="11"/>
  <c r="C110" i="11"/>
  <c r="AJ109" i="11"/>
  <c r="R109" i="11"/>
  <c r="Q109" i="11"/>
  <c r="P109" i="11"/>
  <c r="O109" i="11"/>
  <c r="N109" i="11"/>
  <c r="M109" i="11"/>
  <c r="L109" i="11"/>
  <c r="K109" i="11"/>
  <c r="J109" i="11"/>
  <c r="I109" i="11"/>
  <c r="H109" i="11"/>
  <c r="G109" i="11"/>
  <c r="F109" i="11"/>
  <c r="E109" i="11"/>
  <c r="D109" i="11"/>
  <c r="C108" i="11"/>
  <c r="C107" i="11" s="1"/>
  <c r="AJ107" i="11"/>
  <c r="R107" i="11"/>
  <c r="R257" i="11" s="1"/>
  <c r="R255" i="11" s="1"/>
  <c r="Q107" i="11"/>
  <c r="Q257" i="11" s="1"/>
  <c r="Q255" i="11" s="1"/>
  <c r="P107" i="11"/>
  <c r="P257" i="11" s="1"/>
  <c r="P255" i="11" s="1"/>
  <c r="O107" i="11"/>
  <c r="O257" i="11" s="1"/>
  <c r="O255" i="11" s="1"/>
  <c r="N107" i="11"/>
  <c r="N257" i="11" s="1"/>
  <c r="N255" i="11" s="1"/>
  <c r="M107" i="11"/>
  <c r="M257" i="11" s="1"/>
  <c r="M255" i="11" s="1"/>
  <c r="L107" i="11"/>
  <c r="L257" i="11" s="1"/>
  <c r="L255" i="11" s="1"/>
  <c r="K107" i="11"/>
  <c r="K257" i="11" s="1"/>
  <c r="K255" i="11" s="1"/>
  <c r="J107" i="11"/>
  <c r="J257" i="11" s="1"/>
  <c r="J255" i="11" s="1"/>
  <c r="I107" i="11"/>
  <c r="I257" i="11" s="1"/>
  <c r="I255" i="11" s="1"/>
  <c r="H107" i="11"/>
  <c r="H257" i="11" s="1"/>
  <c r="H255" i="11" s="1"/>
  <c r="G107" i="11"/>
  <c r="G257" i="11" s="1"/>
  <c r="G255" i="11" s="1"/>
  <c r="F107" i="11"/>
  <c r="F257" i="11" s="1"/>
  <c r="F255" i="11" s="1"/>
  <c r="E107" i="11"/>
  <c r="E257" i="11" s="1"/>
  <c r="E255" i="11" s="1"/>
  <c r="D107" i="11"/>
  <c r="D257" i="11" s="1"/>
  <c r="D255" i="11" s="1"/>
  <c r="C106" i="11"/>
  <c r="C105" i="11" s="1"/>
  <c r="AJ105" i="11"/>
  <c r="R105" i="11"/>
  <c r="Q105" i="11"/>
  <c r="P105" i="11"/>
  <c r="O105" i="11"/>
  <c r="N105" i="11"/>
  <c r="M105" i="11"/>
  <c r="L105" i="11"/>
  <c r="K105" i="11"/>
  <c r="J105" i="11"/>
  <c r="I105" i="11"/>
  <c r="H105" i="11"/>
  <c r="G105" i="11"/>
  <c r="F105" i="11"/>
  <c r="E105" i="11"/>
  <c r="D105" i="11"/>
  <c r="AJ103" i="11"/>
  <c r="BW103" i="11" s="1"/>
  <c r="R103" i="11"/>
  <c r="Q103" i="11"/>
  <c r="P103" i="11"/>
  <c r="O103" i="11"/>
  <c r="N103" i="11"/>
  <c r="M103" i="11"/>
  <c r="L103" i="11"/>
  <c r="K103" i="11"/>
  <c r="J103" i="11"/>
  <c r="I103" i="11"/>
  <c r="H103" i="11"/>
  <c r="G103" i="11"/>
  <c r="F103" i="11"/>
  <c r="E103" i="11"/>
  <c r="D103" i="11"/>
  <c r="C102" i="11"/>
  <c r="C101" i="11" s="1"/>
  <c r="AJ101" i="11"/>
  <c r="R101" i="11"/>
  <c r="Q101" i="11"/>
  <c r="P101" i="11"/>
  <c r="O101" i="11"/>
  <c r="N101" i="11"/>
  <c r="M101" i="11"/>
  <c r="L101" i="11"/>
  <c r="K101" i="11"/>
  <c r="J101" i="11"/>
  <c r="I101" i="11"/>
  <c r="H101" i="11"/>
  <c r="G101" i="11"/>
  <c r="F101" i="11"/>
  <c r="E101" i="11"/>
  <c r="D101" i="11"/>
  <c r="C100" i="11"/>
  <c r="AJ99" i="11"/>
  <c r="R99" i="11"/>
  <c r="Q99" i="11"/>
  <c r="P99" i="11"/>
  <c r="O99" i="11"/>
  <c r="N99" i="11"/>
  <c r="M99" i="11"/>
  <c r="L99" i="11"/>
  <c r="K99" i="11"/>
  <c r="J99" i="11"/>
  <c r="I99" i="11"/>
  <c r="H99" i="11"/>
  <c r="G99" i="11"/>
  <c r="F99" i="11"/>
  <c r="E99" i="11"/>
  <c r="D99" i="11"/>
  <c r="C98" i="11"/>
  <c r="AJ97" i="11"/>
  <c r="R97" i="11"/>
  <c r="Q97" i="11"/>
  <c r="P97" i="11"/>
  <c r="O97" i="11"/>
  <c r="N97" i="11"/>
  <c r="M97" i="11"/>
  <c r="L97" i="11"/>
  <c r="K97" i="11"/>
  <c r="J97" i="11"/>
  <c r="I97" i="11"/>
  <c r="H97" i="11"/>
  <c r="G97" i="11"/>
  <c r="F97" i="11"/>
  <c r="E97" i="11"/>
  <c r="D97" i="11"/>
  <c r="C97" i="11" s="1"/>
  <c r="C96" i="11"/>
  <c r="C95" i="11" s="1"/>
  <c r="AJ95" i="11"/>
  <c r="R95" i="11"/>
  <c r="Q95" i="11"/>
  <c r="P95" i="11"/>
  <c r="O95" i="11"/>
  <c r="N95" i="11"/>
  <c r="M95" i="11"/>
  <c r="L95" i="11"/>
  <c r="K95" i="11"/>
  <c r="J95" i="11"/>
  <c r="I95" i="11"/>
  <c r="H95" i="11"/>
  <c r="G95" i="11"/>
  <c r="F95" i="11"/>
  <c r="E95" i="11"/>
  <c r="D95" i="11"/>
  <c r="C94" i="11"/>
  <c r="C93" i="11" s="1"/>
  <c r="AJ93" i="11"/>
  <c r="R93" i="11"/>
  <c r="Q93" i="11"/>
  <c r="P93" i="11"/>
  <c r="O93" i="11"/>
  <c r="N93" i="11"/>
  <c r="M93" i="11"/>
  <c r="L93" i="11"/>
  <c r="K93" i="11"/>
  <c r="J93" i="11"/>
  <c r="I93" i="11"/>
  <c r="H93" i="11"/>
  <c r="G93" i="11"/>
  <c r="F93" i="11"/>
  <c r="E93" i="11"/>
  <c r="D93" i="11"/>
  <c r="C92" i="11"/>
  <c r="C91" i="11" s="1"/>
  <c r="AJ91" i="11"/>
  <c r="R91" i="11"/>
  <c r="Q91" i="11"/>
  <c r="P91" i="11"/>
  <c r="O91" i="11"/>
  <c r="N91" i="11"/>
  <c r="M91" i="11"/>
  <c r="L91" i="11"/>
  <c r="K91" i="11"/>
  <c r="J91" i="11"/>
  <c r="I91" i="11"/>
  <c r="H91" i="11"/>
  <c r="G91" i="11"/>
  <c r="F91" i="11"/>
  <c r="E91" i="11"/>
  <c r="D91" i="11"/>
  <c r="C90" i="11"/>
  <c r="C89" i="11" s="1"/>
  <c r="AJ89" i="11"/>
  <c r="R89" i="11"/>
  <c r="Q89" i="11"/>
  <c r="P89" i="11"/>
  <c r="O89" i="11"/>
  <c r="N89" i="11"/>
  <c r="M89" i="11"/>
  <c r="L89" i="11"/>
  <c r="K89" i="11"/>
  <c r="J89" i="11"/>
  <c r="I89" i="11"/>
  <c r="H89" i="11"/>
  <c r="G89" i="11"/>
  <c r="F89" i="11"/>
  <c r="E89" i="11"/>
  <c r="D89" i="11"/>
  <c r="C88" i="11"/>
  <c r="C87" i="11" s="1"/>
  <c r="AJ87" i="11"/>
  <c r="R87" i="11"/>
  <c r="Q87" i="11"/>
  <c r="P87" i="11"/>
  <c r="O87" i="11"/>
  <c r="N87" i="11"/>
  <c r="M87" i="11"/>
  <c r="L87" i="11"/>
  <c r="K87" i="11"/>
  <c r="J87" i="11"/>
  <c r="I87" i="11"/>
  <c r="H87" i="11"/>
  <c r="G87" i="11"/>
  <c r="F87" i="11"/>
  <c r="E87" i="11"/>
  <c r="D87" i="11"/>
  <c r="C86" i="11"/>
  <c r="C85" i="11" s="1"/>
  <c r="AJ85" i="11"/>
  <c r="R85" i="11"/>
  <c r="Q85" i="11"/>
  <c r="P85" i="11"/>
  <c r="O85" i="11"/>
  <c r="N85" i="11"/>
  <c r="M85" i="11"/>
  <c r="L85" i="11"/>
  <c r="L76" i="11" s="1"/>
  <c r="K85" i="11"/>
  <c r="J85" i="11"/>
  <c r="J76" i="11" s="1"/>
  <c r="I85" i="11"/>
  <c r="H85" i="11"/>
  <c r="H76" i="11" s="1"/>
  <c r="G85" i="11"/>
  <c r="F85" i="11"/>
  <c r="F76" i="11" s="1"/>
  <c r="E85" i="11"/>
  <c r="D85" i="11"/>
  <c r="D76" i="11" s="1"/>
  <c r="C83" i="11"/>
  <c r="AJ83" i="11"/>
  <c r="R83" i="11"/>
  <c r="Q83" i="11"/>
  <c r="P83" i="11"/>
  <c r="O83" i="11"/>
  <c r="N83" i="11"/>
  <c r="M83" i="11"/>
  <c r="L83" i="11"/>
  <c r="K83" i="11"/>
  <c r="J83" i="11"/>
  <c r="I83" i="11"/>
  <c r="H83" i="11"/>
  <c r="G83" i="11"/>
  <c r="F83" i="11"/>
  <c r="E83" i="11"/>
  <c r="D83" i="11"/>
  <c r="C82" i="11"/>
  <c r="C81" i="11" s="1"/>
  <c r="AJ81" i="11"/>
  <c r="R81" i="11"/>
  <c r="Q81" i="11"/>
  <c r="P81" i="11"/>
  <c r="O81" i="11"/>
  <c r="N81" i="11"/>
  <c r="M81" i="11"/>
  <c r="L81" i="11"/>
  <c r="K81" i="11"/>
  <c r="J81" i="11"/>
  <c r="I81" i="11"/>
  <c r="H81" i="11"/>
  <c r="G81" i="11"/>
  <c r="F81" i="11"/>
  <c r="E81" i="11"/>
  <c r="D81" i="11"/>
  <c r="C79" i="11"/>
  <c r="R79" i="11"/>
  <c r="Q79" i="11"/>
  <c r="P79" i="11"/>
  <c r="O79" i="11"/>
  <c r="N79" i="11"/>
  <c r="M79" i="11"/>
  <c r="L79" i="11"/>
  <c r="K79" i="11"/>
  <c r="J79" i="11"/>
  <c r="I79" i="11"/>
  <c r="H79" i="11"/>
  <c r="G79" i="11"/>
  <c r="F79" i="11"/>
  <c r="E79" i="11"/>
  <c r="D79" i="11"/>
  <c r="C78" i="11"/>
  <c r="C77" i="11" s="1"/>
  <c r="AJ77" i="11"/>
  <c r="R77" i="11"/>
  <c r="Q77" i="11"/>
  <c r="P77" i="11"/>
  <c r="O77" i="11"/>
  <c r="N77" i="11"/>
  <c r="M77" i="11"/>
  <c r="L77" i="11"/>
  <c r="K77" i="11"/>
  <c r="J77" i="11"/>
  <c r="I77" i="11"/>
  <c r="H77" i="11"/>
  <c r="G77" i="11"/>
  <c r="F77" i="11"/>
  <c r="E77" i="11"/>
  <c r="D77" i="11"/>
  <c r="R76" i="11"/>
  <c r="Q76" i="11"/>
  <c r="P76" i="11"/>
  <c r="O76" i="11"/>
  <c r="N76" i="11"/>
  <c r="M76" i="11"/>
  <c r="K76" i="11"/>
  <c r="I76" i="11"/>
  <c r="G76" i="11"/>
  <c r="E76" i="11"/>
  <c r="R75" i="11"/>
  <c r="Q75" i="11"/>
  <c r="P75" i="11"/>
  <c r="O75" i="11"/>
  <c r="N75" i="11"/>
  <c r="M75" i="11"/>
  <c r="L75" i="11"/>
  <c r="K75" i="11"/>
  <c r="J75" i="11"/>
  <c r="I75" i="11"/>
  <c r="H75" i="11"/>
  <c r="G75" i="11"/>
  <c r="F75" i="11"/>
  <c r="E75" i="11"/>
  <c r="D75" i="11"/>
  <c r="AI74" i="11"/>
  <c r="AI15" i="11" s="1"/>
  <c r="AH74" i="11"/>
  <c r="AH15" i="11" s="1"/>
  <c r="AG74" i="11"/>
  <c r="AG15" i="11" s="1"/>
  <c r="AF74" i="11"/>
  <c r="AF15" i="11" s="1"/>
  <c r="AE74" i="11"/>
  <c r="AE15" i="11" s="1"/>
  <c r="AD74" i="11"/>
  <c r="AD15" i="11" s="1"/>
  <c r="AC74" i="11"/>
  <c r="AC15" i="11" s="1"/>
  <c r="AB74" i="11"/>
  <c r="AB15" i="11" s="1"/>
  <c r="AA74" i="11"/>
  <c r="AA15" i="11" s="1"/>
  <c r="Z74" i="11"/>
  <c r="Z15" i="11" s="1"/>
  <c r="Y74" i="11"/>
  <c r="Y15" i="11" s="1"/>
  <c r="X74" i="11"/>
  <c r="X15" i="11" s="1"/>
  <c r="W74" i="11"/>
  <c r="W15" i="11" s="1"/>
  <c r="V74" i="11"/>
  <c r="U74" i="11"/>
  <c r="C73" i="11"/>
  <c r="C72" i="11" s="1"/>
  <c r="AJ72" i="11"/>
  <c r="R72" i="11"/>
  <c r="Q72" i="11"/>
  <c r="P72" i="11"/>
  <c r="O72" i="11"/>
  <c r="N72" i="11"/>
  <c r="M72" i="11"/>
  <c r="L72" i="11"/>
  <c r="K72" i="11"/>
  <c r="J72" i="11"/>
  <c r="I72" i="11"/>
  <c r="H72" i="11"/>
  <c r="G72" i="11"/>
  <c r="F72" i="11"/>
  <c r="E72" i="11"/>
  <c r="D72" i="11"/>
  <c r="C71" i="11"/>
  <c r="C70" i="11" s="1"/>
  <c r="AJ70" i="11"/>
  <c r="R70" i="11"/>
  <c r="Q70" i="11"/>
  <c r="P70" i="11"/>
  <c r="O70" i="11"/>
  <c r="N70" i="11"/>
  <c r="M70" i="11"/>
  <c r="L70" i="11"/>
  <c r="K70" i="11"/>
  <c r="J70" i="11"/>
  <c r="I70" i="11"/>
  <c r="H70" i="11"/>
  <c r="G70" i="11"/>
  <c r="F70" i="11"/>
  <c r="E70" i="11"/>
  <c r="D70" i="11"/>
  <c r="C68" i="11"/>
  <c r="AJ68" i="11"/>
  <c r="R68" i="11"/>
  <c r="Q68" i="11"/>
  <c r="P68" i="11"/>
  <c r="O68" i="11"/>
  <c r="N68" i="11"/>
  <c r="M68" i="11"/>
  <c r="L68" i="11"/>
  <c r="K68" i="11"/>
  <c r="J68" i="11"/>
  <c r="I68" i="11"/>
  <c r="H68" i="11"/>
  <c r="E68" i="11"/>
  <c r="D68" i="11"/>
  <c r="C67" i="11"/>
  <c r="C66" i="11" s="1"/>
  <c r="AJ66" i="11"/>
  <c r="R66" i="11"/>
  <c r="R260" i="11" s="1"/>
  <c r="Q66" i="11"/>
  <c r="Q260" i="11" s="1"/>
  <c r="Q258" i="11" s="1"/>
  <c r="P66" i="11"/>
  <c r="P260" i="11" s="1"/>
  <c r="P258" i="11" s="1"/>
  <c r="O66" i="11"/>
  <c r="O260" i="11" s="1"/>
  <c r="O258" i="11" s="1"/>
  <c r="N66" i="11"/>
  <c r="N260" i="11" s="1"/>
  <c r="N258" i="11" s="1"/>
  <c r="M66" i="11"/>
  <c r="M260" i="11" s="1"/>
  <c r="M258" i="11" s="1"/>
  <c r="L66" i="11"/>
  <c r="L260" i="11" s="1"/>
  <c r="L258" i="11" s="1"/>
  <c r="K66" i="11"/>
  <c r="K260" i="11" s="1"/>
  <c r="K258" i="11" s="1"/>
  <c r="J66" i="11"/>
  <c r="J260" i="11" s="1"/>
  <c r="J258" i="11" s="1"/>
  <c r="I66" i="11"/>
  <c r="I260" i="11" s="1"/>
  <c r="I258" i="11" s="1"/>
  <c r="H66" i="11"/>
  <c r="H260" i="11" s="1"/>
  <c r="H258" i="11" s="1"/>
  <c r="G66" i="11"/>
  <c r="G260" i="11" s="1"/>
  <c r="G258" i="11" s="1"/>
  <c r="F66" i="11"/>
  <c r="F260" i="11" s="1"/>
  <c r="F258" i="11" s="1"/>
  <c r="E66" i="11"/>
  <c r="E260" i="11" s="1"/>
  <c r="E258" i="11" s="1"/>
  <c r="D66" i="11"/>
  <c r="D260" i="11" s="1"/>
  <c r="M270" i="11"/>
  <c r="G270" i="11"/>
  <c r="D65" i="11"/>
  <c r="D272" i="11" s="1"/>
  <c r="R64" i="11"/>
  <c r="Q64" i="11"/>
  <c r="O64" i="11"/>
  <c r="N64" i="11"/>
  <c r="M64" i="11"/>
  <c r="L64" i="11"/>
  <c r="K64" i="11"/>
  <c r="I64" i="11"/>
  <c r="H64" i="11"/>
  <c r="G64" i="11"/>
  <c r="F64" i="11"/>
  <c r="E64" i="11"/>
  <c r="C63" i="11"/>
  <c r="AJ62" i="11"/>
  <c r="R62" i="11"/>
  <c r="Q62" i="11"/>
  <c r="P62" i="11"/>
  <c r="O62" i="11"/>
  <c r="N62" i="11"/>
  <c r="M62" i="11"/>
  <c r="L62" i="11"/>
  <c r="K62" i="11"/>
  <c r="J62" i="11"/>
  <c r="I62" i="11"/>
  <c r="H62" i="11"/>
  <c r="G62" i="11"/>
  <c r="F62" i="11"/>
  <c r="E62" i="11"/>
  <c r="D62" i="11"/>
  <c r="C61" i="11"/>
  <c r="AJ60" i="11"/>
  <c r="R60" i="11"/>
  <c r="Q60" i="11"/>
  <c r="P60" i="11"/>
  <c r="O60" i="11"/>
  <c r="N60" i="11"/>
  <c r="M60" i="11"/>
  <c r="L60" i="11"/>
  <c r="K60" i="11"/>
  <c r="J60" i="11"/>
  <c r="I60" i="11"/>
  <c r="H60" i="11"/>
  <c r="G60" i="11"/>
  <c r="F60" i="11"/>
  <c r="E60" i="11"/>
  <c r="D60" i="11"/>
  <c r="C59" i="11"/>
  <c r="AJ58" i="11"/>
  <c r="R58" i="11"/>
  <c r="Q58" i="11"/>
  <c r="P58" i="11"/>
  <c r="O58" i="11"/>
  <c r="N58" i="11"/>
  <c r="M58" i="11"/>
  <c r="L58" i="11"/>
  <c r="K58" i="11"/>
  <c r="J58" i="11"/>
  <c r="I58" i="11"/>
  <c r="H58" i="11"/>
  <c r="G58" i="11"/>
  <c r="F58" i="11"/>
  <c r="E58" i="11"/>
  <c r="D58" i="11"/>
  <c r="C58" i="11"/>
  <c r="C57" i="11"/>
  <c r="AJ56" i="11"/>
  <c r="R56" i="11"/>
  <c r="Q56" i="11"/>
  <c r="P56" i="11"/>
  <c r="O56" i="11"/>
  <c r="N56" i="11"/>
  <c r="M56" i="11"/>
  <c r="L56" i="11"/>
  <c r="K56" i="11"/>
  <c r="J56" i="11"/>
  <c r="I56" i="11"/>
  <c r="H56" i="11"/>
  <c r="G56" i="11"/>
  <c r="F56" i="11"/>
  <c r="E56" i="11"/>
  <c r="D56" i="11"/>
  <c r="C56" i="11"/>
  <c r="C55" i="11"/>
  <c r="AJ54" i="11"/>
  <c r="R54" i="11"/>
  <c r="Q54" i="11"/>
  <c r="P54" i="11"/>
  <c r="O54" i="11"/>
  <c r="N54" i="11"/>
  <c r="M54" i="11"/>
  <c r="L54" i="11"/>
  <c r="K54" i="11"/>
  <c r="J54" i="11"/>
  <c r="I54" i="11"/>
  <c r="H54" i="11"/>
  <c r="G54" i="11"/>
  <c r="F54" i="11"/>
  <c r="E54" i="11"/>
  <c r="D54" i="11"/>
  <c r="C54" i="11"/>
  <c r="C53" i="11"/>
  <c r="C52" i="11" s="1"/>
  <c r="AJ52" i="11"/>
  <c r="R52" i="11"/>
  <c r="Q52" i="11"/>
  <c r="Q49" i="11" s="1"/>
  <c r="P52" i="11"/>
  <c r="O52" i="11"/>
  <c r="O49" i="11" s="1"/>
  <c r="N52" i="11"/>
  <c r="M52" i="11"/>
  <c r="M49" i="11" s="1"/>
  <c r="L52" i="11"/>
  <c r="K52" i="11"/>
  <c r="K49" i="11" s="1"/>
  <c r="J52" i="11"/>
  <c r="I52" i="11"/>
  <c r="I49" i="11" s="1"/>
  <c r="H52" i="11"/>
  <c r="G52" i="11"/>
  <c r="G49" i="11" s="1"/>
  <c r="F52" i="11"/>
  <c r="E52" i="11"/>
  <c r="E49" i="11" s="1"/>
  <c r="D52" i="11"/>
  <c r="R50" i="11"/>
  <c r="Q50" i="11"/>
  <c r="P50" i="11"/>
  <c r="O50" i="11"/>
  <c r="N50" i="11"/>
  <c r="M50" i="11"/>
  <c r="L50" i="11"/>
  <c r="K50" i="11"/>
  <c r="J50" i="11"/>
  <c r="I50" i="11"/>
  <c r="H50" i="11"/>
  <c r="G50" i="11"/>
  <c r="F50" i="11"/>
  <c r="F221" i="11" s="1"/>
  <c r="E50" i="11"/>
  <c r="D50" i="11"/>
  <c r="C50" i="11"/>
  <c r="R49" i="11"/>
  <c r="P49" i="11"/>
  <c r="N49" i="11"/>
  <c r="L49" i="11"/>
  <c r="J49" i="11"/>
  <c r="H49" i="11"/>
  <c r="F49" i="11"/>
  <c r="D49" i="11"/>
  <c r="R48" i="11"/>
  <c r="Q48" i="11"/>
  <c r="O48" i="11"/>
  <c r="N48" i="11"/>
  <c r="M48" i="11"/>
  <c r="L48" i="11"/>
  <c r="K48" i="11"/>
  <c r="I48" i="11"/>
  <c r="H48" i="11"/>
  <c r="G48" i="11"/>
  <c r="F48" i="11"/>
  <c r="E48" i="11"/>
  <c r="AI47" i="11"/>
  <c r="AI14" i="11" s="1"/>
  <c r="AH47" i="11"/>
  <c r="AH14" i="11" s="1"/>
  <c r="AG47" i="11"/>
  <c r="AG14" i="11" s="1"/>
  <c r="AF47" i="11"/>
  <c r="AF14" i="11" s="1"/>
  <c r="AE47" i="11"/>
  <c r="AE14" i="11" s="1"/>
  <c r="AD47" i="11"/>
  <c r="AD14" i="11" s="1"/>
  <c r="AC47" i="11"/>
  <c r="AC14" i="11" s="1"/>
  <c r="AB47" i="11"/>
  <c r="AB14" i="11" s="1"/>
  <c r="AA47" i="11"/>
  <c r="AA14" i="11" s="1"/>
  <c r="Z47" i="11"/>
  <c r="Z14" i="11" s="1"/>
  <c r="Y47" i="11"/>
  <c r="Y14" i="11" s="1"/>
  <c r="X47" i="11"/>
  <c r="X14" i="11" s="1"/>
  <c r="W47" i="11"/>
  <c r="W14" i="11" s="1"/>
  <c r="V47" i="11"/>
  <c r="U47" i="11"/>
  <c r="L47" i="11"/>
  <c r="C46" i="11"/>
  <c r="R45" i="11"/>
  <c r="Q45" i="11"/>
  <c r="P45" i="11"/>
  <c r="O45" i="11"/>
  <c r="N45" i="11"/>
  <c r="M45" i="11"/>
  <c r="L45" i="11"/>
  <c r="K45" i="11"/>
  <c r="J45" i="11"/>
  <c r="I45" i="11"/>
  <c r="H45" i="11"/>
  <c r="G45" i="11"/>
  <c r="F45" i="11"/>
  <c r="E45" i="11"/>
  <c r="D45" i="11"/>
  <c r="C45" i="11"/>
  <c r="C44" i="11"/>
  <c r="R43" i="11"/>
  <c r="Q43" i="11"/>
  <c r="P43" i="11"/>
  <c r="O43" i="11"/>
  <c r="N43" i="11"/>
  <c r="M43" i="11"/>
  <c r="L43" i="11"/>
  <c r="K43" i="11"/>
  <c r="J43" i="11"/>
  <c r="I43" i="11"/>
  <c r="H43" i="11"/>
  <c r="G43" i="11"/>
  <c r="F43" i="11"/>
  <c r="E43" i="11"/>
  <c r="D43" i="11"/>
  <c r="C43" i="11" s="1"/>
  <c r="R42" i="11"/>
  <c r="Q42" i="11"/>
  <c r="P42" i="11"/>
  <c r="O42" i="11"/>
  <c r="O40" i="11" s="1"/>
  <c r="N42" i="11"/>
  <c r="M42" i="11"/>
  <c r="L42" i="11"/>
  <c r="K42" i="11"/>
  <c r="J42" i="11"/>
  <c r="I42" i="11"/>
  <c r="H42" i="11"/>
  <c r="G42" i="11"/>
  <c r="F42" i="11"/>
  <c r="E42" i="11"/>
  <c r="D42" i="11"/>
  <c r="R41" i="11"/>
  <c r="Q41" i="11"/>
  <c r="P41" i="11"/>
  <c r="O41" i="11"/>
  <c r="N41" i="11"/>
  <c r="M41" i="11"/>
  <c r="L41" i="11"/>
  <c r="K41" i="11"/>
  <c r="J41" i="11"/>
  <c r="I41" i="11"/>
  <c r="H41" i="11"/>
  <c r="G41" i="11"/>
  <c r="F41" i="11"/>
  <c r="E41" i="11"/>
  <c r="D41" i="11"/>
  <c r="R35" i="11"/>
  <c r="Q35" i="11"/>
  <c r="P35" i="11"/>
  <c r="O35" i="11"/>
  <c r="N35" i="11"/>
  <c r="M35" i="11"/>
  <c r="L35" i="11"/>
  <c r="K35" i="11"/>
  <c r="J35" i="11"/>
  <c r="I35" i="11"/>
  <c r="H35" i="11"/>
  <c r="G35" i="11"/>
  <c r="F35" i="11"/>
  <c r="E35" i="11"/>
  <c r="D35" i="11"/>
  <c r="C35" i="11" s="1"/>
  <c r="R32" i="11"/>
  <c r="R243" i="11" s="1"/>
  <c r="Q32" i="11"/>
  <c r="Q243" i="11" s="1"/>
  <c r="P32" i="11"/>
  <c r="P243" i="11" s="1"/>
  <c r="P242" i="11" s="1"/>
  <c r="O32" i="11"/>
  <c r="O243" i="11" s="1"/>
  <c r="O242" i="11" s="1"/>
  <c r="N32" i="11"/>
  <c r="N243" i="11" s="1"/>
  <c r="N242" i="11" s="1"/>
  <c r="M32" i="11"/>
  <c r="M243" i="11" s="1"/>
  <c r="L32" i="11"/>
  <c r="L243" i="11" s="1"/>
  <c r="L242" i="11" s="1"/>
  <c r="K32" i="11"/>
  <c r="K243" i="11" s="1"/>
  <c r="J32" i="11"/>
  <c r="J243" i="11" s="1"/>
  <c r="J242" i="11" s="1"/>
  <c r="I32" i="11"/>
  <c r="I243" i="11" s="1"/>
  <c r="H32" i="11"/>
  <c r="H243" i="11" s="1"/>
  <c r="H242" i="11" s="1"/>
  <c r="G32" i="11"/>
  <c r="G243" i="11" s="1"/>
  <c r="G242" i="11" s="1"/>
  <c r="F32" i="11"/>
  <c r="F243" i="11" s="1"/>
  <c r="F242" i="11" s="1"/>
  <c r="E32" i="11"/>
  <c r="E243" i="11" s="1"/>
  <c r="M31" i="11"/>
  <c r="E31" i="11"/>
  <c r="D31" i="11"/>
  <c r="C30" i="11"/>
  <c r="R29" i="11"/>
  <c r="Q29" i="11"/>
  <c r="P29" i="11"/>
  <c r="O29" i="11"/>
  <c r="N29" i="11"/>
  <c r="M29" i="11"/>
  <c r="L29" i="11"/>
  <c r="K29" i="11"/>
  <c r="J29" i="11"/>
  <c r="I29" i="11"/>
  <c r="H29" i="11"/>
  <c r="G29" i="11"/>
  <c r="F29" i="11"/>
  <c r="E29" i="11"/>
  <c r="E246" i="11" s="1"/>
  <c r="E245" i="11" s="1"/>
  <c r="D29" i="11"/>
  <c r="D246" i="11" s="1"/>
  <c r="C29" i="11"/>
  <c r="E28" i="11"/>
  <c r="E211" i="11" s="1"/>
  <c r="C27" i="11"/>
  <c r="E26" i="11"/>
  <c r="D26" i="11"/>
  <c r="AJ25" i="11"/>
  <c r="AJ24" i="11"/>
  <c r="D23" i="11"/>
  <c r="D211" i="11" s="1"/>
  <c r="R22" i="11"/>
  <c r="Q22" i="11"/>
  <c r="P22" i="11"/>
  <c r="O22" i="11"/>
  <c r="N22" i="11"/>
  <c r="M22" i="11"/>
  <c r="L22" i="11"/>
  <c r="K22" i="11"/>
  <c r="J22" i="11"/>
  <c r="I22" i="11"/>
  <c r="H22" i="11"/>
  <c r="G22" i="11"/>
  <c r="F22" i="11"/>
  <c r="E22" i="11"/>
  <c r="C20" i="11"/>
  <c r="AJ18" i="11"/>
  <c r="AK18" i="11" s="1"/>
  <c r="AJ12" i="11"/>
  <c r="AJ11" i="11"/>
  <c r="AX10" i="11"/>
  <c r="D22" i="11" l="1"/>
  <c r="D21" i="11" s="1"/>
  <c r="BV35" i="11"/>
  <c r="C60" i="11"/>
  <c r="C99" i="11"/>
  <c r="E115" i="11"/>
  <c r="G115" i="11"/>
  <c r="I115" i="11"/>
  <c r="K115" i="11"/>
  <c r="M115" i="11"/>
  <c r="O115" i="11"/>
  <c r="Q115" i="11"/>
  <c r="D115" i="11"/>
  <c r="R115" i="11"/>
  <c r="D261" i="11"/>
  <c r="H246" i="11"/>
  <c r="H245" i="11" s="1"/>
  <c r="J246" i="11"/>
  <c r="J245" i="11" s="1"/>
  <c r="N246" i="11"/>
  <c r="N245" i="11" s="1"/>
  <c r="P246" i="11"/>
  <c r="P245" i="11" s="1"/>
  <c r="G246" i="11"/>
  <c r="I246" i="11"/>
  <c r="K246" i="11"/>
  <c r="M246" i="11"/>
  <c r="M28" i="11"/>
  <c r="O246" i="11"/>
  <c r="Q246" i="11"/>
  <c r="Q28" i="11"/>
  <c r="L246" i="11"/>
  <c r="L245" i="11" s="1"/>
  <c r="R246" i="11"/>
  <c r="E21" i="11"/>
  <c r="I31" i="11"/>
  <c r="I28" i="11" s="1"/>
  <c r="Q31" i="11"/>
  <c r="C41" i="11"/>
  <c r="E40" i="11"/>
  <c r="G40" i="11"/>
  <c r="I40" i="11"/>
  <c r="K40" i="11"/>
  <c r="M40" i="11"/>
  <c r="Q40" i="11"/>
  <c r="N47" i="11"/>
  <c r="E221" i="11"/>
  <c r="E219" i="11" s="1"/>
  <c r="G221" i="11"/>
  <c r="G219" i="11" s="1"/>
  <c r="I221" i="11"/>
  <c r="I219" i="11" s="1"/>
  <c r="K221" i="11"/>
  <c r="K219" i="11" s="1"/>
  <c r="M221" i="11"/>
  <c r="M219" i="11" s="1"/>
  <c r="O221" i="11"/>
  <c r="O219" i="11" s="1"/>
  <c r="Q221" i="11"/>
  <c r="Q219" i="11" s="1"/>
  <c r="C62" i="11"/>
  <c r="D74" i="11"/>
  <c r="D153" i="11"/>
  <c r="D215" i="11" s="1"/>
  <c r="D213" i="11" s="1"/>
  <c r="C191" i="11"/>
  <c r="C240" i="11"/>
  <c r="C238" i="11" s="1"/>
  <c r="C23" i="11"/>
  <c r="C22" i="11" s="1"/>
  <c r="G31" i="11"/>
  <c r="G28" i="11" s="1"/>
  <c r="G21" i="11" s="1"/>
  <c r="G19" i="11" s="1"/>
  <c r="K31" i="11"/>
  <c r="K28" i="11" s="1"/>
  <c r="O31" i="11"/>
  <c r="O28" i="11" s="1"/>
  <c r="C32" i="11"/>
  <c r="C31" i="11" s="1"/>
  <c r="D40" i="11"/>
  <c r="H40" i="11"/>
  <c r="J40" i="11"/>
  <c r="L40" i="11"/>
  <c r="N40" i="11"/>
  <c r="P40" i="11"/>
  <c r="R40" i="11"/>
  <c r="F47" i="11"/>
  <c r="H47" i="11"/>
  <c r="R47" i="11"/>
  <c r="AJ47" i="11"/>
  <c r="E251" i="11"/>
  <c r="E249" i="11" s="1"/>
  <c r="G251" i="11"/>
  <c r="G249" i="11" s="1"/>
  <c r="I251" i="11"/>
  <c r="I249" i="11" s="1"/>
  <c r="K251" i="11"/>
  <c r="K249" i="11" s="1"/>
  <c r="M251" i="11"/>
  <c r="M249" i="11" s="1"/>
  <c r="O251" i="11"/>
  <c r="O249" i="11" s="1"/>
  <c r="Q251" i="11"/>
  <c r="Q249" i="11" s="1"/>
  <c r="C109" i="11"/>
  <c r="H115" i="11"/>
  <c r="L115" i="11"/>
  <c r="N115" i="11"/>
  <c r="P115" i="11"/>
  <c r="E215" i="11"/>
  <c r="I215" i="11"/>
  <c r="I213" i="11" s="1"/>
  <c r="K215" i="11"/>
  <c r="K213" i="11" s="1"/>
  <c r="M215" i="11"/>
  <c r="O215" i="11"/>
  <c r="O213" i="11" s="1"/>
  <c r="Q215" i="11"/>
  <c r="Q213" i="11" s="1"/>
  <c r="C154" i="11"/>
  <c r="C153" i="11" s="1"/>
  <c r="C161" i="11"/>
  <c r="C162" i="11" s="1"/>
  <c r="D186" i="11"/>
  <c r="F190" i="11"/>
  <c r="C199" i="11"/>
  <c r="AJ173" i="11"/>
  <c r="D249" i="11"/>
  <c r="D251" i="11"/>
  <c r="F249" i="11"/>
  <c r="F251" i="11"/>
  <c r="H249" i="11"/>
  <c r="H251" i="11"/>
  <c r="J249" i="11"/>
  <c r="J251" i="11"/>
  <c r="L249" i="11"/>
  <c r="L251" i="11"/>
  <c r="N249" i="11"/>
  <c r="N251" i="11"/>
  <c r="P249" i="11"/>
  <c r="P251" i="11"/>
  <c r="R249" i="11"/>
  <c r="R251" i="11"/>
  <c r="C117" i="11"/>
  <c r="C178" i="11"/>
  <c r="G190" i="11"/>
  <c r="K190" i="11"/>
  <c r="O190" i="11"/>
  <c r="C198" i="11"/>
  <c r="C197" i="11" s="1"/>
  <c r="C232" i="11"/>
  <c r="C230" i="11" s="1"/>
  <c r="C236" i="11"/>
  <c r="C234" i="11" s="1"/>
  <c r="C247" i="11"/>
  <c r="K245" i="11"/>
  <c r="O245" i="11"/>
  <c r="C266" i="11"/>
  <c r="C264" i="11" s="1"/>
  <c r="N222" i="11"/>
  <c r="R222" i="11"/>
  <c r="J115" i="11"/>
  <c r="Q38" i="11"/>
  <c r="Q47" i="11"/>
  <c r="I242" i="11"/>
  <c r="M242" i="11"/>
  <c r="Q242" i="11"/>
  <c r="R74" i="11"/>
  <c r="K242" i="11"/>
  <c r="C244" i="11"/>
  <c r="C254" i="11"/>
  <c r="C252" i="11" s="1"/>
  <c r="BV252" i="11" s="1"/>
  <c r="F74" i="11"/>
  <c r="H74" i="11"/>
  <c r="J74" i="11"/>
  <c r="L74" i="11"/>
  <c r="N74" i="11"/>
  <c r="P74" i="11"/>
  <c r="E218" i="11"/>
  <c r="E216" i="11" s="1"/>
  <c r="C145" i="11"/>
  <c r="F215" i="11"/>
  <c r="F213" i="11" s="1"/>
  <c r="H215" i="11"/>
  <c r="H213" i="11" s="1"/>
  <c r="J215" i="11"/>
  <c r="J213" i="11" s="1"/>
  <c r="L215" i="11"/>
  <c r="L213" i="11" s="1"/>
  <c r="N215" i="11"/>
  <c r="N213" i="11" s="1"/>
  <c r="P215" i="11"/>
  <c r="P213" i="11" s="1"/>
  <c r="R215" i="11"/>
  <c r="R213" i="11" s="1"/>
  <c r="C229" i="11"/>
  <c r="C226" i="11" s="1"/>
  <c r="C192" i="11"/>
  <c r="C190" i="11" s="1"/>
  <c r="C175" i="11"/>
  <c r="C173" i="11" s="1"/>
  <c r="F144" i="11"/>
  <c r="H144" i="11"/>
  <c r="J144" i="11"/>
  <c r="L144" i="11"/>
  <c r="N144" i="11"/>
  <c r="P144" i="11"/>
  <c r="R144" i="11"/>
  <c r="G39" i="11"/>
  <c r="I39" i="11"/>
  <c r="M39" i="11"/>
  <c r="Q39" i="11"/>
  <c r="C76" i="11"/>
  <c r="C224" i="11"/>
  <c r="BV224" i="11" s="1"/>
  <c r="E47" i="11"/>
  <c r="C49" i="11"/>
  <c r="C42" i="11"/>
  <c r="C40" i="11" s="1"/>
  <c r="C225" i="11"/>
  <c r="F40" i="11"/>
  <c r="F222" i="11"/>
  <c r="J222" i="11"/>
  <c r="P222" i="11"/>
  <c r="G245" i="11"/>
  <c r="H222" i="11"/>
  <c r="L222" i="11"/>
  <c r="L298" i="11"/>
  <c r="D221" i="11"/>
  <c r="D219" i="11" s="1"/>
  <c r="F219" i="11"/>
  <c r="H221" i="11"/>
  <c r="H219" i="11" s="1"/>
  <c r="J221" i="11"/>
  <c r="J219" i="11" s="1"/>
  <c r="L221" i="11"/>
  <c r="L219" i="11" s="1"/>
  <c r="N221" i="11"/>
  <c r="N219" i="11" s="1"/>
  <c r="P221" i="11"/>
  <c r="P219" i="11" s="1"/>
  <c r="R221" i="11"/>
  <c r="R219" i="11" s="1"/>
  <c r="F39" i="11"/>
  <c r="H39" i="11"/>
  <c r="J39" i="11"/>
  <c r="L39" i="11"/>
  <c r="N39" i="11"/>
  <c r="P39" i="11"/>
  <c r="R39" i="11"/>
  <c r="F246" i="11"/>
  <c r="F245" i="11" s="1"/>
  <c r="E74" i="11"/>
  <c r="BV247" i="11"/>
  <c r="I245" i="11"/>
  <c r="M245" i="11"/>
  <c r="Q245" i="11"/>
  <c r="C116" i="11"/>
  <c r="C115" i="11" s="1"/>
  <c r="AJ115" i="11"/>
  <c r="BW115" i="11" s="1"/>
  <c r="F115" i="11"/>
  <c r="G215" i="11"/>
  <c r="G213" i="11" s="1"/>
  <c r="C260" i="11"/>
  <c r="C258" i="11" s="1"/>
  <c r="H38" i="11"/>
  <c r="K38" i="11"/>
  <c r="M38" i="11"/>
  <c r="O38" i="11"/>
  <c r="N38" i="11"/>
  <c r="H218" i="11"/>
  <c r="H216" i="11" s="1"/>
  <c r="L218" i="11"/>
  <c r="L216" i="11" s="1"/>
  <c r="P218" i="11"/>
  <c r="P216" i="11" s="1"/>
  <c r="CQ117" i="11"/>
  <c r="N204" i="11"/>
  <c r="N287" i="11" s="1"/>
  <c r="F218" i="11"/>
  <c r="F216" i="11" s="1"/>
  <c r="J218" i="11"/>
  <c r="J216" i="11" s="1"/>
  <c r="N218" i="11"/>
  <c r="N216" i="11" s="1"/>
  <c r="R218" i="11"/>
  <c r="R216" i="11" s="1"/>
  <c r="L38" i="11"/>
  <c r="F38" i="11"/>
  <c r="G218" i="11"/>
  <c r="G216" i="11" s="1"/>
  <c r="I218" i="11"/>
  <c r="I216" i="11" s="1"/>
  <c r="K218" i="11"/>
  <c r="K216" i="11" s="1"/>
  <c r="M218" i="11"/>
  <c r="M216" i="11" s="1"/>
  <c r="O218" i="11"/>
  <c r="O216" i="11" s="1"/>
  <c r="Q218" i="11"/>
  <c r="Q216" i="11" s="1"/>
  <c r="AJ74" i="11"/>
  <c r="G74" i="11"/>
  <c r="I74" i="11"/>
  <c r="K74" i="11"/>
  <c r="M74" i="11"/>
  <c r="O74" i="11"/>
  <c r="Q74" i="11"/>
  <c r="K204" i="11"/>
  <c r="K208" i="11" s="1"/>
  <c r="M204" i="11"/>
  <c r="O204" i="11"/>
  <c r="O287" i="11" s="1"/>
  <c r="G38" i="11"/>
  <c r="I38" i="11"/>
  <c r="C75" i="11"/>
  <c r="E39" i="11"/>
  <c r="D218" i="11"/>
  <c r="E205" i="11"/>
  <c r="E288" i="11" s="1"/>
  <c r="I205" i="11"/>
  <c r="I209" i="11" s="1"/>
  <c r="M205" i="11"/>
  <c r="M288" i="11" s="1"/>
  <c r="Q205" i="11"/>
  <c r="Q288" i="11" s="1"/>
  <c r="K47" i="11"/>
  <c r="G47" i="11"/>
  <c r="O47" i="11"/>
  <c r="M47" i="11"/>
  <c r="I47" i="11"/>
  <c r="F204" i="11"/>
  <c r="F208" i="11" s="1"/>
  <c r="C246" i="11"/>
  <c r="D245" i="11"/>
  <c r="BV246" i="11"/>
  <c r="R245" i="11"/>
  <c r="E34" i="11"/>
  <c r="E19" i="11"/>
  <c r="M26" i="11"/>
  <c r="M21" i="11"/>
  <c r="M211" i="11"/>
  <c r="Q26" i="11"/>
  <c r="Q21" i="11"/>
  <c r="Q211" i="11"/>
  <c r="E242" i="11"/>
  <c r="C243" i="11"/>
  <c r="C242" i="11" s="1"/>
  <c r="D258" i="11"/>
  <c r="E213" i="11"/>
  <c r="M213" i="11"/>
  <c r="BV243" i="11"/>
  <c r="D34" i="11"/>
  <c r="C65" i="11"/>
  <c r="C64" i="11" s="1"/>
  <c r="D64" i="11"/>
  <c r="D48" i="11"/>
  <c r="J64" i="11"/>
  <c r="J48" i="11"/>
  <c r="P270" i="11"/>
  <c r="P64" i="11"/>
  <c r="P48" i="11"/>
  <c r="CQ75" i="11"/>
  <c r="C146" i="11"/>
  <c r="D39" i="11"/>
  <c r="D205" i="11"/>
  <c r="F205" i="11"/>
  <c r="H205" i="11"/>
  <c r="J205" i="11"/>
  <c r="L205" i="11"/>
  <c r="N205" i="11"/>
  <c r="P205" i="11"/>
  <c r="R205" i="11"/>
  <c r="H204" i="11"/>
  <c r="L204" i="11"/>
  <c r="G205" i="11"/>
  <c r="K205" i="11"/>
  <c r="O205" i="11"/>
  <c r="E296" i="11"/>
  <c r="E210" i="11"/>
  <c r="C212" i="11"/>
  <c r="BV212" i="11" s="1"/>
  <c r="E298" i="11"/>
  <c r="E222" i="11"/>
  <c r="G298" i="11"/>
  <c r="G222" i="11"/>
  <c r="I298" i="11"/>
  <c r="I222" i="11"/>
  <c r="K298" i="11"/>
  <c r="K222" i="11"/>
  <c r="M298" i="11"/>
  <c r="M222" i="11"/>
  <c r="O298" i="11"/>
  <c r="O222" i="11"/>
  <c r="Q298" i="11"/>
  <c r="Q222" i="11"/>
  <c r="R242" i="11"/>
  <c r="D298" i="11"/>
  <c r="D19" i="11"/>
  <c r="D296" i="11"/>
  <c r="F31" i="11"/>
  <c r="F28" i="11" s="1"/>
  <c r="H31" i="11"/>
  <c r="H28" i="11" s="1"/>
  <c r="H21" i="11" s="1"/>
  <c r="J31" i="11"/>
  <c r="J28" i="11" s="1"/>
  <c r="L31" i="11"/>
  <c r="L28" i="11" s="1"/>
  <c r="N31" i="11"/>
  <c r="N28" i="11" s="1"/>
  <c r="P31" i="11"/>
  <c r="P28" i="11" s="1"/>
  <c r="R31" i="11"/>
  <c r="R28" i="11" s="1"/>
  <c r="E38" i="11"/>
  <c r="K39" i="11"/>
  <c r="O39" i="11"/>
  <c r="E204" i="11"/>
  <c r="G204" i="11"/>
  <c r="I204" i="11"/>
  <c r="Q204" i="11"/>
  <c r="R38" i="11"/>
  <c r="R204" i="11"/>
  <c r="D210" i="11"/>
  <c r="H298" i="11"/>
  <c r="P298" i="11"/>
  <c r="D226" i="11"/>
  <c r="L226" i="11"/>
  <c r="D230" i="11"/>
  <c r="D234" i="11"/>
  <c r="BV238" i="11"/>
  <c r="BV240" i="11"/>
  <c r="BV244" i="11"/>
  <c r="C251" i="11"/>
  <c r="C249" i="11" s="1"/>
  <c r="C257" i="11"/>
  <c r="C255" i="11" s="1"/>
  <c r="BV255" i="11" s="1"/>
  <c r="BV257" i="11"/>
  <c r="R258" i="11"/>
  <c r="J270" i="11"/>
  <c r="F298" i="11"/>
  <c r="J298" i="11"/>
  <c r="N298" i="11"/>
  <c r="R298" i="11"/>
  <c r="R270" i="11"/>
  <c r="E47" i="9"/>
  <c r="F21" i="11" l="1"/>
  <c r="F211" i="11"/>
  <c r="F210" i="11" s="1"/>
  <c r="F26" i="11"/>
  <c r="K211" i="11"/>
  <c r="K26" i="11"/>
  <c r="I26" i="11"/>
  <c r="I211" i="11"/>
  <c r="I21" i="11"/>
  <c r="O211" i="11"/>
  <c r="O21" i="11"/>
  <c r="O26" i="11"/>
  <c r="G26" i="11"/>
  <c r="G211" i="11"/>
  <c r="BV249" i="11"/>
  <c r="F34" i="11"/>
  <c r="F7" i="11"/>
  <c r="D297" i="11"/>
  <c r="M37" i="11"/>
  <c r="C298" i="11"/>
  <c r="S298" i="11" s="1"/>
  <c r="BV254" i="11"/>
  <c r="Q37" i="11"/>
  <c r="BV242" i="11"/>
  <c r="G34" i="11"/>
  <c r="G207" i="11" s="1"/>
  <c r="R37" i="11"/>
  <c r="C144" i="11"/>
  <c r="Q297" i="11"/>
  <c r="E295" i="11"/>
  <c r="L297" i="11"/>
  <c r="E297" i="11"/>
  <c r="C215" i="11"/>
  <c r="R297" i="11"/>
  <c r="F297" i="11"/>
  <c r="I37" i="11"/>
  <c r="G37" i="11"/>
  <c r="N37" i="11"/>
  <c r="C279" i="11"/>
  <c r="M209" i="11"/>
  <c r="L37" i="11"/>
  <c r="H37" i="11"/>
  <c r="E209" i="11"/>
  <c r="F37" i="11"/>
  <c r="C222" i="11"/>
  <c r="BV225" i="11"/>
  <c r="BV222" i="11"/>
  <c r="C221" i="11"/>
  <c r="C219" i="11" s="1"/>
  <c r="BV219" i="11" s="1"/>
  <c r="Q209" i="11"/>
  <c r="Q293" i="11" s="1"/>
  <c r="I288" i="11"/>
  <c r="I304" i="11" s="1"/>
  <c r="E293" i="11"/>
  <c r="M293" i="11"/>
  <c r="M203" i="11"/>
  <c r="K21" i="11"/>
  <c r="K19" i="11" s="1"/>
  <c r="F296" i="11"/>
  <c r="K37" i="11"/>
  <c r="N208" i="11"/>
  <c r="N292" i="11" s="1"/>
  <c r="BV251" i="11"/>
  <c r="O203" i="11"/>
  <c r="BV215" i="11"/>
  <c r="I297" i="11"/>
  <c r="M287" i="11"/>
  <c r="O37" i="11"/>
  <c r="P297" i="11"/>
  <c r="H297" i="11"/>
  <c r="M297" i="11"/>
  <c r="M303" i="11" s="1"/>
  <c r="G297" i="11"/>
  <c r="K203" i="11"/>
  <c r="O208" i="11"/>
  <c r="O292" i="11" s="1"/>
  <c r="K287" i="11"/>
  <c r="K292" i="11" s="1"/>
  <c r="C74" i="11"/>
  <c r="O297" i="11"/>
  <c r="N297" i="11"/>
  <c r="N303" i="11" s="1"/>
  <c r="F295" i="11"/>
  <c r="K297" i="11"/>
  <c r="C218" i="11"/>
  <c r="C216" i="11" s="1"/>
  <c r="M208" i="11"/>
  <c r="F287" i="11"/>
  <c r="O303" i="11"/>
  <c r="E37" i="11"/>
  <c r="Q304" i="11"/>
  <c r="D216" i="11"/>
  <c r="E287" i="11"/>
  <c r="E208" i="11"/>
  <c r="E203" i="11"/>
  <c r="N211" i="11"/>
  <c r="N26" i="11"/>
  <c r="N21" i="11"/>
  <c r="R287" i="11"/>
  <c r="R203" i="11"/>
  <c r="R208" i="11"/>
  <c r="I287" i="11"/>
  <c r="I303" i="11" s="1"/>
  <c r="I208" i="11"/>
  <c r="I203" i="11"/>
  <c r="R211" i="11"/>
  <c r="R26" i="11"/>
  <c r="R21" i="11"/>
  <c r="J211" i="11"/>
  <c r="J26" i="11"/>
  <c r="J21" i="11"/>
  <c r="F19" i="11"/>
  <c r="K288" i="11"/>
  <c r="K304" i="11" s="1"/>
  <c r="K209" i="11"/>
  <c r="L203" i="11"/>
  <c r="L287" i="11"/>
  <c r="L208" i="11"/>
  <c r="R288" i="11"/>
  <c r="R304" i="11" s="1"/>
  <c r="R209" i="11"/>
  <c r="N288" i="11"/>
  <c r="N304" i="11" s="1"/>
  <c r="N209" i="11"/>
  <c r="J288" i="11"/>
  <c r="J209" i="11"/>
  <c r="F288" i="11"/>
  <c r="F304" i="11" s="1"/>
  <c r="F209" i="11"/>
  <c r="J47" i="11"/>
  <c r="J204" i="11"/>
  <c r="J38" i="11"/>
  <c r="J37" i="11" s="1"/>
  <c r="D47" i="11"/>
  <c r="D204" i="11"/>
  <c r="D38" i="11"/>
  <c r="D286" i="11"/>
  <c r="D302" i="11" s="1"/>
  <c r="D207" i="11"/>
  <c r="D33" i="11"/>
  <c r="N203" i="11"/>
  <c r="K34" i="11"/>
  <c r="K296" i="11"/>
  <c r="K210" i="11"/>
  <c r="K295" i="11" s="1"/>
  <c r="G286" i="11"/>
  <c r="G33" i="11"/>
  <c r="Q296" i="11"/>
  <c r="Q210" i="11"/>
  <c r="Q295" i="11" s="1"/>
  <c r="M34" i="11"/>
  <c r="M19" i="11"/>
  <c r="I296" i="11"/>
  <c r="I210" i="11"/>
  <c r="I295" i="11" s="1"/>
  <c r="E33" i="11"/>
  <c r="E286" i="11"/>
  <c r="E302" i="11" s="1"/>
  <c r="E207" i="11"/>
  <c r="C245" i="11"/>
  <c r="BV245" i="11" s="1"/>
  <c r="BV258" i="11"/>
  <c r="BV260" i="11"/>
  <c r="Q287" i="11"/>
  <c r="Q208" i="11"/>
  <c r="Q203" i="11"/>
  <c r="G287" i="11"/>
  <c r="G208" i="11"/>
  <c r="G203" i="11"/>
  <c r="P211" i="11"/>
  <c r="P26" i="11"/>
  <c r="P21" i="11"/>
  <c r="L211" i="11"/>
  <c r="L26" i="11"/>
  <c r="L21" i="11"/>
  <c r="H211" i="11"/>
  <c r="C28" i="11"/>
  <c r="C26" i="11" s="1"/>
  <c r="H26" i="11"/>
  <c r="M304" i="11"/>
  <c r="E304" i="11"/>
  <c r="J297" i="11"/>
  <c r="O288" i="11"/>
  <c r="O209" i="11"/>
  <c r="G288" i="11"/>
  <c r="G209" i="11"/>
  <c r="H203" i="11"/>
  <c r="H287" i="11"/>
  <c r="H208" i="11"/>
  <c r="P288" i="11"/>
  <c r="P209" i="11"/>
  <c r="L288" i="11"/>
  <c r="L209" i="11"/>
  <c r="H288" i="11"/>
  <c r="H209" i="11"/>
  <c r="D288" i="11"/>
  <c r="D209" i="11"/>
  <c r="C205" i="11"/>
  <c r="C288" i="11" s="1"/>
  <c r="P47" i="11"/>
  <c r="P38" i="11"/>
  <c r="P37" i="11" s="1"/>
  <c r="P204" i="11"/>
  <c r="C272" i="11"/>
  <c r="D270" i="11"/>
  <c r="D295" i="11" s="1"/>
  <c r="F203" i="11"/>
  <c r="O34" i="11"/>
  <c r="O19" i="11"/>
  <c r="O296" i="11"/>
  <c r="O210" i="11"/>
  <c r="O295" i="11" s="1"/>
  <c r="C39" i="11"/>
  <c r="C48" i="11"/>
  <c r="Q34" i="11"/>
  <c r="Q19" i="11"/>
  <c r="M296" i="11"/>
  <c r="M210" i="11"/>
  <c r="M295" i="11" s="1"/>
  <c r="I34" i="11"/>
  <c r="I19" i="11"/>
  <c r="AJ96" i="9"/>
  <c r="G210" i="11" l="1"/>
  <c r="G295" i="11" s="1"/>
  <c r="G296" i="11"/>
  <c r="G302" i="11" s="1"/>
  <c r="C21" i="11"/>
  <c r="C19" i="11" s="1"/>
  <c r="I293" i="11"/>
  <c r="BV221" i="11"/>
  <c r="R303" i="11"/>
  <c r="E303" i="11"/>
  <c r="C213" i="11"/>
  <c r="BV213" i="11" s="1"/>
  <c r="F303" i="11"/>
  <c r="F292" i="11"/>
  <c r="M292" i="11"/>
  <c r="K303" i="11"/>
  <c r="BV216" i="11"/>
  <c r="BV218" i="11"/>
  <c r="E292" i="11"/>
  <c r="H292" i="11"/>
  <c r="D293" i="11"/>
  <c r="H293" i="11"/>
  <c r="P293" i="11"/>
  <c r="L292" i="11"/>
  <c r="D304" i="11"/>
  <c r="H19" i="11"/>
  <c r="H34" i="11"/>
  <c r="L19" i="11"/>
  <c r="L34" i="11"/>
  <c r="L296" i="11"/>
  <c r="L210" i="11"/>
  <c r="L295" i="11" s="1"/>
  <c r="G292" i="11"/>
  <c r="Q292" i="11"/>
  <c r="P304" i="11"/>
  <c r="E291" i="11"/>
  <c r="E285" i="11"/>
  <c r="G206" i="11"/>
  <c r="G274" i="11"/>
  <c r="D291" i="11"/>
  <c r="C204" i="11"/>
  <c r="BV204" i="11" s="1"/>
  <c r="D203" i="11"/>
  <c r="D287" i="11"/>
  <c r="D285" i="11" s="1"/>
  <c r="D301" i="11" s="1"/>
  <c r="D208" i="11"/>
  <c r="D274" i="11" s="1"/>
  <c r="F293" i="11"/>
  <c r="J293" i="11"/>
  <c r="N293" i="11"/>
  <c r="K293" i="11"/>
  <c r="H303" i="11"/>
  <c r="F286" i="11"/>
  <c r="F207" i="11"/>
  <c r="F33" i="11"/>
  <c r="J19" i="11"/>
  <c r="J34" i="11"/>
  <c r="J296" i="11"/>
  <c r="J210" i="11"/>
  <c r="J295" i="11" s="1"/>
  <c r="I292" i="11"/>
  <c r="R292" i="11"/>
  <c r="H304" i="11"/>
  <c r="J304" i="11"/>
  <c r="N19" i="11"/>
  <c r="N34" i="11"/>
  <c r="N296" i="11"/>
  <c r="N210" i="11"/>
  <c r="N295" i="11" s="1"/>
  <c r="G303" i="11"/>
  <c r="I286" i="11"/>
  <c r="I33" i="11"/>
  <c r="I207" i="11"/>
  <c r="Q286" i="11"/>
  <c r="Q302" i="11" s="1"/>
  <c r="Q33" i="11"/>
  <c r="Q207" i="11"/>
  <c r="O286" i="11"/>
  <c r="O302" i="11" s="1"/>
  <c r="O207" i="11"/>
  <c r="O33" i="11"/>
  <c r="C304" i="11"/>
  <c r="L293" i="11"/>
  <c r="L304" i="11"/>
  <c r="C277" i="11"/>
  <c r="C270" i="11"/>
  <c r="BV270" i="11" s="1"/>
  <c r="BV272" i="11"/>
  <c r="P203" i="11"/>
  <c r="P287" i="11"/>
  <c r="P208" i="11"/>
  <c r="C209" i="11"/>
  <c r="E279" i="11" s="1"/>
  <c r="F279" i="11" s="1"/>
  <c r="G293" i="11"/>
  <c r="O293" i="11"/>
  <c r="G304" i="11"/>
  <c r="O304" i="11"/>
  <c r="H296" i="11"/>
  <c r="H210" i="11"/>
  <c r="H295" i="11" s="1"/>
  <c r="C211" i="11"/>
  <c r="P19" i="11"/>
  <c r="P34" i="11"/>
  <c r="P296" i="11"/>
  <c r="P210" i="11"/>
  <c r="P295" i="11" s="1"/>
  <c r="E274" i="11"/>
  <c r="E206" i="11"/>
  <c r="I302" i="11"/>
  <c r="M33" i="11"/>
  <c r="M286" i="11"/>
  <c r="M207" i="11"/>
  <c r="G291" i="11"/>
  <c r="G285" i="11"/>
  <c r="K286" i="11"/>
  <c r="K207" i="11"/>
  <c r="K33" i="11"/>
  <c r="C38" i="11"/>
  <c r="D37" i="11"/>
  <c r="C37" i="11" s="1"/>
  <c r="C47" i="11"/>
  <c r="J287" i="11"/>
  <c r="J203" i="11"/>
  <c r="J208" i="11"/>
  <c r="BV205" i="11"/>
  <c r="R293" i="11"/>
  <c r="S288" i="11"/>
  <c r="C297" i="11"/>
  <c r="S297" i="11" s="1"/>
  <c r="R19" i="11"/>
  <c r="R34" i="11"/>
  <c r="R296" i="11"/>
  <c r="R210" i="11"/>
  <c r="Q303" i="11"/>
  <c r="L303" i="11"/>
  <c r="AJ92" i="9"/>
  <c r="AJ90" i="9"/>
  <c r="AJ88" i="9"/>
  <c r="AJ84" i="9"/>
  <c r="AJ98" i="9"/>
  <c r="AJ100" i="9"/>
  <c r="AJ94" i="9"/>
  <c r="R295" i="11" l="1"/>
  <c r="K291" i="11"/>
  <c r="K285" i="11"/>
  <c r="G290" i="11"/>
  <c r="G301" i="11"/>
  <c r="M291" i="11"/>
  <c r="M285" i="11"/>
  <c r="P286" i="11"/>
  <c r="P207" i="11"/>
  <c r="P33" i="11"/>
  <c r="C296" i="11"/>
  <c r="S296" i="11" s="1"/>
  <c r="E278" i="11"/>
  <c r="C210" i="11"/>
  <c r="BV210" i="11" s="1"/>
  <c r="C278" i="11"/>
  <c r="F278" i="11" s="1"/>
  <c r="P292" i="11"/>
  <c r="P303" i="11"/>
  <c r="O206" i="11"/>
  <c r="O274" i="11"/>
  <c r="M302" i="11"/>
  <c r="F274" i="11"/>
  <c r="F206" i="11"/>
  <c r="BV209" i="11"/>
  <c r="BV211" i="11"/>
  <c r="R286" i="11"/>
  <c r="R207" i="11"/>
  <c r="R33" i="11"/>
  <c r="J292" i="11"/>
  <c r="D206" i="11"/>
  <c r="D290" i="11" s="1"/>
  <c r="K206" i="11"/>
  <c r="K274" i="11"/>
  <c r="K302" i="11"/>
  <c r="M274" i="11"/>
  <c r="M206" i="11"/>
  <c r="P302" i="11"/>
  <c r="J303" i="11"/>
  <c r="C293" i="11"/>
  <c r="O285" i="11"/>
  <c r="O291" i="11"/>
  <c r="Q274" i="11"/>
  <c r="Q206" i="11"/>
  <c r="Q291" i="11"/>
  <c r="Q285" i="11"/>
  <c r="I274" i="11"/>
  <c r="I206" i="11"/>
  <c r="I291" i="11"/>
  <c r="I285" i="11"/>
  <c r="N286" i="11"/>
  <c r="N207" i="11"/>
  <c r="N33" i="11"/>
  <c r="J286" i="11"/>
  <c r="J207" i="11"/>
  <c r="J33" i="11"/>
  <c r="F291" i="11"/>
  <c r="F285" i="11"/>
  <c r="F302" i="11"/>
  <c r="D292" i="11"/>
  <c r="D303" i="11"/>
  <c r="C287" i="11"/>
  <c r="C208" i="11"/>
  <c r="E277" i="11" s="1"/>
  <c r="F277" i="11" s="1"/>
  <c r="C203" i="11"/>
  <c r="BV203" i="11" s="1"/>
  <c r="E290" i="11"/>
  <c r="E301" i="11"/>
  <c r="L286" i="11"/>
  <c r="L207" i="11"/>
  <c r="L33" i="11"/>
  <c r="H286" i="11"/>
  <c r="H207" i="11"/>
  <c r="H33" i="11"/>
  <c r="C34" i="11"/>
  <c r="BV34" i="11"/>
  <c r="BW33" i="11" s="1"/>
  <c r="F71" i="10"/>
  <c r="BV33" i="11" l="1"/>
  <c r="C295" i="11"/>
  <c r="S295" i="11" s="1"/>
  <c r="H291" i="11"/>
  <c r="H285" i="11"/>
  <c r="J274" i="11"/>
  <c r="J206" i="11"/>
  <c r="N291" i="11"/>
  <c r="N285" i="11"/>
  <c r="C286" i="11"/>
  <c r="C33" i="11"/>
  <c r="H274" i="11"/>
  <c r="H206" i="11"/>
  <c r="C207" i="11"/>
  <c r="L291" i="11"/>
  <c r="L285" i="11"/>
  <c r="C292" i="11"/>
  <c r="F290" i="11"/>
  <c r="F301" i="11"/>
  <c r="J285" i="11"/>
  <c r="J291" i="11"/>
  <c r="S287" i="11"/>
  <c r="N274" i="11"/>
  <c r="N206" i="11"/>
  <c r="O290" i="11"/>
  <c r="O301" i="11"/>
  <c r="R291" i="11"/>
  <c r="S286" i="11"/>
  <c r="R285" i="11"/>
  <c r="BV208" i="11"/>
  <c r="J302" i="11"/>
  <c r="C280" i="11"/>
  <c r="H302" i="11"/>
  <c r="C302" i="11"/>
  <c r="P274" i="11"/>
  <c r="P206" i="11"/>
  <c r="R302" i="11"/>
  <c r="L274" i="11"/>
  <c r="L206" i="11"/>
  <c r="I290" i="11"/>
  <c r="I301" i="11"/>
  <c r="Q290" i="11"/>
  <c r="Q301" i="11"/>
  <c r="C303" i="11"/>
  <c r="R274" i="11"/>
  <c r="BV207" i="11"/>
  <c r="R206" i="11"/>
  <c r="L302" i="11"/>
  <c r="N302" i="11"/>
  <c r="C276" i="11"/>
  <c r="P291" i="11"/>
  <c r="P285" i="11"/>
  <c r="M290" i="11"/>
  <c r="M301" i="11"/>
  <c r="K290" i="11"/>
  <c r="K301" i="11"/>
  <c r="R301" i="11"/>
  <c r="E203" i="9"/>
  <c r="P290" i="11" l="1"/>
  <c r="P301" i="11"/>
  <c r="N290" i="11"/>
  <c r="N301" i="11"/>
  <c r="H290" i="11"/>
  <c r="H301" i="11"/>
  <c r="R290" i="11"/>
  <c r="J290" i="11"/>
  <c r="J301" i="11"/>
  <c r="L290" i="11"/>
  <c r="L301" i="11"/>
  <c r="C206" i="11"/>
  <c r="E280" i="11" s="1"/>
  <c r="F280" i="11" s="1"/>
  <c r="C274" i="11"/>
  <c r="C291" i="11"/>
  <c r="C285" i="11"/>
  <c r="E167" i="9"/>
  <c r="G25" i="9"/>
  <c r="F25" i="9"/>
  <c r="E25" i="9"/>
  <c r="H29" i="9"/>
  <c r="I29" i="9"/>
  <c r="J29" i="9"/>
  <c r="K29" i="9"/>
  <c r="L29" i="9"/>
  <c r="M29" i="9"/>
  <c r="N29" i="9"/>
  <c r="O29" i="9"/>
  <c r="P29" i="9"/>
  <c r="Q29" i="9"/>
  <c r="R29" i="9"/>
  <c r="G32" i="9"/>
  <c r="G29" i="9"/>
  <c r="F29" i="9"/>
  <c r="E29" i="9"/>
  <c r="C290" i="11" l="1"/>
  <c r="C301" i="11"/>
  <c r="BV206" i="11"/>
  <c r="S285" i="11"/>
  <c r="D220" i="9"/>
  <c r="E220" i="9"/>
  <c r="F220" i="9"/>
  <c r="G220" i="9"/>
  <c r="H220" i="9"/>
  <c r="I220" i="9"/>
  <c r="J220" i="9"/>
  <c r="K220" i="9"/>
  <c r="L220" i="9"/>
  <c r="M220" i="9"/>
  <c r="N220" i="9"/>
  <c r="D216" i="9"/>
  <c r="E215" i="9"/>
  <c r="F215" i="9"/>
  <c r="G215" i="9"/>
  <c r="H215" i="9"/>
  <c r="I215" i="9"/>
  <c r="J215" i="9"/>
  <c r="K215" i="9"/>
  <c r="L215" i="9"/>
  <c r="M215" i="9"/>
  <c r="N215" i="9"/>
  <c r="O215" i="9"/>
  <c r="P215" i="9"/>
  <c r="Q215" i="9"/>
  <c r="R215" i="9"/>
  <c r="D215" i="9"/>
  <c r="D234" i="9"/>
  <c r="E234" i="9"/>
  <c r="F234" i="9"/>
  <c r="G234" i="9"/>
  <c r="H234" i="9"/>
  <c r="I234" i="9"/>
  <c r="J234" i="9"/>
  <c r="K234" i="9"/>
  <c r="L234" i="9"/>
  <c r="M234" i="9"/>
  <c r="N234" i="9"/>
  <c r="O234" i="9"/>
  <c r="P234" i="9"/>
  <c r="Q234" i="9"/>
  <c r="D235" i="9"/>
  <c r="E235" i="9"/>
  <c r="F235" i="9"/>
  <c r="G235" i="9"/>
  <c r="H235" i="9"/>
  <c r="I235" i="9"/>
  <c r="I233" i="9" s="1"/>
  <c r="J235" i="9"/>
  <c r="K235" i="9"/>
  <c r="L235" i="9"/>
  <c r="M235" i="9"/>
  <c r="M233" i="9" s="1"/>
  <c r="N235" i="9"/>
  <c r="O235" i="9"/>
  <c r="P235" i="9"/>
  <c r="Q235" i="9"/>
  <c r="Q233" i="9" s="1"/>
  <c r="D238" i="9"/>
  <c r="E238" i="9"/>
  <c r="G238" i="9"/>
  <c r="H238" i="9"/>
  <c r="I238" i="9"/>
  <c r="J238" i="9"/>
  <c r="K238" i="9"/>
  <c r="L238" i="9"/>
  <c r="M238" i="9"/>
  <c r="N238" i="9"/>
  <c r="O238" i="9"/>
  <c r="P238" i="9"/>
  <c r="Q238" i="9"/>
  <c r="D245" i="9"/>
  <c r="D243" i="9" s="1"/>
  <c r="E245" i="9"/>
  <c r="E243" i="9" s="1"/>
  <c r="F245" i="9"/>
  <c r="F243" i="9" s="1"/>
  <c r="G245" i="9"/>
  <c r="G243" i="9" s="1"/>
  <c r="H245" i="9"/>
  <c r="H243" i="9" s="1"/>
  <c r="I245" i="9"/>
  <c r="I243" i="9" s="1"/>
  <c r="J245" i="9"/>
  <c r="J243" i="9" s="1"/>
  <c r="K245" i="9"/>
  <c r="K243" i="9" s="1"/>
  <c r="L245" i="9"/>
  <c r="L243" i="9" s="1"/>
  <c r="M245" i="9"/>
  <c r="M243" i="9" s="1"/>
  <c r="N245" i="9"/>
  <c r="N243" i="9" s="1"/>
  <c r="O245" i="9"/>
  <c r="O243" i="9" s="1"/>
  <c r="P245" i="9"/>
  <c r="P243" i="9" s="1"/>
  <c r="Q245" i="9"/>
  <c r="Q243" i="9" s="1"/>
  <c r="D254" i="9"/>
  <c r="D252" i="9" s="1"/>
  <c r="E254" i="9"/>
  <c r="E252" i="9" s="1"/>
  <c r="F254" i="9"/>
  <c r="F252" i="9" s="1"/>
  <c r="G254" i="9"/>
  <c r="G252" i="9" s="1"/>
  <c r="H254" i="9"/>
  <c r="H252" i="9" s="1"/>
  <c r="I254" i="9"/>
  <c r="I252" i="9" s="1"/>
  <c r="J254" i="9"/>
  <c r="J252" i="9" s="1"/>
  <c r="K254" i="9"/>
  <c r="K252" i="9" s="1"/>
  <c r="L254" i="9"/>
  <c r="L252" i="9" s="1"/>
  <c r="M254" i="9"/>
  <c r="M252" i="9" s="1"/>
  <c r="N254" i="9"/>
  <c r="N252" i="9" s="1"/>
  <c r="O254" i="9"/>
  <c r="O252" i="9" s="1"/>
  <c r="P254" i="9"/>
  <c r="P252" i="9" s="1"/>
  <c r="Q254" i="9"/>
  <c r="Q252" i="9" s="1"/>
  <c r="D257" i="9"/>
  <c r="D255" i="9" s="1"/>
  <c r="E257" i="9"/>
  <c r="E255" i="9" s="1"/>
  <c r="F257" i="9"/>
  <c r="F255" i="9" s="1"/>
  <c r="G257" i="9"/>
  <c r="G255" i="9" s="1"/>
  <c r="H257" i="9"/>
  <c r="H255" i="9" s="1"/>
  <c r="I257" i="9"/>
  <c r="I255" i="9" s="1"/>
  <c r="J257" i="9"/>
  <c r="J255" i="9" s="1"/>
  <c r="K257" i="9"/>
  <c r="K255" i="9" s="1"/>
  <c r="L257" i="9"/>
  <c r="L255" i="9" s="1"/>
  <c r="M257" i="9"/>
  <c r="M255" i="9" s="1"/>
  <c r="N257" i="9"/>
  <c r="N255" i="9" s="1"/>
  <c r="O257" i="9"/>
  <c r="O255" i="9" s="1"/>
  <c r="P257" i="9"/>
  <c r="P255" i="9" s="1"/>
  <c r="Q257" i="9"/>
  <c r="Q255" i="9" s="1"/>
  <c r="E263" i="9"/>
  <c r="E261" i="9" s="1"/>
  <c r="F263" i="9"/>
  <c r="F261" i="9" s="1"/>
  <c r="H263" i="9"/>
  <c r="I263" i="9"/>
  <c r="I261" i="9" s="1"/>
  <c r="K263" i="9"/>
  <c r="L263" i="9"/>
  <c r="L261" i="9" s="1"/>
  <c r="N263" i="9"/>
  <c r="O263" i="9"/>
  <c r="Q263" i="9"/>
  <c r="Q261" i="9" s="1"/>
  <c r="D260" i="9"/>
  <c r="D258" i="9" s="1"/>
  <c r="E260" i="9"/>
  <c r="E258" i="9" s="1"/>
  <c r="F260" i="9"/>
  <c r="F258" i="9" s="1"/>
  <c r="G260" i="9"/>
  <c r="G258" i="9" s="1"/>
  <c r="H260" i="9"/>
  <c r="H258" i="9" s="1"/>
  <c r="I260" i="9"/>
  <c r="I258" i="9" s="1"/>
  <c r="J260" i="9"/>
  <c r="J258" i="9" s="1"/>
  <c r="K260" i="9"/>
  <c r="K258" i="9" s="1"/>
  <c r="L260" i="9"/>
  <c r="L258" i="9" s="1"/>
  <c r="M260" i="9"/>
  <c r="M258" i="9" s="1"/>
  <c r="N260" i="9"/>
  <c r="N258" i="9" s="1"/>
  <c r="O260" i="9"/>
  <c r="O258" i="9" s="1"/>
  <c r="P260" i="9"/>
  <c r="P258" i="9" s="1"/>
  <c r="Q260" i="9"/>
  <c r="Q258" i="9" s="1"/>
  <c r="H261" i="9"/>
  <c r="K261" i="9"/>
  <c r="N261" i="9"/>
  <c r="O261" i="9"/>
  <c r="E216" i="9"/>
  <c r="F216" i="9"/>
  <c r="G216" i="9"/>
  <c r="H216" i="9"/>
  <c r="I216" i="9"/>
  <c r="J216" i="9"/>
  <c r="K216" i="9"/>
  <c r="L216" i="9"/>
  <c r="M216" i="9"/>
  <c r="N216" i="9"/>
  <c r="O216" i="9"/>
  <c r="P216" i="9"/>
  <c r="Q216" i="9"/>
  <c r="E202" i="9"/>
  <c r="G202" i="9"/>
  <c r="D203" i="9"/>
  <c r="F203" i="9"/>
  <c r="G203" i="9"/>
  <c r="H203" i="9"/>
  <c r="I203" i="9"/>
  <c r="J203" i="9"/>
  <c r="K203" i="9"/>
  <c r="L203" i="9"/>
  <c r="M203" i="9"/>
  <c r="N203" i="9"/>
  <c r="O203" i="9"/>
  <c r="P203" i="9"/>
  <c r="Q203" i="9"/>
  <c r="G201" i="9" l="1"/>
  <c r="D213" i="9"/>
  <c r="E233" i="9"/>
  <c r="O233" i="9"/>
  <c r="K233" i="9"/>
  <c r="G233" i="9"/>
  <c r="E201" i="9"/>
  <c r="N233" i="9"/>
  <c r="J233" i="9"/>
  <c r="F233" i="9"/>
  <c r="P233" i="9"/>
  <c r="L233" i="9"/>
  <c r="H233" i="9"/>
  <c r="D233" i="9"/>
  <c r="D113" i="9" l="1"/>
  <c r="E223" i="9"/>
  <c r="E221" i="9" s="1"/>
  <c r="F223" i="9"/>
  <c r="F221" i="9" s="1"/>
  <c r="G223" i="9"/>
  <c r="G221" i="9" s="1"/>
  <c r="H223" i="9"/>
  <c r="H221" i="9" s="1"/>
  <c r="I223" i="9"/>
  <c r="J223" i="9"/>
  <c r="K223" i="9"/>
  <c r="L223" i="9"/>
  <c r="M223" i="9"/>
  <c r="N223" i="9"/>
  <c r="O223" i="9"/>
  <c r="P223" i="9"/>
  <c r="Q223" i="9"/>
  <c r="R223" i="9"/>
  <c r="E227" i="9"/>
  <c r="F227" i="9"/>
  <c r="G227" i="9"/>
  <c r="H227" i="9"/>
  <c r="I227" i="9"/>
  <c r="J227" i="9"/>
  <c r="K227" i="9"/>
  <c r="L227" i="9"/>
  <c r="M227" i="9"/>
  <c r="N227" i="9"/>
  <c r="O227" i="9"/>
  <c r="P227" i="9"/>
  <c r="Q227" i="9"/>
  <c r="R227" i="9"/>
  <c r="E231" i="9"/>
  <c r="E229" i="9" s="1"/>
  <c r="F231" i="9"/>
  <c r="F229" i="9" s="1"/>
  <c r="G231" i="9"/>
  <c r="G229" i="9" s="1"/>
  <c r="H231" i="9"/>
  <c r="H229" i="9" s="1"/>
  <c r="I231" i="9"/>
  <c r="I229" i="9" s="1"/>
  <c r="J231" i="9"/>
  <c r="J229" i="9" s="1"/>
  <c r="K231" i="9"/>
  <c r="L231" i="9"/>
  <c r="L229" i="9" s="1"/>
  <c r="M231" i="9"/>
  <c r="M229" i="9" s="1"/>
  <c r="N231" i="9"/>
  <c r="N229" i="9" s="1"/>
  <c r="O231" i="9"/>
  <c r="O229" i="9" s="1"/>
  <c r="P231" i="9"/>
  <c r="P229" i="9" s="1"/>
  <c r="Q231" i="9"/>
  <c r="Q229" i="9" s="1"/>
  <c r="R231" i="9"/>
  <c r="R229" i="9" s="1"/>
  <c r="K229" i="9"/>
  <c r="C134" i="9" l="1"/>
  <c r="C133" i="9" s="1"/>
  <c r="C132" i="9"/>
  <c r="C131" i="9" s="1"/>
  <c r="C130" i="9"/>
  <c r="C129" i="9" s="1"/>
  <c r="E113" i="9"/>
  <c r="F113" i="9"/>
  <c r="G113" i="9"/>
  <c r="H113" i="9"/>
  <c r="I113" i="9"/>
  <c r="J113" i="9"/>
  <c r="K113" i="9"/>
  <c r="L113" i="9"/>
  <c r="M113" i="9"/>
  <c r="N113" i="9"/>
  <c r="O113" i="9"/>
  <c r="P113" i="9"/>
  <c r="Q113" i="9"/>
  <c r="R113" i="9"/>
  <c r="E142" i="9"/>
  <c r="F142" i="9"/>
  <c r="G142" i="9"/>
  <c r="H142" i="9"/>
  <c r="I142" i="9"/>
  <c r="J142" i="9"/>
  <c r="K142" i="9"/>
  <c r="L142" i="9"/>
  <c r="M142" i="9"/>
  <c r="N142" i="9"/>
  <c r="O142" i="9"/>
  <c r="P142" i="9"/>
  <c r="Q142" i="9"/>
  <c r="R142" i="9"/>
  <c r="D231" i="9"/>
  <c r="D227" i="9"/>
  <c r="C227" i="9" s="1"/>
  <c r="C225" i="9" s="1"/>
  <c r="D223" i="9"/>
  <c r="D151" i="9"/>
  <c r="D142" i="9" s="1"/>
  <c r="C163" i="9"/>
  <c r="C162" i="9" s="1"/>
  <c r="E162" i="9"/>
  <c r="F162" i="9"/>
  <c r="G162" i="9"/>
  <c r="H162" i="9"/>
  <c r="I162" i="9"/>
  <c r="J162" i="9"/>
  <c r="K162" i="9"/>
  <c r="L162" i="9"/>
  <c r="M162" i="9"/>
  <c r="N162" i="9"/>
  <c r="O162" i="9"/>
  <c r="P162" i="9"/>
  <c r="Q162" i="9"/>
  <c r="R162" i="9"/>
  <c r="D162" i="9"/>
  <c r="C161" i="9"/>
  <c r="C160" i="9" s="1"/>
  <c r="E160" i="9"/>
  <c r="F160" i="9"/>
  <c r="G160" i="9"/>
  <c r="H160" i="9"/>
  <c r="I160" i="9"/>
  <c r="J160" i="9"/>
  <c r="K160" i="9"/>
  <c r="L160" i="9"/>
  <c r="M160" i="9"/>
  <c r="N160" i="9"/>
  <c r="O160" i="9"/>
  <c r="P160" i="9"/>
  <c r="Q160" i="9"/>
  <c r="R160" i="9"/>
  <c r="D160" i="9"/>
  <c r="E158" i="9"/>
  <c r="F158" i="9"/>
  <c r="G158" i="9"/>
  <c r="H158" i="9"/>
  <c r="I158" i="9"/>
  <c r="J158" i="9"/>
  <c r="K158" i="9"/>
  <c r="L158" i="9"/>
  <c r="M158" i="9"/>
  <c r="N158" i="9"/>
  <c r="O158" i="9"/>
  <c r="P158" i="9"/>
  <c r="Q158" i="9"/>
  <c r="R158" i="9"/>
  <c r="D158" i="9"/>
  <c r="W44" i="9"/>
  <c r="U44" i="9"/>
  <c r="U71" i="9"/>
  <c r="C223" i="9" l="1"/>
  <c r="C221" i="9" s="1"/>
  <c r="D221" i="9"/>
  <c r="C142" i="9"/>
  <c r="C158" i="9"/>
  <c r="C159" i="9" s="1"/>
  <c r="C113" i="9"/>
  <c r="D229" i="9"/>
  <c r="C231" i="9"/>
  <c r="C229" i="9" s="1"/>
  <c r="X112" i="9"/>
  <c r="AJ131" i="9"/>
  <c r="AJ129" i="9"/>
  <c r="W112" i="9"/>
  <c r="Y112" i="9"/>
  <c r="Z112" i="9"/>
  <c r="AA112" i="9"/>
  <c r="AB112" i="9"/>
  <c r="AC112" i="9"/>
  <c r="AD112" i="9"/>
  <c r="AE112" i="9"/>
  <c r="AF112" i="9"/>
  <c r="AG112" i="9"/>
  <c r="AH112" i="9"/>
  <c r="AI112" i="9"/>
  <c r="U112" i="9"/>
  <c r="E133" i="9"/>
  <c r="F133" i="9"/>
  <c r="G133" i="9"/>
  <c r="H133" i="9"/>
  <c r="I133" i="9"/>
  <c r="J133" i="9"/>
  <c r="K133" i="9"/>
  <c r="L133" i="9"/>
  <c r="M133" i="9"/>
  <c r="N133" i="9"/>
  <c r="O133" i="9"/>
  <c r="P133" i="9"/>
  <c r="Q133" i="9"/>
  <c r="R133" i="9"/>
  <c r="E131" i="9"/>
  <c r="F131" i="9"/>
  <c r="G131" i="9"/>
  <c r="H131" i="9"/>
  <c r="I131" i="9"/>
  <c r="J131" i="9"/>
  <c r="K131" i="9"/>
  <c r="L131" i="9"/>
  <c r="M131" i="9"/>
  <c r="N131" i="9"/>
  <c r="O131" i="9"/>
  <c r="P131" i="9"/>
  <c r="Q131" i="9"/>
  <c r="R131" i="9"/>
  <c r="E129" i="9"/>
  <c r="F129" i="9"/>
  <c r="G129" i="9"/>
  <c r="H129" i="9"/>
  <c r="I129" i="9"/>
  <c r="J129" i="9"/>
  <c r="K129" i="9"/>
  <c r="L129" i="9"/>
  <c r="M129" i="9"/>
  <c r="N129" i="9"/>
  <c r="O129" i="9"/>
  <c r="P129" i="9"/>
  <c r="Q129" i="9"/>
  <c r="R129" i="9"/>
  <c r="V71" i="9" l="1"/>
  <c r="AJ74" i="9"/>
  <c r="AJ139" i="9"/>
  <c r="AJ135" i="9"/>
  <c r="AJ127" i="9"/>
  <c r="AJ125" i="9"/>
  <c r="AJ123" i="9"/>
  <c r="AJ121" i="9"/>
  <c r="AJ119" i="9"/>
  <c r="AJ117" i="9"/>
  <c r="AJ115" i="9"/>
  <c r="AA71" i="9"/>
  <c r="Z71" i="9"/>
  <c r="Y71" i="9"/>
  <c r="X71" i="9"/>
  <c r="X44" i="9"/>
  <c r="W71" i="9"/>
  <c r="AB71" i="9"/>
  <c r="AC71" i="9"/>
  <c r="AD71" i="9"/>
  <c r="AE71" i="9"/>
  <c r="AF71" i="9"/>
  <c r="AG71" i="9"/>
  <c r="AH71" i="9"/>
  <c r="AI71" i="9"/>
  <c r="C65" i="10"/>
  <c r="G64" i="10"/>
  <c r="F64" i="10"/>
  <c r="E64" i="10"/>
  <c r="CQ114" i="9" l="1"/>
  <c r="AJ106" i="9"/>
  <c r="R260" i="9" l="1"/>
  <c r="E106" i="9"/>
  <c r="F106" i="9"/>
  <c r="G106" i="9"/>
  <c r="H106" i="9"/>
  <c r="I106" i="9"/>
  <c r="J106" i="9"/>
  <c r="K106" i="9"/>
  <c r="L106" i="9"/>
  <c r="M106" i="9"/>
  <c r="N106" i="9"/>
  <c r="O106" i="9"/>
  <c r="P106" i="9"/>
  <c r="Q106" i="9"/>
  <c r="R106" i="9"/>
  <c r="D106" i="9"/>
  <c r="C107" i="9"/>
  <c r="C72" i="9" l="1"/>
  <c r="C106" i="9"/>
  <c r="E23" i="9" l="1"/>
  <c r="F23" i="9"/>
  <c r="G23" i="9"/>
  <c r="V44" i="9" l="1"/>
  <c r="R258" i="9" l="1"/>
  <c r="R257" i="9"/>
  <c r="R255" i="9" s="1"/>
  <c r="F45" i="9"/>
  <c r="H45" i="9"/>
  <c r="I45" i="9"/>
  <c r="K45" i="9"/>
  <c r="L45" i="9"/>
  <c r="N45" i="9"/>
  <c r="O45" i="9"/>
  <c r="Q45" i="9"/>
  <c r="R45" i="9"/>
  <c r="Z44" i="9"/>
  <c r="Y44" i="9"/>
  <c r="AA44" i="9"/>
  <c r="AB44" i="9"/>
  <c r="AC44" i="9"/>
  <c r="AD44" i="9"/>
  <c r="AE44" i="9"/>
  <c r="AF44" i="9"/>
  <c r="AG44" i="9"/>
  <c r="AH44" i="9"/>
  <c r="AI44" i="9"/>
  <c r="AJ67" i="9"/>
  <c r="C68" i="9"/>
  <c r="C67" i="9" s="1"/>
  <c r="E67" i="9"/>
  <c r="F67" i="9"/>
  <c r="G67" i="9"/>
  <c r="H67" i="9"/>
  <c r="I67" i="9"/>
  <c r="J67" i="9"/>
  <c r="K67" i="9"/>
  <c r="L67" i="9"/>
  <c r="M67" i="9"/>
  <c r="N67" i="9"/>
  <c r="O67" i="9"/>
  <c r="P67" i="9"/>
  <c r="Q67" i="9"/>
  <c r="R67" i="9"/>
  <c r="D67" i="9"/>
  <c r="C260" i="9" l="1"/>
  <c r="C258" i="9" s="1"/>
  <c r="C257" i="9"/>
  <c r="C255" i="9" s="1"/>
  <c r="AJ78" i="9"/>
  <c r="E38" i="9"/>
  <c r="F38" i="9"/>
  <c r="G38" i="9"/>
  <c r="H38" i="9"/>
  <c r="I38" i="9"/>
  <c r="J38" i="9"/>
  <c r="K38" i="9"/>
  <c r="L38" i="9"/>
  <c r="M38" i="9"/>
  <c r="N38" i="9"/>
  <c r="O38" i="9"/>
  <c r="P38" i="9"/>
  <c r="Q38" i="9"/>
  <c r="R38" i="9"/>
  <c r="D38" i="9"/>
  <c r="D40" i="9"/>
  <c r="F40" i="9"/>
  <c r="G40" i="9"/>
  <c r="H40" i="9"/>
  <c r="I40" i="9"/>
  <c r="J40" i="9"/>
  <c r="K40" i="9"/>
  <c r="L40" i="9"/>
  <c r="M40" i="9"/>
  <c r="N40" i="9"/>
  <c r="O40" i="9"/>
  <c r="P40" i="9"/>
  <c r="Q40" i="9"/>
  <c r="R40" i="9"/>
  <c r="C41" i="9"/>
  <c r="E40" i="9"/>
  <c r="C40" i="9" l="1"/>
  <c r="C38" i="9"/>
  <c r="C151" i="9"/>
  <c r="D20" i="9" l="1"/>
  <c r="D202" i="9" s="1"/>
  <c r="D201" i="9" s="1"/>
  <c r="F20" i="9"/>
  <c r="F202" i="9" s="1"/>
  <c r="F201" i="9" s="1"/>
  <c r="D23" i="9"/>
  <c r="R216" i="9" l="1"/>
  <c r="D189" i="9"/>
  <c r="D168" i="9"/>
  <c r="D143" i="9"/>
  <c r="D114" i="9"/>
  <c r="D112" i="9" s="1"/>
  <c r="C56" i="9" l="1"/>
  <c r="C60" i="9"/>
  <c r="C97" i="9"/>
  <c r="D65" i="9" l="1"/>
  <c r="C66" i="9"/>
  <c r="C65" i="9" s="1"/>
  <c r="E65" i="9"/>
  <c r="H65" i="9"/>
  <c r="I65" i="9"/>
  <c r="J65" i="9"/>
  <c r="K65" i="9"/>
  <c r="L65" i="9"/>
  <c r="M65" i="9"/>
  <c r="N65" i="9"/>
  <c r="O65" i="9"/>
  <c r="P65" i="9"/>
  <c r="Q65" i="9"/>
  <c r="R65" i="9"/>
  <c r="D167" i="9"/>
  <c r="D182" i="9"/>
  <c r="E189" i="9"/>
  <c r="F189" i="9"/>
  <c r="G189" i="9"/>
  <c r="H189" i="9"/>
  <c r="I189" i="9"/>
  <c r="J189" i="9"/>
  <c r="K189" i="9"/>
  <c r="L189" i="9"/>
  <c r="M189" i="9"/>
  <c r="N189" i="9"/>
  <c r="O189" i="9"/>
  <c r="P189" i="9"/>
  <c r="Q189" i="9"/>
  <c r="R189" i="9"/>
  <c r="D188" i="9"/>
  <c r="E225" i="9" l="1"/>
  <c r="F225" i="9"/>
  <c r="G225" i="9"/>
  <c r="H225" i="9"/>
  <c r="I225" i="9"/>
  <c r="J225" i="9"/>
  <c r="K225" i="9"/>
  <c r="L225" i="9"/>
  <c r="M225" i="9"/>
  <c r="N225" i="9"/>
  <c r="O225" i="9"/>
  <c r="P225" i="9"/>
  <c r="Q225" i="9"/>
  <c r="R225" i="9"/>
  <c r="E94" i="9"/>
  <c r="F94" i="9"/>
  <c r="G94" i="9"/>
  <c r="H94" i="9"/>
  <c r="I94" i="9"/>
  <c r="J94" i="9"/>
  <c r="K94" i="9"/>
  <c r="L94" i="9"/>
  <c r="M94" i="9"/>
  <c r="N94" i="9"/>
  <c r="O94" i="9"/>
  <c r="P94" i="9"/>
  <c r="Q94" i="9"/>
  <c r="R94" i="9"/>
  <c r="D94" i="9"/>
  <c r="C95" i="9"/>
  <c r="E57" i="9"/>
  <c r="F57" i="9"/>
  <c r="G57" i="9"/>
  <c r="H57" i="9"/>
  <c r="I57" i="9"/>
  <c r="J57" i="9"/>
  <c r="K57" i="9"/>
  <c r="L57" i="9"/>
  <c r="M57" i="9"/>
  <c r="N57" i="9"/>
  <c r="O57" i="9"/>
  <c r="P57" i="9"/>
  <c r="Q57" i="9"/>
  <c r="R57" i="9"/>
  <c r="D57" i="9"/>
  <c r="AJ57" i="9"/>
  <c r="C58" i="9"/>
  <c r="C94" i="9" l="1"/>
  <c r="D225" i="9"/>
  <c r="C57" i="9"/>
  <c r="O220" i="9"/>
  <c r="P220" i="9"/>
  <c r="Q220" i="9"/>
  <c r="R220" i="9"/>
  <c r="E190" i="9"/>
  <c r="F190" i="9"/>
  <c r="G190" i="9"/>
  <c r="H190" i="9"/>
  <c r="I190" i="9"/>
  <c r="J190" i="9"/>
  <c r="K190" i="9"/>
  <c r="L190" i="9"/>
  <c r="M190" i="9"/>
  <c r="N190" i="9"/>
  <c r="O190" i="9"/>
  <c r="P190" i="9"/>
  <c r="Q190" i="9"/>
  <c r="R190" i="9"/>
  <c r="D190" i="9"/>
  <c r="C191" i="9"/>
  <c r="E168" i="9"/>
  <c r="F168" i="9"/>
  <c r="G168" i="9"/>
  <c r="H168" i="9"/>
  <c r="I168" i="9"/>
  <c r="J168" i="9"/>
  <c r="K168" i="9"/>
  <c r="L168" i="9"/>
  <c r="M168" i="9"/>
  <c r="N168" i="9"/>
  <c r="O168" i="9"/>
  <c r="P168" i="9"/>
  <c r="Q168" i="9"/>
  <c r="R168" i="9"/>
  <c r="E171" i="9"/>
  <c r="F171" i="9"/>
  <c r="G171" i="9"/>
  <c r="H171" i="9"/>
  <c r="I171" i="9"/>
  <c r="J171" i="9"/>
  <c r="K171" i="9"/>
  <c r="L171" i="9"/>
  <c r="M171" i="9"/>
  <c r="N171" i="9"/>
  <c r="O171" i="9"/>
  <c r="P171" i="9"/>
  <c r="Q171" i="9"/>
  <c r="R171" i="9"/>
  <c r="D171" i="9"/>
  <c r="C172" i="9"/>
  <c r="E143" i="9"/>
  <c r="F143" i="9"/>
  <c r="G143" i="9"/>
  <c r="H143" i="9"/>
  <c r="I143" i="9"/>
  <c r="J143" i="9"/>
  <c r="K143" i="9"/>
  <c r="L143" i="9"/>
  <c r="M143" i="9"/>
  <c r="N143" i="9"/>
  <c r="O143" i="9"/>
  <c r="P143" i="9"/>
  <c r="Q143" i="9"/>
  <c r="R143" i="9"/>
  <c r="D148" i="9"/>
  <c r="E148" i="9"/>
  <c r="F148" i="9"/>
  <c r="G148" i="9"/>
  <c r="H148" i="9"/>
  <c r="I148" i="9"/>
  <c r="J148" i="9"/>
  <c r="K148" i="9"/>
  <c r="L148" i="9"/>
  <c r="M148" i="9"/>
  <c r="N148" i="9"/>
  <c r="O148" i="9"/>
  <c r="P148" i="9"/>
  <c r="Q148" i="9"/>
  <c r="R148" i="9"/>
  <c r="C149" i="9"/>
  <c r="C148" i="9" s="1"/>
  <c r="O217" i="9" l="1"/>
  <c r="O289" i="9"/>
  <c r="K217" i="9"/>
  <c r="K289" i="9"/>
  <c r="H217" i="9"/>
  <c r="H289" i="9"/>
  <c r="P217" i="9"/>
  <c r="P289" i="9"/>
  <c r="G217" i="9"/>
  <c r="G289" i="9"/>
  <c r="N217" i="9"/>
  <c r="N289" i="9"/>
  <c r="J217" i="9"/>
  <c r="J289" i="9"/>
  <c r="L217" i="9"/>
  <c r="L289" i="9"/>
  <c r="Q217" i="9"/>
  <c r="Q289" i="9"/>
  <c r="M289" i="9"/>
  <c r="M217" i="9"/>
  <c r="I289" i="9"/>
  <c r="I217" i="9"/>
  <c r="C143" i="9"/>
  <c r="C168" i="9"/>
  <c r="C171" i="9"/>
  <c r="C190" i="9"/>
  <c r="E114" i="9"/>
  <c r="F114" i="9"/>
  <c r="G114" i="9"/>
  <c r="H114" i="9"/>
  <c r="I114" i="9"/>
  <c r="J114" i="9"/>
  <c r="K114" i="9"/>
  <c r="L114" i="9"/>
  <c r="M114" i="9"/>
  <c r="N114" i="9"/>
  <c r="O114" i="9"/>
  <c r="P114" i="9"/>
  <c r="Q114" i="9"/>
  <c r="R114" i="9"/>
  <c r="D123" i="9"/>
  <c r="E123" i="9"/>
  <c r="F123" i="9"/>
  <c r="G123" i="9"/>
  <c r="H123" i="9"/>
  <c r="I123" i="9"/>
  <c r="J123" i="9"/>
  <c r="K123" i="9"/>
  <c r="L123" i="9"/>
  <c r="M123" i="9"/>
  <c r="N123" i="9"/>
  <c r="O123" i="9"/>
  <c r="P123" i="9"/>
  <c r="Q123" i="9"/>
  <c r="R123" i="9"/>
  <c r="C124" i="9"/>
  <c r="C123" i="9" s="1"/>
  <c r="AJ80" i="9"/>
  <c r="D80" i="9"/>
  <c r="E80" i="9"/>
  <c r="F80" i="9"/>
  <c r="G80" i="9"/>
  <c r="H80" i="9"/>
  <c r="I80" i="9"/>
  <c r="J80" i="9"/>
  <c r="K80" i="9"/>
  <c r="L80" i="9"/>
  <c r="M80" i="9"/>
  <c r="N80" i="9"/>
  <c r="O80" i="9"/>
  <c r="P80" i="9"/>
  <c r="Q80" i="9"/>
  <c r="R80" i="9"/>
  <c r="C81" i="9"/>
  <c r="C80" i="9" s="1"/>
  <c r="AJ51" i="9"/>
  <c r="R217" i="9"/>
  <c r="D51" i="9"/>
  <c r="E51" i="9"/>
  <c r="F51" i="9"/>
  <c r="G51" i="9"/>
  <c r="H51" i="9"/>
  <c r="I51" i="9"/>
  <c r="J51" i="9"/>
  <c r="K51" i="9"/>
  <c r="L51" i="9"/>
  <c r="M51" i="9"/>
  <c r="N51" i="9"/>
  <c r="O51" i="9"/>
  <c r="P51" i="9"/>
  <c r="Q51" i="9"/>
  <c r="R51" i="9"/>
  <c r="C52" i="9"/>
  <c r="C51" i="9" s="1"/>
  <c r="D56" i="10"/>
  <c r="I221" i="9"/>
  <c r="J221" i="9"/>
  <c r="K221" i="9"/>
  <c r="L221" i="9"/>
  <c r="M221" i="9"/>
  <c r="N221" i="9"/>
  <c r="O221" i="9"/>
  <c r="P221" i="9"/>
  <c r="Q221" i="9"/>
  <c r="R221" i="9"/>
  <c r="V56" i="10"/>
  <c r="W56" i="10"/>
  <c r="X56" i="10"/>
  <c r="Y56" i="10"/>
  <c r="Z56" i="10"/>
  <c r="AA56" i="10"/>
  <c r="AB56" i="10"/>
  <c r="AC56" i="10"/>
  <c r="AD56" i="10"/>
  <c r="AE56" i="10"/>
  <c r="AF56" i="10"/>
  <c r="AG56" i="10"/>
  <c r="AH56" i="10"/>
  <c r="AI56" i="10"/>
  <c r="C114" i="9" l="1"/>
  <c r="C112" i="9" s="1"/>
  <c r="AJ86" i="9" l="1"/>
  <c r="AJ69" i="9"/>
  <c r="D69" i="9"/>
  <c r="E69" i="9"/>
  <c r="F69" i="9"/>
  <c r="G69" i="9"/>
  <c r="H69" i="9"/>
  <c r="I69" i="9"/>
  <c r="J69" i="9"/>
  <c r="K69" i="9"/>
  <c r="L69" i="9"/>
  <c r="M69" i="9"/>
  <c r="N69" i="9"/>
  <c r="O69" i="9"/>
  <c r="P69" i="9"/>
  <c r="Q69" i="9"/>
  <c r="R69" i="9"/>
  <c r="C70" i="9"/>
  <c r="C69" i="9" s="1"/>
  <c r="R203" i="9" l="1"/>
  <c r="C203" i="9" l="1"/>
  <c r="C262" i="9"/>
  <c r="R254" i="9"/>
  <c r="R252" i="9" s="1"/>
  <c r="C75" i="9"/>
  <c r="AJ55" i="9"/>
  <c r="C254" i="9" l="1"/>
  <c r="C252" i="9" s="1"/>
  <c r="D92" i="9"/>
  <c r="E92" i="9"/>
  <c r="F92" i="9"/>
  <c r="G92" i="9"/>
  <c r="H92" i="9"/>
  <c r="I92" i="9"/>
  <c r="J92" i="9"/>
  <c r="K92" i="9"/>
  <c r="L92" i="9"/>
  <c r="M92" i="9"/>
  <c r="N92" i="9"/>
  <c r="O92" i="9"/>
  <c r="P92" i="9"/>
  <c r="Q92" i="9"/>
  <c r="R92" i="9"/>
  <c r="C93" i="9"/>
  <c r="C92" i="9" s="1"/>
  <c r="E55" i="9"/>
  <c r="F55" i="9"/>
  <c r="G55" i="9"/>
  <c r="H55" i="9"/>
  <c r="I55" i="9"/>
  <c r="J55" i="9"/>
  <c r="K55" i="9"/>
  <c r="L55" i="9"/>
  <c r="M55" i="9"/>
  <c r="N55" i="9"/>
  <c r="O55" i="9"/>
  <c r="P55" i="9"/>
  <c r="Q55" i="9"/>
  <c r="R55" i="9"/>
  <c r="D55" i="9"/>
  <c r="R245" i="9"/>
  <c r="E156" i="9"/>
  <c r="F156" i="9"/>
  <c r="G156" i="9"/>
  <c r="H156" i="9"/>
  <c r="I156" i="9"/>
  <c r="J156" i="9"/>
  <c r="K156" i="9"/>
  <c r="L156" i="9"/>
  <c r="M156" i="9"/>
  <c r="N156" i="9"/>
  <c r="O156" i="9"/>
  <c r="P156" i="9"/>
  <c r="Q156" i="9"/>
  <c r="R156" i="9"/>
  <c r="D156" i="9"/>
  <c r="C157" i="9"/>
  <c r="C156" i="9" s="1"/>
  <c r="D164" i="9"/>
  <c r="E164" i="9"/>
  <c r="F164" i="9"/>
  <c r="G164" i="9"/>
  <c r="H164" i="9"/>
  <c r="I164" i="9"/>
  <c r="J164" i="9"/>
  <c r="K164" i="9"/>
  <c r="L164" i="9"/>
  <c r="M164" i="9"/>
  <c r="N164" i="9"/>
  <c r="C165" i="9"/>
  <c r="C164" i="9" s="1"/>
  <c r="AJ137" i="9"/>
  <c r="E102" i="9"/>
  <c r="F102" i="9"/>
  <c r="G102" i="9"/>
  <c r="H102" i="9"/>
  <c r="I102" i="9"/>
  <c r="J102" i="9"/>
  <c r="K102" i="9"/>
  <c r="L102" i="9"/>
  <c r="M102" i="9"/>
  <c r="N102" i="9"/>
  <c r="O102" i="9"/>
  <c r="P102" i="9"/>
  <c r="Q102" i="9"/>
  <c r="R102" i="9"/>
  <c r="C55" i="9" l="1"/>
  <c r="C245" i="9"/>
  <c r="R246" i="10"/>
  <c r="Q246" i="10"/>
  <c r="P246" i="10"/>
  <c r="O246" i="10"/>
  <c r="N246" i="10"/>
  <c r="M246" i="10"/>
  <c r="L246" i="10"/>
  <c r="K246" i="10"/>
  <c r="J246" i="10"/>
  <c r="I246" i="10"/>
  <c r="H246" i="10"/>
  <c r="G246" i="10"/>
  <c r="F246" i="10"/>
  <c r="E246" i="10"/>
  <c r="D246" i="10"/>
  <c r="C246" i="10"/>
  <c r="S241" i="10"/>
  <c r="S240" i="10"/>
  <c r="R213" i="10"/>
  <c r="Q213" i="10"/>
  <c r="Q211" i="10" s="1"/>
  <c r="O213" i="10"/>
  <c r="O211" i="10" s="1"/>
  <c r="N213" i="10"/>
  <c r="N211" i="10" s="1"/>
  <c r="L213" i="10"/>
  <c r="K213" i="10"/>
  <c r="K211" i="10" s="1"/>
  <c r="I213" i="10"/>
  <c r="H213" i="10"/>
  <c r="H211" i="10" s="1"/>
  <c r="F213" i="10"/>
  <c r="E213" i="10"/>
  <c r="E211" i="10" s="1"/>
  <c r="BV212" i="10"/>
  <c r="R211" i="10"/>
  <c r="L211" i="10"/>
  <c r="I211" i="10"/>
  <c r="F211" i="10"/>
  <c r="BV209" i="10"/>
  <c r="BV206" i="10"/>
  <c r="R204" i="10"/>
  <c r="Q204" i="10"/>
  <c r="P204" i="10"/>
  <c r="O204" i="10"/>
  <c r="N204" i="10"/>
  <c r="M204" i="10"/>
  <c r="L204" i="10"/>
  <c r="K204" i="10"/>
  <c r="J204" i="10"/>
  <c r="I204" i="10"/>
  <c r="H204" i="10"/>
  <c r="G204" i="10"/>
  <c r="F204" i="10"/>
  <c r="E204" i="10"/>
  <c r="D204" i="10"/>
  <c r="BV203" i="10"/>
  <c r="R202" i="10"/>
  <c r="Q202" i="10"/>
  <c r="P202" i="10"/>
  <c r="O202" i="10"/>
  <c r="N202" i="10"/>
  <c r="M202" i="10"/>
  <c r="L202" i="10"/>
  <c r="K202" i="10"/>
  <c r="J202" i="10"/>
  <c r="I202" i="10"/>
  <c r="H202" i="10"/>
  <c r="G202" i="10"/>
  <c r="F202" i="10"/>
  <c r="E202" i="10"/>
  <c r="D202" i="10"/>
  <c r="BV200" i="10"/>
  <c r="BV198" i="10"/>
  <c r="R197" i="10"/>
  <c r="Q197" i="10"/>
  <c r="P197" i="10"/>
  <c r="O197" i="10"/>
  <c r="N197" i="10"/>
  <c r="M197" i="10"/>
  <c r="L197" i="10"/>
  <c r="K197" i="10"/>
  <c r="J197" i="10"/>
  <c r="I197" i="10"/>
  <c r="H197" i="10"/>
  <c r="G197" i="10"/>
  <c r="F197" i="10"/>
  <c r="E197" i="10"/>
  <c r="D197" i="10"/>
  <c r="R194" i="10"/>
  <c r="Q194" i="10"/>
  <c r="P194" i="10"/>
  <c r="O194" i="10"/>
  <c r="N194" i="10"/>
  <c r="M194" i="10"/>
  <c r="L194" i="10"/>
  <c r="K194" i="10"/>
  <c r="J194" i="10"/>
  <c r="I194" i="10"/>
  <c r="H194" i="10"/>
  <c r="G194" i="10"/>
  <c r="F194" i="10"/>
  <c r="E194" i="10"/>
  <c r="D194" i="10"/>
  <c r="R193" i="10"/>
  <c r="Q193" i="10"/>
  <c r="P193" i="10"/>
  <c r="O193" i="10"/>
  <c r="N193" i="10"/>
  <c r="M193" i="10"/>
  <c r="L193" i="10"/>
  <c r="K193" i="10"/>
  <c r="J193" i="10"/>
  <c r="I193" i="10"/>
  <c r="H193" i="10"/>
  <c r="G193" i="10"/>
  <c r="F193" i="10"/>
  <c r="E193" i="10"/>
  <c r="D193" i="10"/>
  <c r="BV191" i="10"/>
  <c r="R190" i="10"/>
  <c r="Q190" i="10"/>
  <c r="P190" i="10"/>
  <c r="O190" i="10"/>
  <c r="N190" i="10"/>
  <c r="M190" i="10"/>
  <c r="L190" i="10"/>
  <c r="K190" i="10"/>
  <c r="J190" i="10"/>
  <c r="I190" i="10"/>
  <c r="H190" i="10"/>
  <c r="G190" i="10"/>
  <c r="F190" i="10"/>
  <c r="E190" i="10"/>
  <c r="D190" i="10"/>
  <c r="BV189" i="10"/>
  <c r="R188" i="10"/>
  <c r="Q188" i="10"/>
  <c r="P188" i="10"/>
  <c r="O188" i="10"/>
  <c r="N188" i="10"/>
  <c r="M188" i="10"/>
  <c r="L188" i="10"/>
  <c r="K188" i="10"/>
  <c r="J188" i="10"/>
  <c r="I188" i="10"/>
  <c r="H188" i="10"/>
  <c r="G188" i="10"/>
  <c r="F188" i="10"/>
  <c r="E188" i="10"/>
  <c r="D188" i="10"/>
  <c r="BV185" i="10"/>
  <c r="BV182" i="10"/>
  <c r="BV179" i="10"/>
  <c r="BV176" i="10"/>
  <c r="R174" i="10"/>
  <c r="Q174" i="10"/>
  <c r="P174" i="10"/>
  <c r="O174" i="10"/>
  <c r="N174" i="10"/>
  <c r="M174" i="10"/>
  <c r="L174" i="10"/>
  <c r="K174" i="10"/>
  <c r="J174" i="10"/>
  <c r="I174" i="10"/>
  <c r="H174" i="10"/>
  <c r="G174" i="10"/>
  <c r="F174" i="10"/>
  <c r="E174" i="10"/>
  <c r="D174" i="10"/>
  <c r="R173" i="10"/>
  <c r="Q173" i="10"/>
  <c r="P173" i="10"/>
  <c r="O173" i="10"/>
  <c r="N173" i="10"/>
  <c r="M173" i="10"/>
  <c r="L173" i="10"/>
  <c r="K173" i="10"/>
  <c r="J173" i="10"/>
  <c r="I173" i="10"/>
  <c r="H173" i="10"/>
  <c r="G173" i="10"/>
  <c r="F173" i="10"/>
  <c r="E173" i="10"/>
  <c r="D173" i="10"/>
  <c r="C164" i="10"/>
  <c r="R163" i="10"/>
  <c r="Q163" i="10"/>
  <c r="P163" i="10"/>
  <c r="O163" i="10"/>
  <c r="N163" i="10"/>
  <c r="M163" i="10"/>
  <c r="L163" i="10"/>
  <c r="K163" i="10"/>
  <c r="J163" i="10"/>
  <c r="I163" i="10"/>
  <c r="H163" i="10"/>
  <c r="G163" i="10"/>
  <c r="F163" i="10"/>
  <c r="E163" i="10"/>
  <c r="D163" i="10"/>
  <c r="C163" i="10"/>
  <c r="R162" i="10"/>
  <c r="R161" i="10" s="1"/>
  <c r="Q162" i="10"/>
  <c r="Q161" i="10" s="1"/>
  <c r="P162" i="10"/>
  <c r="P161" i="10" s="1"/>
  <c r="O162" i="10"/>
  <c r="O161" i="10" s="1"/>
  <c r="N162" i="10"/>
  <c r="N161" i="10" s="1"/>
  <c r="M162" i="10"/>
  <c r="M161" i="10" s="1"/>
  <c r="L162" i="10"/>
  <c r="K162" i="10"/>
  <c r="K161" i="10" s="1"/>
  <c r="J162" i="10"/>
  <c r="J161" i="10" s="1"/>
  <c r="I162" i="10"/>
  <c r="I161" i="10" s="1"/>
  <c r="H162" i="10"/>
  <c r="H161" i="10" s="1"/>
  <c r="G162" i="10"/>
  <c r="G161" i="10" s="1"/>
  <c r="F162" i="10"/>
  <c r="F161" i="10" s="1"/>
  <c r="E162" i="10"/>
  <c r="E161" i="10" s="1"/>
  <c r="D162" i="10"/>
  <c r="L161" i="10"/>
  <c r="D161" i="10"/>
  <c r="C160" i="10"/>
  <c r="R159" i="10"/>
  <c r="Q159" i="10"/>
  <c r="P159" i="10"/>
  <c r="O159" i="10"/>
  <c r="N159" i="10"/>
  <c r="M159" i="10"/>
  <c r="L159" i="10"/>
  <c r="K159" i="10"/>
  <c r="J159" i="10"/>
  <c r="I159" i="10"/>
  <c r="H159" i="10"/>
  <c r="G159" i="10"/>
  <c r="F159" i="10"/>
  <c r="E159" i="10"/>
  <c r="D159" i="10"/>
  <c r="C159" i="10"/>
  <c r="C158" i="10"/>
  <c r="R157" i="10"/>
  <c r="Q157" i="10"/>
  <c r="P157" i="10"/>
  <c r="O157" i="10"/>
  <c r="N157" i="10"/>
  <c r="M157" i="10"/>
  <c r="L157" i="10"/>
  <c r="K157" i="10"/>
  <c r="J157" i="10"/>
  <c r="I157" i="10"/>
  <c r="H157" i="10"/>
  <c r="G157" i="10"/>
  <c r="F157" i="10"/>
  <c r="E157" i="10"/>
  <c r="D157" i="10"/>
  <c r="C157" i="10"/>
  <c r="R156" i="10"/>
  <c r="Q156" i="10"/>
  <c r="P156" i="10"/>
  <c r="O156" i="10"/>
  <c r="N156" i="10"/>
  <c r="M156" i="10"/>
  <c r="L156" i="10"/>
  <c r="K156" i="10"/>
  <c r="J156" i="10"/>
  <c r="I156" i="10"/>
  <c r="H156" i="10"/>
  <c r="G156" i="10"/>
  <c r="F156" i="10"/>
  <c r="E156" i="10"/>
  <c r="D156" i="10"/>
  <c r="R155" i="10"/>
  <c r="Q155" i="10"/>
  <c r="P155" i="10"/>
  <c r="O155" i="10"/>
  <c r="N155" i="10"/>
  <c r="M155" i="10"/>
  <c r="L155" i="10"/>
  <c r="K155" i="10"/>
  <c r="J155" i="10"/>
  <c r="I155" i="10"/>
  <c r="H155" i="10"/>
  <c r="G155" i="10"/>
  <c r="F155" i="10"/>
  <c r="E155" i="10"/>
  <c r="D155" i="10"/>
  <c r="C153" i="10"/>
  <c r="R152" i="10"/>
  <c r="Q152" i="10"/>
  <c r="P152" i="10"/>
  <c r="O152" i="10"/>
  <c r="N152" i="10"/>
  <c r="M152" i="10"/>
  <c r="L152" i="10"/>
  <c r="K152" i="10"/>
  <c r="J152" i="10"/>
  <c r="I152" i="10"/>
  <c r="H152" i="10"/>
  <c r="G152" i="10"/>
  <c r="F152" i="10"/>
  <c r="E152" i="10"/>
  <c r="D152" i="10"/>
  <c r="C152" i="10"/>
  <c r="R151" i="10"/>
  <c r="Q151" i="10"/>
  <c r="Q150" i="10" s="1"/>
  <c r="P151" i="10"/>
  <c r="O151" i="10"/>
  <c r="O150" i="10" s="1"/>
  <c r="N151" i="10"/>
  <c r="M151" i="10"/>
  <c r="M150" i="10" s="1"/>
  <c r="L151" i="10"/>
  <c r="K151" i="10"/>
  <c r="K150" i="10" s="1"/>
  <c r="J151" i="10"/>
  <c r="I151" i="10"/>
  <c r="I150" i="10" s="1"/>
  <c r="H151" i="10"/>
  <c r="G151" i="10"/>
  <c r="G150" i="10" s="1"/>
  <c r="F151" i="10"/>
  <c r="E151" i="10"/>
  <c r="E150" i="10" s="1"/>
  <c r="D151" i="10"/>
  <c r="R150" i="10"/>
  <c r="P150" i="10"/>
  <c r="N150" i="10"/>
  <c r="L150" i="10"/>
  <c r="J150" i="10"/>
  <c r="H150" i="10"/>
  <c r="F150" i="10"/>
  <c r="D150" i="10"/>
  <c r="C149" i="10"/>
  <c r="R148" i="10"/>
  <c r="Q148" i="10"/>
  <c r="P148" i="10"/>
  <c r="O148" i="10"/>
  <c r="N148" i="10"/>
  <c r="M148" i="10"/>
  <c r="L148" i="10"/>
  <c r="K148" i="10"/>
  <c r="J148" i="10"/>
  <c r="I148" i="10"/>
  <c r="H148" i="10"/>
  <c r="G148" i="10"/>
  <c r="F148" i="10"/>
  <c r="E148" i="10"/>
  <c r="D148" i="10"/>
  <c r="C148" i="10"/>
  <c r="C147" i="10"/>
  <c r="R146" i="10"/>
  <c r="Q146" i="10"/>
  <c r="P146" i="10"/>
  <c r="O146" i="10"/>
  <c r="N146" i="10"/>
  <c r="M146" i="10"/>
  <c r="L146" i="10"/>
  <c r="K146" i="10"/>
  <c r="J146" i="10"/>
  <c r="I146" i="10"/>
  <c r="H146" i="10"/>
  <c r="G146" i="10"/>
  <c r="F146" i="10"/>
  <c r="E146" i="10"/>
  <c r="D146" i="10"/>
  <c r="C146" i="10"/>
  <c r="C145" i="10"/>
  <c r="R144" i="10"/>
  <c r="Q144" i="10"/>
  <c r="P144" i="10"/>
  <c r="O144" i="10"/>
  <c r="N144" i="10"/>
  <c r="M144" i="10"/>
  <c r="L144" i="10"/>
  <c r="K144" i="10"/>
  <c r="J144" i="10"/>
  <c r="I144" i="10"/>
  <c r="H144" i="10"/>
  <c r="G144" i="10"/>
  <c r="F144" i="10"/>
  <c r="E144" i="10"/>
  <c r="D144" i="10"/>
  <c r="C144" i="10"/>
  <c r="R143" i="10"/>
  <c r="Q143" i="10"/>
  <c r="P143" i="10"/>
  <c r="O143" i="10"/>
  <c r="N143" i="10"/>
  <c r="M143" i="10"/>
  <c r="L143" i="10"/>
  <c r="K143" i="10"/>
  <c r="J143" i="10"/>
  <c r="I143" i="10"/>
  <c r="H143" i="10"/>
  <c r="G143" i="10"/>
  <c r="F143" i="10"/>
  <c r="E143" i="10"/>
  <c r="D143" i="10"/>
  <c r="R142" i="10"/>
  <c r="Q142" i="10"/>
  <c r="P142" i="10"/>
  <c r="O142" i="10"/>
  <c r="N142" i="10"/>
  <c r="M142" i="10"/>
  <c r="L142" i="10"/>
  <c r="K142" i="10"/>
  <c r="J142" i="10"/>
  <c r="J141" i="10" s="1"/>
  <c r="I142" i="10"/>
  <c r="H142" i="10"/>
  <c r="G142" i="10"/>
  <c r="F142" i="10"/>
  <c r="E142" i="10"/>
  <c r="D142" i="10"/>
  <c r="C140" i="10"/>
  <c r="R139" i="10"/>
  <c r="Q139" i="10"/>
  <c r="P139" i="10"/>
  <c r="O139" i="10"/>
  <c r="N139" i="10"/>
  <c r="M139" i="10"/>
  <c r="L139" i="10"/>
  <c r="K139" i="10"/>
  <c r="J139" i="10"/>
  <c r="I139" i="10"/>
  <c r="H139" i="10"/>
  <c r="G139" i="10"/>
  <c r="F139" i="10"/>
  <c r="E139" i="10"/>
  <c r="D139" i="10"/>
  <c r="C139" i="10"/>
  <c r="C138" i="10"/>
  <c r="R137" i="10"/>
  <c r="Q137" i="10"/>
  <c r="P137" i="10"/>
  <c r="O137" i="10"/>
  <c r="N137" i="10"/>
  <c r="M137" i="10"/>
  <c r="L137" i="10"/>
  <c r="K137" i="10"/>
  <c r="J137" i="10"/>
  <c r="I137" i="10"/>
  <c r="H137" i="10"/>
  <c r="G137" i="10"/>
  <c r="F137" i="10"/>
  <c r="E137" i="10"/>
  <c r="D137" i="10"/>
  <c r="C137" i="10"/>
  <c r="C136" i="10"/>
  <c r="R135" i="10"/>
  <c r="Q135" i="10"/>
  <c r="P135" i="10"/>
  <c r="O135" i="10"/>
  <c r="N135" i="10"/>
  <c r="M135" i="10"/>
  <c r="L135" i="10"/>
  <c r="K135" i="10"/>
  <c r="J135" i="10"/>
  <c r="I135" i="10"/>
  <c r="H135" i="10"/>
  <c r="G135" i="10"/>
  <c r="F135" i="10"/>
  <c r="E135" i="10"/>
  <c r="D135" i="10"/>
  <c r="C135" i="10"/>
  <c r="C134" i="10"/>
  <c r="R133" i="10"/>
  <c r="Q133" i="10"/>
  <c r="P133" i="10"/>
  <c r="O133" i="10"/>
  <c r="N133" i="10"/>
  <c r="M133" i="10"/>
  <c r="L133" i="10"/>
  <c r="K133" i="10"/>
  <c r="J133" i="10"/>
  <c r="I133" i="10"/>
  <c r="H133" i="10"/>
  <c r="G133" i="10"/>
  <c r="F133" i="10"/>
  <c r="E133" i="10"/>
  <c r="D133" i="10"/>
  <c r="C133" i="10"/>
  <c r="D132" i="10"/>
  <c r="C132" i="10" s="1"/>
  <c r="C131" i="10" s="1"/>
  <c r="R131" i="10"/>
  <c r="Q131" i="10"/>
  <c r="P131" i="10"/>
  <c r="O131" i="10"/>
  <c r="N131" i="10"/>
  <c r="M131" i="10"/>
  <c r="L131" i="10"/>
  <c r="K131" i="10"/>
  <c r="J131" i="10"/>
  <c r="I131" i="10"/>
  <c r="H131" i="10"/>
  <c r="G131" i="10"/>
  <c r="F131" i="10"/>
  <c r="E131" i="10"/>
  <c r="C130" i="10"/>
  <c r="R129" i="10"/>
  <c r="R126" i="10" s="1"/>
  <c r="Q129" i="10"/>
  <c r="Q126" i="10" s="1"/>
  <c r="P129" i="10"/>
  <c r="P126" i="10" s="1"/>
  <c r="O129" i="10"/>
  <c r="O126" i="10" s="1"/>
  <c r="N129" i="10"/>
  <c r="N126" i="10" s="1"/>
  <c r="M129" i="10"/>
  <c r="M126" i="10" s="1"/>
  <c r="L129" i="10"/>
  <c r="K129" i="10"/>
  <c r="K126" i="10" s="1"/>
  <c r="J129" i="10"/>
  <c r="J126" i="10" s="1"/>
  <c r="I129" i="10"/>
  <c r="H129" i="10"/>
  <c r="H126" i="10" s="1"/>
  <c r="G129" i="10"/>
  <c r="F129" i="10"/>
  <c r="E129" i="10"/>
  <c r="D129" i="10"/>
  <c r="C129" i="10"/>
  <c r="C128" i="10"/>
  <c r="R127" i="10"/>
  <c r="Q127" i="10"/>
  <c r="P127" i="10"/>
  <c r="O127" i="10"/>
  <c r="N127" i="10"/>
  <c r="M127" i="10"/>
  <c r="L127" i="10"/>
  <c r="K127" i="10"/>
  <c r="J127" i="10"/>
  <c r="I127" i="10"/>
  <c r="H127" i="10"/>
  <c r="G127" i="10"/>
  <c r="F127" i="10"/>
  <c r="E127" i="10"/>
  <c r="D127" i="10"/>
  <c r="C127" i="10"/>
  <c r="L126" i="10"/>
  <c r="I126" i="10"/>
  <c r="G126" i="10"/>
  <c r="F126" i="10"/>
  <c r="E126" i="10"/>
  <c r="D126" i="10"/>
  <c r="R125" i="10"/>
  <c r="R124" i="10" s="1"/>
  <c r="Q125" i="10"/>
  <c r="P125" i="10"/>
  <c r="O125" i="10"/>
  <c r="N125" i="10"/>
  <c r="N124" i="10" s="1"/>
  <c r="M125" i="10"/>
  <c r="L125" i="10"/>
  <c r="L124" i="10" s="1"/>
  <c r="K125" i="10"/>
  <c r="J125" i="10"/>
  <c r="J124" i="10" s="1"/>
  <c r="I125" i="10"/>
  <c r="H125" i="10"/>
  <c r="H124" i="10" s="1"/>
  <c r="G125" i="10"/>
  <c r="F125" i="10"/>
  <c r="F124" i="10" s="1"/>
  <c r="E125" i="10"/>
  <c r="D125" i="10"/>
  <c r="I124" i="10"/>
  <c r="C123" i="10"/>
  <c r="C122" i="10" s="1"/>
  <c r="AJ122" i="10"/>
  <c r="R122" i="10"/>
  <c r="Q122" i="10"/>
  <c r="P122" i="10"/>
  <c r="O122" i="10"/>
  <c r="N122" i="10"/>
  <c r="M122" i="10"/>
  <c r="L122" i="10"/>
  <c r="K122" i="10"/>
  <c r="J122" i="10"/>
  <c r="I122" i="10"/>
  <c r="H122" i="10"/>
  <c r="G122" i="10"/>
  <c r="F122" i="10"/>
  <c r="E122" i="10"/>
  <c r="D122" i="10"/>
  <c r="C121" i="10"/>
  <c r="C120" i="10" s="1"/>
  <c r="AJ120" i="10"/>
  <c r="R120" i="10"/>
  <c r="Q120" i="10"/>
  <c r="P120" i="10"/>
  <c r="O120" i="10"/>
  <c r="N120" i="10"/>
  <c r="M120" i="10"/>
  <c r="L120" i="10"/>
  <c r="K120" i="10"/>
  <c r="J120" i="10"/>
  <c r="I120" i="10"/>
  <c r="H120" i="10"/>
  <c r="G120" i="10"/>
  <c r="F120" i="10"/>
  <c r="E120" i="10"/>
  <c r="D120" i="10"/>
  <c r="C119" i="10"/>
  <c r="C118" i="10" s="1"/>
  <c r="AJ118" i="10"/>
  <c r="R118" i="10"/>
  <c r="Q118" i="10"/>
  <c r="P118" i="10"/>
  <c r="O118" i="10"/>
  <c r="N118" i="10"/>
  <c r="M118" i="10"/>
  <c r="L118" i="10"/>
  <c r="K118" i="10"/>
  <c r="J118" i="10"/>
  <c r="I118" i="10"/>
  <c r="H118" i="10"/>
  <c r="G118" i="10"/>
  <c r="F118" i="10"/>
  <c r="E118" i="10"/>
  <c r="D118" i="10"/>
  <c r="C117" i="10"/>
  <c r="C116" i="10" s="1"/>
  <c r="AJ116" i="10"/>
  <c r="R116" i="10"/>
  <c r="Q116" i="10"/>
  <c r="P116" i="10"/>
  <c r="O116" i="10"/>
  <c r="N116" i="10"/>
  <c r="M116" i="10"/>
  <c r="L116" i="10"/>
  <c r="K116" i="10"/>
  <c r="J116" i="10"/>
  <c r="I116" i="10"/>
  <c r="H116" i="10"/>
  <c r="G116" i="10"/>
  <c r="F116" i="10"/>
  <c r="E116" i="10"/>
  <c r="D116" i="10"/>
  <c r="C115" i="10"/>
  <c r="C114" i="10" s="1"/>
  <c r="AJ114" i="10"/>
  <c r="R114" i="10"/>
  <c r="Q114" i="10"/>
  <c r="P114" i="10"/>
  <c r="O114" i="10"/>
  <c r="N114" i="10"/>
  <c r="M114" i="10"/>
  <c r="L114" i="10"/>
  <c r="K114" i="10"/>
  <c r="J114" i="10"/>
  <c r="I114" i="10"/>
  <c r="H114" i="10"/>
  <c r="G114" i="10"/>
  <c r="F114" i="10"/>
  <c r="E114" i="10"/>
  <c r="D114" i="10"/>
  <c r="C113" i="10"/>
  <c r="C112" i="10" s="1"/>
  <c r="AJ112" i="10"/>
  <c r="R112" i="10"/>
  <c r="Q112" i="10"/>
  <c r="P112" i="10"/>
  <c r="O112" i="10"/>
  <c r="N112" i="10"/>
  <c r="M112" i="10"/>
  <c r="L112" i="10"/>
  <c r="K112" i="10"/>
  <c r="J112" i="10"/>
  <c r="I112" i="10"/>
  <c r="H112" i="10"/>
  <c r="G112" i="10"/>
  <c r="F112" i="10"/>
  <c r="E112" i="10"/>
  <c r="D112" i="10"/>
  <c r="C111" i="10"/>
  <c r="C110" i="10" s="1"/>
  <c r="AJ110" i="10"/>
  <c r="R110" i="10"/>
  <c r="Q110" i="10"/>
  <c r="P110" i="10"/>
  <c r="O110" i="10"/>
  <c r="N110" i="10"/>
  <c r="M110" i="10"/>
  <c r="L110" i="10"/>
  <c r="K110" i="10"/>
  <c r="J110" i="10"/>
  <c r="I110" i="10"/>
  <c r="H110" i="10"/>
  <c r="G110" i="10"/>
  <c r="F110" i="10"/>
  <c r="E110" i="10"/>
  <c r="D110" i="10"/>
  <c r="D109" i="10"/>
  <c r="D108" i="10" s="1"/>
  <c r="AJ108" i="10"/>
  <c r="BW108" i="10" s="1"/>
  <c r="C107" i="10"/>
  <c r="C106" i="10" s="1"/>
  <c r="AJ106" i="10"/>
  <c r="BW106" i="10" s="1"/>
  <c r="R106" i="10"/>
  <c r="Q106" i="10"/>
  <c r="P106" i="10"/>
  <c r="O106" i="10"/>
  <c r="N106" i="10"/>
  <c r="M106" i="10"/>
  <c r="L106" i="10"/>
  <c r="K106" i="10"/>
  <c r="J106" i="10"/>
  <c r="I106" i="10"/>
  <c r="H106" i="10"/>
  <c r="G106" i="10"/>
  <c r="F106" i="10"/>
  <c r="E106" i="10"/>
  <c r="D106" i="10"/>
  <c r="C105" i="10"/>
  <c r="C104" i="10" s="1"/>
  <c r="AJ104" i="10"/>
  <c r="R104" i="10"/>
  <c r="Q104" i="10"/>
  <c r="P104" i="10"/>
  <c r="O104" i="10"/>
  <c r="N104" i="10"/>
  <c r="M104" i="10"/>
  <c r="L104" i="10"/>
  <c r="K104" i="10"/>
  <c r="J104" i="10"/>
  <c r="I104" i="10"/>
  <c r="H104" i="10"/>
  <c r="G104" i="10"/>
  <c r="F104" i="10"/>
  <c r="E104" i="10"/>
  <c r="D104" i="10"/>
  <c r="C103" i="10"/>
  <c r="C102" i="10" s="1"/>
  <c r="AJ102" i="10"/>
  <c r="BW102" i="10" s="1"/>
  <c r="R102" i="10"/>
  <c r="Q102" i="10"/>
  <c r="P102" i="10"/>
  <c r="O102" i="10"/>
  <c r="N102" i="10"/>
  <c r="M102" i="10"/>
  <c r="L102" i="10"/>
  <c r="K102" i="10"/>
  <c r="J102" i="10"/>
  <c r="I102" i="10"/>
  <c r="H102" i="10"/>
  <c r="G102" i="10"/>
  <c r="F102" i="10"/>
  <c r="E102" i="10"/>
  <c r="D102" i="10"/>
  <c r="R101" i="10"/>
  <c r="Q101" i="10"/>
  <c r="P101" i="10"/>
  <c r="O101" i="10"/>
  <c r="N101" i="10"/>
  <c r="M101" i="10"/>
  <c r="L101" i="10"/>
  <c r="K101" i="10"/>
  <c r="J101" i="10"/>
  <c r="I101" i="10"/>
  <c r="H101" i="10"/>
  <c r="G101" i="10"/>
  <c r="F101" i="10"/>
  <c r="E101" i="10"/>
  <c r="D101" i="10"/>
  <c r="AI99" i="10"/>
  <c r="AH99" i="10"/>
  <c r="AG99" i="10"/>
  <c r="AF99" i="10"/>
  <c r="AE99" i="10"/>
  <c r="AD99" i="10"/>
  <c r="AC99" i="10"/>
  <c r="AB99" i="10"/>
  <c r="AA99" i="10"/>
  <c r="Z99" i="10"/>
  <c r="Y99" i="10"/>
  <c r="X99" i="10"/>
  <c r="W99" i="10"/>
  <c r="V99" i="10"/>
  <c r="U99" i="10"/>
  <c r="C98" i="10"/>
  <c r="C97" i="10" s="1"/>
  <c r="AJ97" i="10"/>
  <c r="R97" i="10"/>
  <c r="Q97" i="10"/>
  <c r="P97" i="10"/>
  <c r="O97" i="10"/>
  <c r="N97" i="10"/>
  <c r="M97" i="10"/>
  <c r="L97" i="10"/>
  <c r="K97" i="10"/>
  <c r="J97" i="10"/>
  <c r="I97" i="10"/>
  <c r="H97" i="10"/>
  <c r="G97" i="10"/>
  <c r="F97" i="10"/>
  <c r="E97" i="10"/>
  <c r="D97" i="10"/>
  <c r="C96" i="10"/>
  <c r="C95" i="10" s="1"/>
  <c r="AJ95" i="10"/>
  <c r="R95" i="10"/>
  <c r="Q95" i="10"/>
  <c r="P95" i="10"/>
  <c r="O95" i="10"/>
  <c r="N95" i="10"/>
  <c r="M95" i="10"/>
  <c r="L95" i="10"/>
  <c r="K95" i="10"/>
  <c r="J95" i="10"/>
  <c r="I95" i="10"/>
  <c r="H95" i="10"/>
  <c r="G95" i="10"/>
  <c r="F95" i="10"/>
  <c r="E95" i="10"/>
  <c r="D95" i="10"/>
  <c r="C94" i="10"/>
  <c r="C93" i="10" s="1"/>
  <c r="AJ93" i="10"/>
  <c r="R93" i="10"/>
  <c r="R207" i="10" s="1"/>
  <c r="Q93" i="10"/>
  <c r="Q207" i="10" s="1"/>
  <c r="Q205" i="10" s="1"/>
  <c r="P93" i="10"/>
  <c r="P207" i="10" s="1"/>
  <c r="P205" i="10" s="1"/>
  <c r="O93" i="10"/>
  <c r="O207" i="10" s="1"/>
  <c r="O205" i="10" s="1"/>
  <c r="N93" i="10"/>
  <c r="N207" i="10" s="1"/>
  <c r="N205" i="10" s="1"/>
  <c r="M93" i="10"/>
  <c r="M207" i="10" s="1"/>
  <c r="M205" i="10" s="1"/>
  <c r="L93" i="10"/>
  <c r="L207" i="10" s="1"/>
  <c r="L205" i="10" s="1"/>
  <c r="K93" i="10"/>
  <c r="K207" i="10" s="1"/>
  <c r="K205" i="10" s="1"/>
  <c r="J93" i="10"/>
  <c r="J207" i="10" s="1"/>
  <c r="J205" i="10" s="1"/>
  <c r="I93" i="10"/>
  <c r="I207" i="10" s="1"/>
  <c r="I205" i="10" s="1"/>
  <c r="H93" i="10"/>
  <c r="H207" i="10" s="1"/>
  <c r="H205" i="10" s="1"/>
  <c r="G93" i="10"/>
  <c r="G207" i="10" s="1"/>
  <c r="G205" i="10" s="1"/>
  <c r="F93" i="10"/>
  <c r="F207" i="10" s="1"/>
  <c r="F205" i="10" s="1"/>
  <c r="E93" i="10"/>
  <c r="E207" i="10" s="1"/>
  <c r="E205" i="10" s="1"/>
  <c r="D93" i="10"/>
  <c r="D207" i="10" s="1"/>
  <c r="C92" i="10"/>
  <c r="C91" i="10" s="1"/>
  <c r="AJ91" i="10"/>
  <c r="R91" i="10"/>
  <c r="Q91" i="10"/>
  <c r="P91" i="10"/>
  <c r="O91" i="10"/>
  <c r="N91" i="10"/>
  <c r="M91" i="10"/>
  <c r="L91" i="10"/>
  <c r="K91" i="10"/>
  <c r="J91" i="10"/>
  <c r="I91" i="10"/>
  <c r="H91" i="10"/>
  <c r="G91" i="10"/>
  <c r="F91" i="10"/>
  <c r="E91" i="10"/>
  <c r="D91" i="10"/>
  <c r="C90" i="10"/>
  <c r="C89" i="10" s="1"/>
  <c r="AJ89" i="10"/>
  <c r="BW89" i="10" s="1"/>
  <c r="R89" i="10"/>
  <c r="Q89" i="10"/>
  <c r="P89" i="10"/>
  <c r="O89" i="10"/>
  <c r="N89" i="10"/>
  <c r="M89" i="10"/>
  <c r="L89" i="10"/>
  <c r="K89" i="10"/>
  <c r="J89" i="10"/>
  <c r="I89" i="10"/>
  <c r="H89" i="10"/>
  <c r="G89" i="10"/>
  <c r="F89" i="10"/>
  <c r="E89" i="10"/>
  <c r="D89" i="10"/>
  <c r="C88" i="10"/>
  <c r="C87" i="10" s="1"/>
  <c r="AJ87" i="10"/>
  <c r="R87" i="10"/>
  <c r="Q87" i="10"/>
  <c r="P87" i="10"/>
  <c r="O87" i="10"/>
  <c r="N87" i="10"/>
  <c r="M87" i="10"/>
  <c r="L87" i="10"/>
  <c r="K87" i="10"/>
  <c r="J87" i="10"/>
  <c r="I87" i="10"/>
  <c r="H87" i="10"/>
  <c r="G87" i="10"/>
  <c r="F87" i="10"/>
  <c r="E87" i="10"/>
  <c r="D87" i="10"/>
  <c r="C86" i="10"/>
  <c r="C85" i="10" s="1"/>
  <c r="AJ85" i="10"/>
  <c r="R85" i="10"/>
  <c r="Q85" i="10"/>
  <c r="P85" i="10"/>
  <c r="O85" i="10"/>
  <c r="N85" i="10"/>
  <c r="M85" i="10"/>
  <c r="L85" i="10"/>
  <c r="K85" i="10"/>
  <c r="J85" i="10"/>
  <c r="I85" i="10"/>
  <c r="H85" i="10"/>
  <c r="G85" i="10"/>
  <c r="F85" i="10"/>
  <c r="E85" i="10"/>
  <c r="D85" i="10"/>
  <c r="C84" i="10"/>
  <c r="C83" i="10" s="1"/>
  <c r="AJ83" i="10"/>
  <c r="R83" i="10"/>
  <c r="Q83" i="10"/>
  <c r="P83" i="10"/>
  <c r="O83" i="10"/>
  <c r="N83" i="10"/>
  <c r="M83" i="10"/>
  <c r="L83" i="10"/>
  <c r="K83" i="10"/>
  <c r="J83" i="10"/>
  <c r="I83" i="10"/>
  <c r="H83" i="10"/>
  <c r="G83" i="10"/>
  <c r="F83" i="10"/>
  <c r="E83" i="10"/>
  <c r="D83" i="10"/>
  <c r="C82" i="10"/>
  <c r="C81" i="10" s="1"/>
  <c r="AJ81" i="10"/>
  <c r="R81" i="10"/>
  <c r="Q81" i="10"/>
  <c r="P81" i="10"/>
  <c r="O81" i="10"/>
  <c r="N81" i="10"/>
  <c r="M81" i="10"/>
  <c r="L81" i="10"/>
  <c r="K81" i="10"/>
  <c r="J81" i="10"/>
  <c r="I81" i="10"/>
  <c r="H81" i="10"/>
  <c r="G81" i="10"/>
  <c r="F81" i="10"/>
  <c r="E81" i="10"/>
  <c r="D81" i="10"/>
  <c r="C80" i="10"/>
  <c r="C79" i="10" s="1"/>
  <c r="AJ79" i="10"/>
  <c r="R79" i="10"/>
  <c r="Q79" i="10"/>
  <c r="P79" i="10"/>
  <c r="O79" i="10"/>
  <c r="N79" i="10"/>
  <c r="M79" i="10"/>
  <c r="L79" i="10"/>
  <c r="K79" i="10"/>
  <c r="J79" i="10"/>
  <c r="I79" i="10"/>
  <c r="H79" i="10"/>
  <c r="G79" i="10"/>
  <c r="F79" i="10"/>
  <c r="E79" i="10"/>
  <c r="D79" i="10"/>
  <c r="C78" i="10"/>
  <c r="C77" i="10" s="1"/>
  <c r="AJ77" i="10"/>
  <c r="R77" i="10"/>
  <c r="Q77" i="10"/>
  <c r="P77" i="10"/>
  <c r="O77" i="10"/>
  <c r="N77" i="10"/>
  <c r="M77" i="10"/>
  <c r="L77" i="10"/>
  <c r="K77" i="10"/>
  <c r="J77" i="10"/>
  <c r="I77" i="10"/>
  <c r="H77" i="10"/>
  <c r="G77" i="10"/>
  <c r="F77" i="10"/>
  <c r="E77" i="10"/>
  <c r="D77" i="10"/>
  <c r="C76" i="10"/>
  <c r="C75" i="10" s="1"/>
  <c r="AJ75" i="10"/>
  <c r="R75" i="10"/>
  <c r="R68" i="10" s="1"/>
  <c r="Q75" i="10"/>
  <c r="Q68" i="10" s="1"/>
  <c r="P75" i="10"/>
  <c r="P68" i="10" s="1"/>
  <c r="O75" i="10"/>
  <c r="O68" i="10" s="1"/>
  <c r="N75" i="10"/>
  <c r="N68" i="10" s="1"/>
  <c r="M75" i="10"/>
  <c r="M68" i="10" s="1"/>
  <c r="L75" i="10"/>
  <c r="L68" i="10" s="1"/>
  <c r="K75" i="10"/>
  <c r="J75" i="10"/>
  <c r="J68" i="10" s="1"/>
  <c r="I75" i="10"/>
  <c r="I68" i="10" s="1"/>
  <c r="H75" i="10"/>
  <c r="H68" i="10" s="1"/>
  <c r="G75" i="10"/>
  <c r="F75" i="10"/>
  <c r="E75" i="10"/>
  <c r="D75" i="10"/>
  <c r="D68" i="10" s="1"/>
  <c r="R74" i="10"/>
  <c r="R67" i="10" s="1"/>
  <c r="M74" i="10"/>
  <c r="M67" i="10" s="1"/>
  <c r="H74" i="10"/>
  <c r="AI73" i="10"/>
  <c r="AI66" i="10" s="1"/>
  <c r="AD73" i="10"/>
  <c r="AD66" i="10" s="1"/>
  <c r="Y73" i="10"/>
  <c r="R73" i="10"/>
  <c r="Q73" i="10"/>
  <c r="P73" i="10"/>
  <c r="O73" i="10"/>
  <c r="N73" i="10"/>
  <c r="M73" i="10"/>
  <c r="L73" i="10"/>
  <c r="K73" i="10"/>
  <c r="J73" i="10"/>
  <c r="I73" i="10"/>
  <c r="H73" i="10"/>
  <c r="G73" i="10"/>
  <c r="F73" i="10"/>
  <c r="E73" i="10"/>
  <c r="D73" i="10"/>
  <c r="C72" i="10"/>
  <c r="C71" i="10" s="1"/>
  <c r="AJ71" i="10"/>
  <c r="R71" i="10"/>
  <c r="Q71" i="10"/>
  <c r="P71" i="10"/>
  <c r="O71" i="10"/>
  <c r="N71" i="10"/>
  <c r="M71" i="10"/>
  <c r="L71" i="10"/>
  <c r="K71" i="10"/>
  <c r="J71" i="10"/>
  <c r="I71" i="10"/>
  <c r="H71" i="10"/>
  <c r="G71" i="10"/>
  <c r="E71" i="10"/>
  <c r="D71" i="10"/>
  <c r="C70" i="10"/>
  <c r="C69" i="10" s="1"/>
  <c r="AJ69" i="10"/>
  <c r="R69" i="10"/>
  <c r="Q69" i="10"/>
  <c r="P69" i="10"/>
  <c r="O69" i="10"/>
  <c r="N69" i="10"/>
  <c r="M69" i="10"/>
  <c r="L69" i="10"/>
  <c r="K69" i="10"/>
  <c r="J69" i="10"/>
  <c r="I69" i="10"/>
  <c r="H69" i="10"/>
  <c r="G69" i="10"/>
  <c r="F69" i="10"/>
  <c r="E69" i="10"/>
  <c r="D69" i="10"/>
  <c r="K68" i="10"/>
  <c r="G68" i="10"/>
  <c r="F68" i="10"/>
  <c r="E68" i="10"/>
  <c r="Q67" i="10"/>
  <c r="P67" i="10"/>
  <c r="O67" i="10"/>
  <c r="N67" i="10"/>
  <c r="L67" i="10"/>
  <c r="K67" i="10"/>
  <c r="J67" i="10"/>
  <c r="I67" i="10"/>
  <c r="H67" i="10"/>
  <c r="G67" i="10"/>
  <c r="F67" i="10"/>
  <c r="E67" i="10"/>
  <c r="D67" i="10"/>
  <c r="AH66" i="10"/>
  <c r="AG66" i="10"/>
  <c r="AF66" i="10"/>
  <c r="AE66" i="10"/>
  <c r="AC66" i="10"/>
  <c r="AB66" i="10"/>
  <c r="AA66" i="10"/>
  <c r="Z66" i="10"/>
  <c r="Y66" i="10"/>
  <c r="X66" i="10"/>
  <c r="W66" i="10"/>
  <c r="V66" i="10"/>
  <c r="U66" i="10"/>
  <c r="E66" i="10"/>
  <c r="C64" i="10"/>
  <c r="AJ64" i="10"/>
  <c r="D64" i="10"/>
  <c r="C63" i="10"/>
  <c r="C62" i="10" s="1"/>
  <c r="AJ62" i="10"/>
  <c r="R62" i="10"/>
  <c r="R210" i="10" s="1"/>
  <c r="Q62" i="10"/>
  <c r="Q210" i="10" s="1"/>
  <c r="Q208" i="10" s="1"/>
  <c r="P62" i="10"/>
  <c r="P210" i="10" s="1"/>
  <c r="P208" i="10" s="1"/>
  <c r="O62" i="10"/>
  <c r="O210" i="10" s="1"/>
  <c r="O208" i="10" s="1"/>
  <c r="N62" i="10"/>
  <c r="N210" i="10" s="1"/>
  <c r="N208" i="10" s="1"/>
  <c r="M62" i="10"/>
  <c r="M210" i="10" s="1"/>
  <c r="M208" i="10" s="1"/>
  <c r="L62" i="10"/>
  <c r="L210" i="10" s="1"/>
  <c r="L208" i="10" s="1"/>
  <c r="K62" i="10"/>
  <c r="K210" i="10" s="1"/>
  <c r="K208" i="10" s="1"/>
  <c r="J62" i="10"/>
  <c r="J210" i="10" s="1"/>
  <c r="J208" i="10" s="1"/>
  <c r="I62" i="10"/>
  <c r="I210" i="10" s="1"/>
  <c r="I208" i="10" s="1"/>
  <c r="H62" i="10"/>
  <c r="H210" i="10" s="1"/>
  <c r="H208" i="10" s="1"/>
  <c r="G62" i="10"/>
  <c r="G210" i="10" s="1"/>
  <c r="G208" i="10" s="1"/>
  <c r="F62" i="10"/>
  <c r="F210" i="10" s="1"/>
  <c r="F208" i="10" s="1"/>
  <c r="E62" i="10"/>
  <c r="E210" i="10" s="1"/>
  <c r="E208" i="10" s="1"/>
  <c r="D62" i="10"/>
  <c r="D210" i="10" s="1"/>
  <c r="P61" i="10"/>
  <c r="M61" i="10"/>
  <c r="J61" i="10"/>
  <c r="G61" i="10"/>
  <c r="G213" i="10" s="1"/>
  <c r="G211" i="10" s="1"/>
  <c r="D61" i="10"/>
  <c r="D50" i="10" s="1"/>
  <c r="AJ60" i="10"/>
  <c r="R60" i="10"/>
  <c r="Q60" i="10"/>
  <c r="O60" i="10"/>
  <c r="N60" i="10"/>
  <c r="L60" i="10"/>
  <c r="K60" i="10"/>
  <c r="I60" i="10"/>
  <c r="H60" i="10"/>
  <c r="F60" i="10"/>
  <c r="E60" i="10"/>
  <c r="C59" i="10"/>
  <c r="C58" i="10" s="1"/>
  <c r="AJ58" i="10"/>
  <c r="R58" i="10"/>
  <c r="Q58" i="10"/>
  <c r="P58" i="10"/>
  <c r="O58" i="10"/>
  <c r="N58" i="10"/>
  <c r="M58" i="10"/>
  <c r="L58" i="10"/>
  <c r="K58" i="10"/>
  <c r="J58" i="10"/>
  <c r="I58" i="10"/>
  <c r="H58" i="10"/>
  <c r="G58" i="10"/>
  <c r="F58" i="10"/>
  <c r="E58" i="10"/>
  <c r="D58" i="10"/>
  <c r="R57" i="10"/>
  <c r="R56" i="10" s="1"/>
  <c r="Q57" i="10"/>
  <c r="Q56" i="10" s="1"/>
  <c r="P57" i="10"/>
  <c r="P56" i="10" s="1"/>
  <c r="O57" i="10"/>
  <c r="O56" i="10" s="1"/>
  <c r="N57" i="10"/>
  <c r="N56" i="10" s="1"/>
  <c r="M57" i="10"/>
  <c r="M56" i="10" s="1"/>
  <c r="L57" i="10"/>
  <c r="L56" i="10" s="1"/>
  <c r="K57" i="10"/>
  <c r="K56" i="10" s="1"/>
  <c r="J57" i="10"/>
  <c r="J56" i="10" s="1"/>
  <c r="I57" i="10"/>
  <c r="I56" i="10" s="1"/>
  <c r="H57" i="10"/>
  <c r="H56" i="10" s="1"/>
  <c r="G57" i="10"/>
  <c r="G56" i="10" s="1"/>
  <c r="F57" i="10"/>
  <c r="F56" i="10" s="1"/>
  <c r="E57" i="10"/>
  <c r="E56" i="10" s="1"/>
  <c r="U56" i="10"/>
  <c r="AJ56" i="10" s="1"/>
  <c r="C55" i="10"/>
  <c r="C54" i="10" s="1"/>
  <c r="AJ54" i="10"/>
  <c r="R54" i="10"/>
  <c r="R51" i="10" s="1"/>
  <c r="Q54" i="10"/>
  <c r="Q51" i="10" s="1"/>
  <c r="P54" i="10"/>
  <c r="P51" i="10" s="1"/>
  <c r="O54" i="10"/>
  <c r="O51" i="10" s="1"/>
  <c r="N54" i="10"/>
  <c r="N51" i="10" s="1"/>
  <c r="M54" i="10"/>
  <c r="M51" i="10" s="1"/>
  <c r="L54" i="10"/>
  <c r="L51" i="10" s="1"/>
  <c r="K54" i="10"/>
  <c r="K51" i="10" s="1"/>
  <c r="J54" i="10"/>
  <c r="J51" i="10" s="1"/>
  <c r="I54" i="10"/>
  <c r="I51" i="10" s="1"/>
  <c r="H54" i="10"/>
  <c r="H51" i="10" s="1"/>
  <c r="G54" i="10"/>
  <c r="G51" i="10" s="1"/>
  <c r="F54" i="10"/>
  <c r="F51" i="10" s="1"/>
  <c r="E54" i="10"/>
  <c r="E51" i="10" s="1"/>
  <c r="D54" i="10"/>
  <c r="D51" i="10" s="1"/>
  <c r="C53" i="10"/>
  <c r="C52" i="10" s="1"/>
  <c r="AJ52" i="10"/>
  <c r="R52" i="10"/>
  <c r="Q52" i="10"/>
  <c r="P52" i="10"/>
  <c r="O52" i="10"/>
  <c r="N52" i="10"/>
  <c r="M52" i="10"/>
  <c r="L52" i="10"/>
  <c r="K52" i="10"/>
  <c r="J52" i="10"/>
  <c r="I52" i="10"/>
  <c r="H52" i="10"/>
  <c r="G52" i="10"/>
  <c r="F52" i="10"/>
  <c r="E52" i="10"/>
  <c r="D52" i="10"/>
  <c r="F50" i="10"/>
  <c r="F49" i="10" s="1"/>
  <c r="AI49" i="10"/>
  <c r="AH49" i="10"/>
  <c r="AG49" i="10"/>
  <c r="AF49" i="10"/>
  <c r="AE49" i="10"/>
  <c r="AD49" i="10"/>
  <c r="AC49" i="10"/>
  <c r="AB49" i="10"/>
  <c r="AA49" i="10"/>
  <c r="Z49" i="10"/>
  <c r="Y49" i="10"/>
  <c r="X49" i="10"/>
  <c r="W49" i="10"/>
  <c r="V49" i="10"/>
  <c r="C48" i="10"/>
  <c r="R47" i="10"/>
  <c r="Q47" i="10"/>
  <c r="P47" i="10"/>
  <c r="O47" i="10"/>
  <c r="N47" i="10"/>
  <c r="M47" i="10"/>
  <c r="L47" i="10"/>
  <c r="K47" i="10"/>
  <c r="J47" i="10"/>
  <c r="I47" i="10"/>
  <c r="H47" i="10"/>
  <c r="G47" i="10"/>
  <c r="F47" i="10"/>
  <c r="E47" i="10"/>
  <c r="D47" i="10"/>
  <c r="C47" i="10"/>
  <c r="C46" i="10"/>
  <c r="R45" i="10"/>
  <c r="Q45" i="10"/>
  <c r="P45" i="10"/>
  <c r="O45" i="10"/>
  <c r="N45" i="10"/>
  <c r="M45" i="10"/>
  <c r="L45" i="10"/>
  <c r="K45" i="10"/>
  <c r="J45" i="10"/>
  <c r="I45" i="10"/>
  <c r="H45" i="10"/>
  <c r="G45" i="10"/>
  <c r="F45" i="10"/>
  <c r="E45" i="10"/>
  <c r="D45" i="10"/>
  <c r="C45" i="10"/>
  <c r="R44" i="10"/>
  <c r="Q44" i="10"/>
  <c r="P44" i="10"/>
  <c r="O44" i="10"/>
  <c r="N44" i="10"/>
  <c r="M44" i="10"/>
  <c r="L44" i="10"/>
  <c r="K44" i="10"/>
  <c r="J44" i="10"/>
  <c r="I44" i="10"/>
  <c r="H44" i="10"/>
  <c r="G44" i="10"/>
  <c r="F44" i="10"/>
  <c r="E44" i="10"/>
  <c r="D44" i="10"/>
  <c r="R43" i="10"/>
  <c r="Q43" i="10"/>
  <c r="P43" i="10"/>
  <c r="O43" i="10"/>
  <c r="N43" i="10"/>
  <c r="M43" i="10"/>
  <c r="L43" i="10"/>
  <c r="K43" i="10"/>
  <c r="J43" i="10"/>
  <c r="I43" i="10"/>
  <c r="H43" i="10"/>
  <c r="G43" i="10"/>
  <c r="F43" i="10"/>
  <c r="E43" i="10"/>
  <c r="D43" i="10"/>
  <c r="AI42" i="10"/>
  <c r="AH42" i="10"/>
  <c r="AG42" i="10"/>
  <c r="AF42" i="10"/>
  <c r="AE42" i="10"/>
  <c r="AD42" i="10"/>
  <c r="AC42" i="10"/>
  <c r="AB42" i="10"/>
  <c r="AA42" i="10"/>
  <c r="Z42" i="10"/>
  <c r="Y42" i="10"/>
  <c r="X42" i="10"/>
  <c r="R37" i="10"/>
  <c r="Q37" i="10"/>
  <c r="P37" i="10"/>
  <c r="O37" i="10"/>
  <c r="N37" i="10"/>
  <c r="M37" i="10"/>
  <c r="L37" i="10"/>
  <c r="K37" i="10"/>
  <c r="J37" i="10"/>
  <c r="I37" i="10"/>
  <c r="H37" i="10"/>
  <c r="G37" i="10"/>
  <c r="F37" i="10"/>
  <c r="E37" i="10"/>
  <c r="D37" i="10"/>
  <c r="C34" i="10"/>
  <c r="R33" i="10"/>
  <c r="Q33" i="10"/>
  <c r="P33" i="10"/>
  <c r="O33" i="10"/>
  <c r="N33" i="10"/>
  <c r="M33" i="10"/>
  <c r="L33" i="10"/>
  <c r="K33" i="10"/>
  <c r="J33" i="10"/>
  <c r="I33" i="10"/>
  <c r="H33" i="10"/>
  <c r="G33" i="10"/>
  <c r="F33" i="10"/>
  <c r="E33" i="10"/>
  <c r="D33" i="10"/>
  <c r="C33" i="10"/>
  <c r="C32" i="10"/>
  <c r="R31" i="10"/>
  <c r="R196" i="10" s="1"/>
  <c r="Q31" i="10"/>
  <c r="Q196" i="10" s="1"/>
  <c r="P31" i="10"/>
  <c r="P196" i="10" s="1"/>
  <c r="P195" i="10" s="1"/>
  <c r="O31" i="10"/>
  <c r="O196" i="10" s="1"/>
  <c r="N31" i="10"/>
  <c r="N196" i="10" s="1"/>
  <c r="N195" i="10" s="1"/>
  <c r="M31" i="10"/>
  <c r="M196" i="10" s="1"/>
  <c r="L31" i="10"/>
  <c r="L196" i="10" s="1"/>
  <c r="L195" i="10" s="1"/>
  <c r="K31" i="10"/>
  <c r="K196" i="10" s="1"/>
  <c r="J31" i="10"/>
  <c r="J196" i="10" s="1"/>
  <c r="J195" i="10" s="1"/>
  <c r="I31" i="10"/>
  <c r="I196" i="10" s="1"/>
  <c r="H31" i="10"/>
  <c r="H196" i="10" s="1"/>
  <c r="H195" i="10" s="1"/>
  <c r="G31" i="10"/>
  <c r="G196" i="10" s="1"/>
  <c r="F31" i="10"/>
  <c r="F196" i="10" s="1"/>
  <c r="F195" i="10" s="1"/>
  <c r="E31" i="10"/>
  <c r="E196" i="10" s="1"/>
  <c r="D31" i="10"/>
  <c r="D196" i="10" s="1"/>
  <c r="C31" i="10"/>
  <c r="C30" i="10"/>
  <c r="C29" i="10"/>
  <c r="R28" i="10"/>
  <c r="Q28" i="10"/>
  <c r="P28" i="10"/>
  <c r="O28" i="10"/>
  <c r="N28" i="10"/>
  <c r="M28" i="10"/>
  <c r="L28" i="10"/>
  <c r="K28" i="10"/>
  <c r="J28" i="10"/>
  <c r="I28" i="10"/>
  <c r="H28" i="10"/>
  <c r="G28" i="10"/>
  <c r="F28" i="10"/>
  <c r="E28" i="10"/>
  <c r="D28" i="10"/>
  <c r="AJ27" i="10"/>
  <c r="C26" i="10"/>
  <c r="C25" i="10" s="1"/>
  <c r="AJ25" i="10"/>
  <c r="R25" i="10"/>
  <c r="Q25" i="10"/>
  <c r="P25" i="10"/>
  <c r="O25" i="10"/>
  <c r="N25" i="10"/>
  <c r="M25" i="10"/>
  <c r="L25" i="10"/>
  <c r="K25" i="10"/>
  <c r="J25" i="10"/>
  <c r="I25" i="10"/>
  <c r="H25" i="10"/>
  <c r="G25" i="10"/>
  <c r="F25" i="10"/>
  <c r="E25" i="10"/>
  <c r="D25" i="10"/>
  <c r="AJ24" i="10"/>
  <c r="AJ23" i="10"/>
  <c r="C22" i="10"/>
  <c r="C21" i="10" s="1"/>
  <c r="AJ21" i="10"/>
  <c r="R21" i="10"/>
  <c r="Q21" i="10"/>
  <c r="P21" i="10"/>
  <c r="O21" i="10"/>
  <c r="N21" i="10"/>
  <c r="M21" i="10"/>
  <c r="L21" i="10"/>
  <c r="K21" i="10"/>
  <c r="J21" i="10"/>
  <c r="I21" i="10"/>
  <c r="H21" i="10"/>
  <c r="G21" i="10"/>
  <c r="F21" i="10"/>
  <c r="E21" i="10"/>
  <c r="D21" i="10"/>
  <c r="C19" i="10"/>
  <c r="AJ17" i="10"/>
  <c r="AK17" i="10" s="1"/>
  <c r="AJ14" i="10"/>
  <c r="AJ13" i="10"/>
  <c r="AX12" i="10"/>
  <c r="G20" i="10" l="1"/>
  <c r="G36" i="10" s="1"/>
  <c r="G169" i="10" s="1"/>
  <c r="C43" i="10"/>
  <c r="F42" i="10"/>
  <c r="H42" i="10"/>
  <c r="J42" i="10"/>
  <c r="L42" i="10"/>
  <c r="N42" i="10"/>
  <c r="P42" i="10"/>
  <c r="R42" i="10"/>
  <c r="E42" i="10"/>
  <c r="G42" i="10"/>
  <c r="I42" i="10"/>
  <c r="K42" i="10"/>
  <c r="M42" i="10"/>
  <c r="O42" i="10"/>
  <c r="Q42" i="10"/>
  <c r="N50" i="10"/>
  <c r="N49" i="10" s="1"/>
  <c r="J172" i="10"/>
  <c r="L192" i="10"/>
  <c r="C197" i="10"/>
  <c r="C37" i="10"/>
  <c r="D186" i="10"/>
  <c r="C193" i="10"/>
  <c r="C204" i="10"/>
  <c r="C202" i="10" s="1"/>
  <c r="J50" i="10"/>
  <c r="N41" i="10"/>
  <c r="R41" i="10"/>
  <c r="O20" i="10"/>
  <c r="O36" i="10" s="1"/>
  <c r="K20" i="10"/>
  <c r="K36" i="10" s="1"/>
  <c r="K227" i="10" s="1"/>
  <c r="D183" i="10"/>
  <c r="N66" i="10"/>
  <c r="P66" i="10"/>
  <c r="R66" i="10"/>
  <c r="I66" i="10"/>
  <c r="M66" i="10"/>
  <c r="D180" i="10"/>
  <c r="E124" i="10"/>
  <c r="D141" i="10"/>
  <c r="R141" i="10"/>
  <c r="C151" i="10"/>
  <c r="C150" i="10" s="1"/>
  <c r="E154" i="10"/>
  <c r="G154" i="10"/>
  <c r="I154" i="10"/>
  <c r="K154" i="10"/>
  <c r="M154" i="10"/>
  <c r="O154" i="10"/>
  <c r="Q154" i="10"/>
  <c r="G124" i="10"/>
  <c r="O66" i="10"/>
  <c r="Q66" i="10"/>
  <c r="E195" i="10"/>
  <c r="G195" i="10"/>
  <c r="I195" i="10"/>
  <c r="K195" i="10"/>
  <c r="M195" i="10"/>
  <c r="O195" i="10"/>
  <c r="Q195" i="10"/>
  <c r="BV37" i="10"/>
  <c r="U49" i="10"/>
  <c r="AJ49" i="10" s="1"/>
  <c r="E183" i="10"/>
  <c r="E181" i="10" s="1"/>
  <c r="G183" i="10"/>
  <c r="G181" i="10" s="1"/>
  <c r="I183" i="10"/>
  <c r="I181" i="10" s="1"/>
  <c r="K183" i="10"/>
  <c r="K181" i="10" s="1"/>
  <c r="M183" i="10"/>
  <c r="M181" i="10" s="1"/>
  <c r="O183" i="10"/>
  <c r="O181" i="10" s="1"/>
  <c r="Q183" i="10"/>
  <c r="Q181" i="10" s="1"/>
  <c r="D100" i="10"/>
  <c r="D99" i="10" s="1"/>
  <c r="D131" i="10"/>
  <c r="E141" i="10"/>
  <c r="G141" i="10"/>
  <c r="I141" i="10"/>
  <c r="K141" i="10"/>
  <c r="M141" i="10"/>
  <c r="O141" i="10"/>
  <c r="Q141" i="10"/>
  <c r="C143" i="10"/>
  <c r="F141" i="10"/>
  <c r="H141" i="10"/>
  <c r="L141" i="10"/>
  <c r="N141" i="10"/>
  <c r="P141" i="10"/>
  <c r="C51" i="10"/>
  <c r="J49" i="10"/>
  <c r="E177" i="10"/>
  <c r="E175" i="10" s="1"/>
  <c r="M177" i="10"/>
  <c r="M175" i="10" s="1"/>
  <c r="E20" i="10"/>
  <c r="E36" i="10" s="1"/>
  <c r="E35" i="10" s="1"/>
  <c r="I20" i="10"/>
  <c r="I36" i="10" s="1"/>
  <c r="I227" i="10" s="1"/>
  <c r="M20" i="10"/>
  <c r="M36" i="10" s="1"/>
  <c r="M35" i="10" s="1"/>
  <c r="Q20" i="10"/>
  <c r="Q36" i="10" s="1"/>
  <c r="Q169" i="10" s="1"/>
  <c r="D42" i="10"/>
  <c r="H50" i="10"/>
  <c r="H49" i="10" s="1"/>
  <c r="L50" i="10"/>
  <c r="L49" i="10" s="1"/>
  <c r="R50" i="10"/>
  <c r="R49" i="10" s="1"/>
  <c r="G60" i="10"/>
  <c r="G66" i="10"/>
  <c r="K66" i="10"/>
  <c r="I177" i="10"/>
  <c r="I175" i="10" s="1"/>
  <c r="Q177" i="10"/>
  <c r="Q175" i="10" s="1"/>
  <c r="R180" i="10"/>
  <c r="R178" i="10" s="1"/>
  <c r="AJ99" i="10"/>
  <c r="BW99" i="10" s="1"/>
  <c r="N172" i="10"/>
  <c r="R172" i="10"/>
  <c r="C190" i="10"/>
  <c r="C188" i="10" s="1"/>
  <c r="BV188" i="10" s="1"/>
  <c r="D192" i="10"/>
  <c r="E192" i="10"/>
  <c r="G192" i="10"/>
  <c r="I192" i="10"/>
  <c r="K192" i="10"/>
  <c r="M192" i="10"/>
  <c r="O192" i="10"/>
  <c r="Q192" i="10"/>
  <c r="C194" i="10"/>
  <c r="F192" i="10"/>
  <c r="H192" i="10"/>
  <c r="J192" i="10"/>
  <c r="N192" i="10"/>
  <c r="P192" i="10"/>
  <c r="R192" i="10"/>
  <c r="C28" i="10"/>
  <c r="C68" i="10"/>
  <c r="J201" i="10"/>
  <c r="J199" i="10" s="1"/>
  <c r="G177" i="10"/>
  <c r="G175" i="10" s="1"/>
  <c r="K177" i="10"/>
  <c r="K175" i="10" s="1"/>
  <c r="O177" i="10"/>
  <c r="O175" i="10" s="1"/>
  <c r="C173" i="10"/>
  <c r="F172" i="10"/>
  <c r="F41" i="10"/>
  <c r="M213" i="10"/>
  <c r="M211" i="10" s="1"/>
  <c r="M60" i="10"/>
  <c r="F66" i="10"/>
  <c r="H66" i="10"/>
  <c r="J66" i="10"/>
  <c r="L66" i="10"/>
  <c r="P124" i="10"/>
  <c r="BV197" i="10"/>
  <c r="C44" i="10"/>
  <c r="C42" i="10" s="1"/>
  <c r="F183" i="10"/>
  <c r="F181" i="10" s="1"/>
  <c r="H183" i="10"/>
  <c r="H181" i="10" s="1"/>
  <c r="J183" i="10"/>
  <c r="J181" i="10" s="1"/>
  <c r="L183" i="10"/>
  <c r="L181" i="10" s="1"/>
  <c r="N183" i="10"/>
  <c r="N181" i="10" s="1"/>
  <c r="P183" i="10"/>
  <c r="P181" i="10" s="1"/>
  <c r="R183" i="10"/>
  <c r="H180" i="10"/>
  <c r="H178" i="10" s="1"/>
  <c r="L180" i="10"/>
  <c r="L178" i="10" s="1"/>
  <c r="P180" i="10"/>
  <c r="P178" i="10" s="1"/>
  <c r="C101" i="10"/>
  <c r="N180" i="10"/>
  <c r="N178" i="10" s="1"/>
  <c r="K124" i="10"/>
  <c r="M124" i="10"/>
  <c r="O124" i="10"/>
  <c r="Q124" i="10"/>
  <c r="C142" i="10"/>
  <c r="C156" i="10"/>
  <c r="E180" i="10"/>
  <c r="E178" i="10" s="1"/>
  <c r="G180" i="10"/>
  <c r="G178" i="10" s="1"/>
  <c r="I180" i="10"/>
  <c r="I178" i="10" s="1"/>
  <c r="K180" i="10"/>
  <c r="K178" i="10" s="1"/>
  <c r="M180" i="10"/>
  <c r="M178" i="10" s="1"/>
  <c r="O180" i="10"/>
  <c r="O178" i="10" s="1"/>
  <c r="Q180" i="10"/>
  <c r="Q178" i="10" s="1"/>
  <c r="J180" i="10"/>
  <c r="J178" i="10" s="1"/>
  <c r="R201" i="10"/>
  <c r="F154" i="10"/>
  <c r="H154" i="10"/>
  <c r="J154" i="10"/>
  <c r="L154" i="10"/>
  <c r="N154" i="10"/>
  <c r="P154" i="10"/>
  <c r="R154" i="10"/>
  <c r="F180" i="10"/>
  <c r="F178" i="10" s="1"/>
  <c r="F201" i="10"/>
  <c r="F199" i="10" s="1"/>
  <c r="N201" i="10"/>
  <c r="N199" i="10" s="1"/>
  <c r="J41" i="10"/>
  <c r="H41" i="10"/>
  <c r="L41" i="10"/>
  <c r="P41" i="10"/>
  <c r="G227" i="10"/>
  <c r="G35" i="10"/>
  <c r="K169" i="10"/>
  <c r="O169" i="10"/>
  <c r="O35" i="10"/>
  <c r="O227" i="10"/>
  <c r="E227" i="10"/>
  <c r="E169" i="10"/>
  <c r="M227" i="10"/>
  <c r="M169" i="10"/>
  <c r="Q227" i="10"/>
  <c r="C196" i="10"/>
  <c r="D195" i="10"/>
  <c r="BV196" i="10"/>
  <c r="R195" i="10"/>
  <c r="C57" i="10"/>
  <c r="C56" i="10" s="1"/>
  <c r="E201" i="10"/>
  <c r="E199" i="10" s="1"/>
  <c r="E50" i="10"/>
  <c r="G201" i="10"/>
  <c r="G199" i="10" s="1"/>
  <c r="G50" i="10"/>
  <c r="I201" i="10"/>
  <c r="I199" i="10" s="1"/>
  <c r="I50" i="10"/>
  <c r="K201" i="10"/>
  <c r="K199" i="10" s="1"/>
  <c r="K50" i="10"/>
  <c r="M201" i="10"/>
  <c r="M199" i="10" s="1"/>
  <c r="M50" i="10"/>
  <c r="O201" i="10"/>
  <c r="O199" i="10" s="1"/>
  <c r="O50" i="10"/>
  <c r="Q201" i="10"/>
  <c r="Q199" i="10" s="1"/>
  <c r="Q50" i="10"/>
  <c r="D213" i="10"/>
  <c r="C61" i="10"/>
  <c r="C60" i="10" s="1"/>
  <c r="D60" i="10"/>
  <c r="J213" i="10"/>
  <c r="J211" i="10" s="1"/>
  <c r="J60" i="10"/>
  <c r="P213" i="10"/>
  <c r="P211" i="10" s="1"/>
  <c r="P60" i="10"/>
  <c r="P50" i="10"/>
  <c r="C67" i="10"/>
  <c r="D66" i="10"/>
  <c r="C125" i="10"/>
  <c r="D124" i="10"/>
  <c r="D177" i="10"/>
  <c r="F177" i="10"/>
  <c r="F175" i="10" s="1"/>
  <c r="H177" i="10"/>
  <c r="H175" i="10" s="1"/>
  <c r="J177" i="10"/>
  <c r="J175" i="10" s="1"/>
  <c r="L177" i="10"/>
  <c r="L175" i="10" s="1"/>
  <c r="N177" i="10"/>
  <c r="N175" i="10" s="1"/>
  <c r="P177" i="10"/>
  <c r="P175" i="10" s="1"/>
  <c r="R177" i="10"/>
  <c r="E167" i="10"/>
  <c r="E41" i="10"/>
  <c r="G187" i="10"/>
  <c r="G239" i="10" s="1"/>
  <c r="G41" i="10"/>
  <c r="I167" i="10"/>
  <c r="I41" i="10"/>
  <c r="K187" i="10"/>
  <c r="K239" i="10" s="1"/>
  <c r="K41" i="10"/>
  <c r="M167" i="10"/>
  <c r="M41" i="10"/>
  <c r="O187" i="10"/>
  <c r="O239" i="10" s="1"/>
  <c r="O41" i="10"/>
  <c r="Q167" i="10"/>
  <c r="Q41" i="10"/>
  <c r="C155" i="10"/>
  <c r="D154" i="10"/>
  <c r="G167" i="10"/>
  <c r="O167" i="10"/>
  <c r="R237" i="10"/>
  <c r="E187" i="10"/>
  <c r="E239" i="10" s="1"/>
  <c r="M187" i="10"/>
  <c r="M239" i="10" s="1"/>
  <c r="BV193" i="10"/>
  <c r="J237" i="10"/>
  <c r="G18" i="10"/>
  <c r="K18" i="10"/>
  <c r="O18" i="10"/>
  <c r="D20" i="10"/>
  <c r="F20" i="10"/>
  <c r="H20" i="10"/>
  <c r="J20" i="10"/>
  <c r="L20" i="10"/>
  <c r="N20" i="10"/>
  <c r="P20" i="10"/>
  <c r="R20" i="10"/>
  <c r="D41" i="10"/>
  <c r="D181" i="10"/>
  <c r="R181" i="10"/>
  <c r="R208" i="10"/>
  <c r="AJ73" i="10"/>
  <c r="AJ66" i="10" s="1"/>
  <c r="D201" i="10"/>
  <c r="H201" i="10"/>
  <c r="H199" i="10" s="1"/>
  <c r="L201" i="10"/>
  <c r="L199" i="10" s="1"/>
  <c r="P201" i="10"/>
  <c r="P199" i="10" s="1"/>
  <c r="R199" i="10"/>
  <c r="K167" i="10"/>
  <c r="C174" i="10"/>
  <c r="BV174" i="10" s="1"/>
  <c r="D172" i="10"/>
  <c r="H172" i="10"/>
  <c r="L172" i="10"/>
  <c r="P172" i="10"/>
  <c r="D178" i="10"/>
  <c r="I187" i="10"/>
  <c r="I239" i="10" s="1"/>
  <c r="Q187" i="10"/>
  <c r="Q239" i="10" s="1"/>
  <c r="C210" i="10"/>
  <c r="C208" i="10" s="1"/>
  <c r="C74" i="10"/>
  <c r="C73" i="10" s="1"/>
  <c r="C126" i="10"/>
  <c r="C141" i="10"/>
  <c r="D187" i="10"/>
  <c r="D167" i="10"/>
  <c r="C162" i="10"/>
  <c r="F187" i="10"/>
  <c r="F239" i="10" s="1"/>
  <c r="F167" i="10"/>
  <c r="H187" i="10"/>
  <c r="H239" i="10" s="1"/>
  <c r="H167" i="10"/>
  <c r="J187" i="10"/>
  <c r="J239" i="10" s="1"/>
  <c r="J167" i="10"/>
  <c r="L187" i="10"/>
  <c r="L239" i="10" s="1"/>
  <c r="L167" i="10"/>
  <c r="N187" i="10"/>
  <c r="N239" i="10" s="1"/>
  <c r="N167" i="10"/>
  <c r="P187" i="10"/>
  <c r="P239" i="10" s="1"/>
  <c r="P167" i="10"/>
  <c r="R187" i="10"/>
  <c r="R167" i="10"/>
  <c r="E237" i="10"/>
  <c r="E172" i="10"/>
  <c r="G237" i="10"/>
  <c r="G172" i="10"/>
  <c r="I237" i="10"/>
  <c r="I172" i="10"/>
  <c r="K237" i="10"/>
  <c r="K172" i="10"/>
  <c r="M237" i="10"/>
  <c r="M172" i="10"/>
  <c r="O237" i="10"/>
  <c r="O172" i="10"/>
  <c r="Q237" i="10"/>
  <c r="Q172" i="10"/>
  <c r="BV173" i="10"/>
  <c r="BV202" i="10"/>
  <c r="BV204" i="10"/>
  <c r="D208" i="10"/>
  <c r="D205" i="10"/>
  <c r="C207" i="10"/>
  <c r="C205" i="10" s="1"/>
  <c r="R205" i="10"/>
  <c r="BV207" i="10"/>
  <c r="D237" i="10"/>
  <c r="F237" i="10"/>
  <c r="H237" i="10"/>
  <c r="L237" i="10"/>
  <c r="N237" i="10"/>
  <c r="P237" i="10"/>
  <c r="AJ65" i="9"/>
  <c r="C48" i="9"/>
  <c r="C47" i="9" s="1"/>
  <c r="D166" i="9"/>
  <c r="C17" i="9"/>
  <c r="E32" i="9"/>
  <c r="F32" i="9"/>
  <c r="H32" i="9"/>
  <c r="I32" i="9"/>
  <c r="J32" i="9"/>
  <c r="K32" i="9"/>
  <c r="L32" i="9"/>
  <c r="M32" i="9"/>
  <c r="N32" i="9"/>
  <c r="O32" i="9"/>
  <c r="P32" i="9"/>
  <c r="Q32" i="9"/>
  <c r="R32" i="9"/>
  <c r="D32" i="9"/>
  <c r="C24" i="9"/>
  <c r="I84" i="9"/>
  <c r="C138" i="9"/>
  <c r="C137" i="9" s="1"/>
  <c r="I10" i="7"/>
  <c r="J10" i="7"/>
  <c r="I11" i="7"/>
  <c r="J11" i="7"/>
  <c r="K12" i="7"/>
  <c r="L12" i="7"/>
  <c r="M12" i="7"/>
  <c r="E13" i="7"/>
  <c r="F13" i="7"/>
  <c r="G13" i="7"/>
  <c r="H13" i="7" s="1"/>
  <c r="K13" i="7"/>
  <c r="L13" i="7"/>
  <c r="M13" i="7"/>
  <c r="I15" i="7"/>
  <c r="C16" i="7"/>
  <c r="D16" i="7"/>
  <c r="C17" i="7"/>
  <c r="D17" i="7"/>
  <c r="G20" i="7"/>
  <c r="H20" i="7" s="1"/>
  <c r="K20" i="7"/>
  <c r="L20" i="7"/>
  <c r="M20" i="7"/>
  <c r="G23" i="7"/>
  <c r="H23" i="7" s="1"/>
  <c r="K23" i="7"/>
  <c r="L23" i="7"/>
  <c r="M23" i="7"/>
  <c r="G25" i="7"/>
  <c r="G15" i="7" s="1"/>
  <c r="K25" i="7"/>
  <c r="L25" i="7"/>
  <c r="L15" i="7" s="1"/>
  <c r="L57" i="7" s="1"/>
  <c r="M25" i="7"/>
  <c r="M15" i="7" s="1"/>
  <c r="M57" i="7" s="1"/>
  <c r="G26" i="7"/>
  <c r="H26" i="7" s="1"/>
  <c r="J26" i="7" s="1"/>
  <c r="K26" i="7"/>
  <c r="L26" i="7"/>
  <c r="M26" i="7"/>
  <c r="G27" i="7"/>
  <c r="H27" i="7" s="1"/>
  <c r="J27" i="7" s="1"/>
  <c r="I27" i="7"/>
  <c r="K27" i="7"/>
  <c r="L27" i="7"/>
  <c r="M27" i="7"/>
  <c r="E30" i="7"/>
  <c r="F30" i="7"/>
  <c r="G30" i="7"/>
  <c r="H30" i="7" s="1"/>
  <c r="K30" i="7"/>
  <c r="L30" i="7"/>
  <c r="M30" i="7"/>
  <c r="C31" i="7"/>
  <c r="D31" i="7"/>
  <c r="E31" i="7" s="1"/>
  <c r="G31" i="7"/>
  <c r="H31" i="7" s="1"/>
  <c r="K31" i="7"/>
  <c r="L31" i="7"/>
  <c r="M31" i="7"/>
  <c r="G32" i="7"/>
  <c r="H32" i="7" s="1"/>
  <c r="K32" i="7"/>
  <c r="L32" i="7"/>
  <c r="M32" i="7"/>
  <c r="G33" i="7"/>
  <c r="H33" i="7" s="1"/>
  <c r="K33" i="7"/>
  <c r="L33" i="7"/>
  <c r="M33" i="7"/>
  <c r="E34" i="7"/>
  <c r="F34" i="7"/>
  <c r="G34" i="7"/>
  <c r="H34" i="7" s="1"/>
  <c r="K34" i="7"/>
  <c r="L34" i="7"/>
  <c r="M34" i="7"/>
  <c r="C35" i="7"/>
  <c r="D35" i="7"/>
  <c r="E35" i="7" s="1"/>
  <c r="E37" i="7"/>
  <c r="E16" i="7" s="1"/>
  <c r="F37" i="7"/>
  <c r="G37" i="7"/>
  <c r="K37" i="7"/>
  <c r="L37" i="7"/>
  <c r="M37" i="7"/>
  <c r="E38" i="7"/>
  <c r="E17" i="7" s="1"/>
  <c r="F38" i="7"/>
  <c r="G38" i="7"/>
  <c r="H38" i="7" s="1"/>
  <c r="K38" i="7"/>
  <c r="L38" i="7"/>
  <c r="M38" i="7"/>
  <c r="G41" i="7"/>
  <c r="H41" i="7" s="1"/>
  <c r="I41" i="7" s="1"/>
  <c r="K41" i="7"/>
  <c r="L41" i="7"/>
  <c r="M41" i="7"/>
  <c r="G42" i="7"/>
  <c r="H42" i="7" s="1"/>
  <c r="K42" i="7"/>
  <c r="L42" i="7"/>
  <c r="M42" i="7"/>
  <c r="G43" i="7"/>
  <c r="H43" i="7" s="1"/>
  <c r="I43" i="7" s="1"/>
  <c r="K43" i="7"/>
  <c r="L43" i="7"/>
  <c r="M43" i="7"/>
  <c r="I45" i="7"/>
  <c r="I24" i="7" s="1"/>
  <c r="K45" i="7"/>
  <c r="G47" i="7"/>
  <c r="H47" i="7" s="1"/>
  <c r="I47" i="7" s="1"/>
  <c r="I26" i="7" s="1"/>
  <c r="L47" i="7"/>
  <c r="M47" i="7"/>
  <c r="L46" i="7"/>
  <c r="AX10" i="9"/>
  <c r="AJ11" i="9"/>
  <c r="AJ12" i="9"/>
  <c r="AJ15" i="9"/>
  <c r="AK15" i="9" s="1"/>
  <c r="D19" i="9"/>
  <c r="E19" i="9"/>
  <c r="F19" i="9"/>
  <c r="G19" i="9"/>
  <c r="H19" i="9"/>
  <c r="I19" i="9"/>
  <c r="J19" i="9"/>
  <c r="K19" i="9"/>
  <c r="L19" i="9"/>
  <c r="M19" i="9"/>
  <c r="N19" i="9"/>
  <c r="O19" i="9"/>
  <c r="P19" i="9"/>
  <c r="Q19" i="9"/>
  <c r="R19" i="9"/>
  <c r="AJ19" i="9"/>
  <c r="C20" i="9"/>
  <c r="C19" i="9" s="1"/>
  <c r="AJ21" i="9"/>
  <c r="AJ22" i="9"/>
  <c r="D26" i="9"/>
  <c r="D237" i="9" s="1"/>
  <c r="E26" i="9"/>
  <c r="E237" i="9" s="1"/>
  <c r="F26" i="9"/>
  <c r="F237" i="9" s="1"/>
  <c r="G26" i="9"/>
  <c r="G237" i="9" s="1"/>
  <c r="H26" i="9"/>
  <c r="I26" i="9"/>
  <c r="J26" i="9"/>
  <c r="K26" i="9"/>
  <c r="L26" i="9"/>
  <c r="M26" i="9"/>
  <c r="N26" i="9"/>
  <c r="O26" i="9"/>
  <c r="P26" i="9"/>
  <c r="Q26" i="9"/>
  <c r="R26" i="9"/>
  <c r="C27" i="9"/>
  <c r="C26" i="9" s="1"/>
  <c r="D28" i="9"/>
  <c r="E28" i="9"/>
  <c r="F28" i="9"/>
  <c r="G28" i="9"/>
  <c r="H28" i="9"/>
  <c r="I28" i="9"/>
  <c r="J28" i="9"/>
  <c r="K28" i="9"/>
  <c r="L28" i="9"/>
  <c r="M28" i="9"/>
  <c r="N28" i="9"/>
  <c r="O28" i="9"/>
  <c r="P28" i="9"/>
  <c r="Q28" i="9"/>
  <c r="R28" i="9"/>
  <c r="C29" i="9"/>
  <c r="C28" i="9" s="1"/>
  <c r="D39" i="9"/>
  <c r="D37" i="9" s="1"/>
  <c r="E39" i="9"/>
  <c r="F39" i="9"/>
  <c r="G39" i="9"/>
  <c r="H39" i="9"/>
  <c r="I39" i="9"/>
  <c r="J39" i="9"/>
  <c r="K39" i="9"/>
  <c r="L39" i="9"/>
  <c r="M39" i="9"/>
  <c r="N39" i="9"/>
  <c r="O39" i="9"/>
  <c r="P39" i="9"/>
  <c r="Q39" i="9"/>
  <c r="R39" i="9"/>
  <c r="D42" i="9"/>
  <c r="E42" i="9"/>
  <c r="F42" i="9"/>
  <c r="G42" i="9"/>
  <c r="H42" i="9"/>
  <c r="I42" i="9"/>
  <c r="J42" i="9"/>
  <c r="K42" i="9"/>
  <c r="L42" i="9"/>
  <c r="M42" i="9"/>
  <c r="N42" i="9"/>
  <c r="O42" i="9"/>
  <c r="P42" i="9"/>
  <c r="Q42" i="9"/>
  <c r="R42" i="9"/>
  <c r="C43" i="9"/>
  <c r="C42" i="9" s="1"/>
  <c r="D47" i="9"/>
  <c r="F47" i="9"/>
  <c r="G47" i="9"/>
  <c r="H47" i="9"/>
  <c r="I47" i="9"/>
  <c r="J47" i="9"/>
  <c r="K47" i="9"/>
  <c r="L47" i="9"/>
  <c r="M47" i="9"/>
  <c r="N47" i="9"/>
  <c r="O47" i="9"/>
  <c r="P47" i="9"/>
  <c r="Q47" i="9"/>
  <c r="R47" i="9"/>
  <c r="AJ47" i="9"/>
  <c r="D49" i="9"/>
  <c r="D46" i="9" s="1"/>
  <c r="E49" i="9"/>
  <c r="F49" i="9"/>
  <c r="F46" i="9" s="1"/>
  <c r="G49" i="9"/>
  <c r="G46" i="9" s="1"/>
  <c r="H49" i="9"/>
  <c r="I49" i="9"/>
  <c r="I46" i="9" s="1"/>
  <c r="J49" i="9"/>
  <c r="J46" i="9" s="1"/>
  <c r="K49" i="9"/>
  <c r="K46" i="9" s="1"/>
  <c r="L49" i="9"/>
  <c r="L46" i="9" s="1"/>
  <c r="M49" i="9"/>
  <c r="M46" i="9" s="1"/>
  <c r="N49" i="9"/>
  <c r="N46" i="9" s="1"/>
  <c r="O49" i="9"/>
  <c r="O46" i="9" s="1"/>
  <c r="P49" i="9"/>
  <c r="P46" i="9" s="1"/>
  <c r="Q49" i="9"/>
  <c r="Q46" i="9" s="1"/>
  <c r="R49" i="9"/>
  <c r="AJ49" i="9"/>
  <c r="C50" i="9"/>
  <c r="C49" i="9" s="1"/>
  <c r="D53" i="9"/>
  <c r="D59" i="9"/>
  <c r="E59" i="9"/>
  <c r="F59" i="9"/>
  <c r="G59" i="9"/>
  <c r="H59" i="9"/>
  <c r="I59" i="9"/>
  <c r="J59" i="9"/>
  <c r="K59" i="9"/>
  <c r="L59" i="9"/>
  <c r="M59" i="9"/>
  <c r="N59" i="9"/>
  <c r="O59" i="9"/>
  <c r="P59" i="9"/>
  <c r="Q59" i="9"/>
  <c r="R59" i="9"/>
  <c r="AJ59" i="9"/>
  <c r="F61" i="9"/>
  <c r="H61" i="9"/>
  <c r="I61" i="9"/>
  <c r="K61" i="9"/>
  <c r="L61" i="9"/>
  <c r="N61" i="9"/>
  <c r="O61" i="9"/>
  <c r="Q61" i="9"/>
  <c r="R61" i="9"/>
  <c r="D62" i="9"/>
  <c r="D63" i="9"/>
  <c r="D251" i="9" s="1"/>
  <c r="D249" i="9" s="1"/>
  <c r="E251" i="9"/>
  <c r="E249" i="9" s="1"/>
  <c r="F63" i="9"/>
  <c r="F251" i="9" s="1"/>
  <c r="F249" i="9" s="1"/>
  <c r="G63" i="9"/>
  <c r="G251" i="9" s="1"/>
  <c r="G249" i="9" s="1"/>
  <c r="H63" i="9"/>
  <c r="H251" i="9" s="1"/>
  <c r="H249" i="9" s="1"/>
  <c r="I63" i="9"/>
  <c r="I251" i="9" s="1"/>
  <c r="I249" i="9" s="1"/>
  <c r="J63" i="9"/>
  <c r="J251" i="9" s="1"/>
  <c r="J249" i="9" s="1"/>
  <c r="K63" i="9"/>
  <c r="K251" i="9" s="1"/>
  <c r="K249" i="9" s="1"/>
  <c r="L63" i="9"/>
  <c r="L251" i="9" s="1"/>
  <c r="L249" i="9" s="1"/>
  <c r="M63" i="9"/>
  <c r="M251" i="9" s="1"/>
  <c r="M249" i="9" s="1"/>
  <c r="N63" i="9"/>
  <c r="O63" i="9"/>
  <c r="O251" i="9" s="1"/>
  <c r="O249" i="9" s="1"/>
  <c r="P63" i="9"/>
  <c r="P251" i="9" s="1"/>
  <c r="P249" i="9" s="1"/>
  <c r="Q63" i="9"/>
  <c r="Q251" i="9" s="1"/>
  <c r="Q249" i="9" s="1"/>
  <c r="R63" i="9"/>
  <c r="R251" i="9" s="1"/>
  <c r="R249" i="9" s="1"/>
  <c r="AJ63" i="9"/>
  <c r="C64" i="9"/>
  <c r="C63" i="9" s="1"/>
  <c r="D74" i="9"/>
  <c r="E74" i="9"/>
  <c r="F74" i="9"/>
  <c r="G74" i="9"/>
  <c r="H74" i="9"/>
  <c r="I74" i="9"/>
  <c r="J74" i="9"/>
  <c r="K74" i="9"/>
  <c r="L74" i="9"/>
  <c r="M74" i="9"/>
  <c r="N74" i="9"/>
  <c r="O74" i="9"/>
  <c r="P74" i="9"/>
  <c r="Q74" i="9"/>
  <c r="R74" i="9"/>
  <c r="C74" i="9"/>
  <c r="D76" i="9"/>
  <c r="E76" i="9"/>
  <c r="F76" i="9"/>
  <c r="G76" i="9"/>
  <c r="H76" i="9"/>
  <c r="I76" i="9"/>
  <c r="J76" i="9"/>
  <c r="K76" i="9"/>
  <c r="L76" i="9"/>
  <c r="M76" i="9"/>
  <c r="N76" i="9"/>
  <c r="O76" i="9"/>
  <c r="P76" i="9"/>
  <c r="Q76" i="9"/>
  <c r="R76" i="9"/>
  <c r="AJ76" i="9"/>
  <c r="C77" i="9"/>
  <c r="C76" i="9" s="1"/>
  <c r="D78" i="9"/>
  <c r="E78" i="9"/>
  <c r="F78" i="9"/>
  <c r="G78" i="9"/>
  <c r="I78" i="9"/>
  <c r="J78" i="9"/>
  <c r="K78" i="9"/>
  <c r="L78" i="9"/>
  <c r="N78" i="9"/>
  <c r="O78" i="9"/>
  <c r="P78" i="9"/>
  <c r="Q78" i="9"/>
  <c r="D82" i="9"/>
  <c r="D73" i="9" s="1"/>
  <c r="E82" i="9"/>
  <c r="E73" i="9" s="1"/>
  <c r="F82" i="9"/>
  <c r="F73" i="9" s="1"/>
  <c r="G82" i="9"/>
  <c r="G73" i="9" s="1"/>
  <c r="H82" i="9"/>
  <c r="H73" i="9" s="1"/>
  <c r="I82" i="9"/>
  <c r="I73" i="9" s="1"/>
  <c r="J82" i="9"/>
  <c r="K82" i="9"/>
  <c r="L82" i="9"/>
  <c r="M82" i="9"/>
  <c r="M73" i="9" s="1"/>
  <c r="N82" i="9"/>
  <c r="O82" i="9"/>
  <c r="P82" i="9"/>
  <c r="Q82" i="9"/>
  <c r="R82" i="9"/>
  <c r="R73" i="9" s="1"/>
  <c r="AJ82" i="9"/>
  <c r="C83" i="9"/>
  <c r="C82" i="9" s="1"/>
  <c r="D84" i="9"/>
  <c r="E84" i="9"/>
  <c r="F84" i="9"/>
  <c r="G84" i="9"/>
  <c r="H84" i="9"/>
  <c r="J84" i="9"/>
  <c r="K84" i="9"/>
  <c r="L84" i="9"/>
  <c r="M84" i="9"/>
  <c r="N84" i="9"/>
  <c r="O84" i="9"/>
  <c r="P84" i="9"/>
  <c r="Q84" i="9"/>
  <c r="R84" i="9"/>
  <c r="C85" i="9"/>
  <c r="C84" i="9" s="1"/>
  <c r="D86" i="9"/>
  <c r="E86" i="9"/>
  <c r="F86" i="9"/>
  <c r="G86" i="9"/>
  <c r="H86" i="9"/>
  <c r="I86" i="9"/>
  <c r="J86" i="9"/>
  <c r="K86" i="9"/>
  <c r="L86" i="9"/>
  <c r="M86" i="9"/>
  <c r="N86" i="9"/>
  <c r="O86" i="9"/>
  <c r="P86" i="9"/>
  <c r="Q86" i="9"/>
  <c r="R86" i="9"/>
  <c r="C87" i="9"/>
  <c r="C86" i="9" s="1"/>
  <c r="D88" i="9"/>
  <c r="E88" i="9"/>
  <c r="F88" i="9"/>
  <c r="G88" i="9"/>
  <c r="H88" i="9"/>
  <c r="I88" i="9"/>
  <c r="J88" i="9"/>
  <c r="K88" i="9"/>
  <c r="L88" i="9"/>
  <c r="M88" i="9"/>
  <c r="N88" i="9"/>
  <c r="O88" i="9"/>
  <c r="P88" i="9"/>
  <c r="Q88" i="9"/>
  <c r="R88" i="9"/>
  <c r="C89" i="9"/>
  <c r="C88" i="9" s="1"/>
  <c r="D90" i="9"/>
  <c r="E90" i="9"/>
  <c r="F90" i="9"/>
  <c r="G90" i="9"/>
  <c r="H90" i="9"/>
  <c r="I90" i="9"/>
  <c r="J90" i="9"/>
  <c r="K90" i="9"/>
  <c r="L90" i="9"/>
  <c r="M90" i="9"/>
  <c r="N90" i="9"/>
  <c r="O90" i="9"/>
  <c r="P90" i="9"/>
  <c r="Q90" i="9"/>
  <c r="R90" i="9"/>
  <c r="C91" i="9"/>
  <c r="C90" i="9" s="1"/>
  <c r="D96" i="9"/>
  <c r="E96" i="9"/>
  <c r="F96" i="9"/>
  <c r="G96" i="9"/>
  <c r="H96" i="9"/>
  <c r="I96" i="9"/>
  <c r="J96" i="9"/>
  <c r="K96" i="9"/>
  <c r="L96" i="9"/>
  <c r="M96" i="9"/>
  <c r="N96" i="9"/>
  <c r="O96" i="9"/>
  <c r="P96" i="9"/>
  <c r="Q96" i="9"/>
  <c r="R96" i="9"/>
  <c r="D98" i="9"/>
  <c r="E98" i="9"/>
  <c r="E242" i="9" s="1"/>
  <c r="E240" i="9" s="1"/>
  <c r="F98" i="9"/>
  <c r="F242" i="9" s="1"/>
  <c r="F240" i="9" s="1"/>
  <c r="G98" i="9"/>
  <c r="G242" i="9" s="1"/>
  <c r="G240" i="9" s="1"/>
  <c r="H98" i="9"/>
  <c r="H242" i="9" s="1"/>
  <c r="H240" i="9" s="1"/>
  <c r="I98" i="9"/>
  <c r="I242" i="9" s="1"/>
  <c r="I240" i="9" s="1"/>
  <c r="J98" i="9"/>
  <c r="J242" i="9" s="1"/>
  <c r="J240" i="9" s="1"/>
  <c r="K98" i="9"/>
  <c r="K242" i="9" s="1"/>
  <c r="K240" i="9" s="1"/>
  <c r="L98" i="9"/>
  <c r="L242" i="9" s="1"/>
  <c r="L240" i="9" s="1"/>
  <c r="M98" i="9"/>
  <c r="M242" i="9" s="1"/>
  <c r="M240" i="9" s="1"/>
  <c r="N98" i="9"/>
  <c r="N242" i="9" s="1"/>
  <c r="N240" i="9" s="1"/>
  <c r="O98" i="9"/>
  <c r="O242" i="9" s="1"/>
  <c r="O240" i="9" s="1"/>
  <c r="P98" i="9"/>
  <c r="P242" i="9" s="1"/>
  <c r="P240" i="9" s="1"/>
  <c r="Q98" i="9"/>
  <c r="Q242" i="9" s="1"/>
  <c r="Q240" i="9" s="1"/>
  <c r="R98" i="9"/>
  <c r="R242" i="9" s="1"/>
  <c r="C99" i="9"/>
  <c r="C98" i="9" s="1"/>
  <c r="D100" i="9"/>
  <c r="E100" i="9"/>
  <c r="F100" i="9"/>
  <c r="G100" i="9"/>
  <c r="H100" i="9"/>
  <c r="I100" i="9"/>
  <c r="J100" i="9"/>
  <c r="K100" i="9"/>
  <c r="L100" i="9"/>
  <c r="M100" i="9"/>
  <c r="P100" i="9"/>
  <c r="Q100" i="9"/>
  <c r="R100" i="9"/>
  <c r="BW100" i="9"/>
  <c r="C100" i="9"/>
  <c r="D102" i="9"/>
  <c r="AJ102" i="9"/>
  <c r="C103" i="9"/>
  <c r="C102" i="9" s="1"/>
  <c r="D104" i="9"/>
  <c r="D248" i="9" s="1"/>
  <c r="D246" i="9" s="1"/>
  <c r="E104" i="9"/>
  <c r="E248" i="9" s="1"/>
  <c r="E246" i="9" s="1"/>
  <c r="F104" i="9"/>
  <c r="F248" i="9" s="1"/>
  <c r="F246" i="9" s="1"/>
  <c r="G104" i="9"/>
  <c r="G248" i="9" s="1"/>
  <c r="G246" i="9" s="1"/>
  <c r="H104" i="9"/>
  <c r="H248" i="9" s="1"/>
  <c r="H246" i="9" s="1"/>
  <c r="I104" i="9"/>
  <c r="I248" i="9" s="1"/>
  <c r="I246" i="9" s="1"/>
  <c r="J104" i="9"/>
  <c r="J248" i="9" s="1"/>
  <c r="J246" i="9" s="1"/>
  <c r="K104" i="9"/>
  <c r="K248" i="9" s="1"/>
  <c r="K246" i="9" s="1"/>
  <c r="L104" i="9"/>
  <c r="L248" i="9" s="1"/>
  <c r="L246" i="9" s="1"/>
  <c r="M104" i="9"/>
  <c r="M248" i="9" s="1"/>
  <c r="M246" i="9" s="1"/>
  <c r="N104" i="9"/>
  <c r="N248" i="9" s="1"/>
  <c r="N246" i="9" s="1"/>
  <c r="O104" i="9"/>
  <c r="O248" i="9" s="1"/>
  <c r="O246" i="9" s="1"/>
  <c r="P104" i="9"/>
  <c r="P248" i="9" s="1"/>
  <c r="P246" i="9" s="1"/>
  <c r="Q104" i="9"/>
  <c r="Q248" i="9" s="1"/>
  <c r="Q246" i="9" s="1"/>
  <c r="R104" i="9"/>
  <c r="R248" i="9" s="1"/>
  <c r="R246" i="9" s="1"/>
  <c r="AJ104" i="9"/>
  <c r="C105" i="9"/>
  <c r="C104" i="9" s="1"/>
  <c r="D108" i="9"/>
  <c r="E108" i="9"/>
  <c r="F108" i="9"/>
  <c r="G108" i="9"/>
  <c r="H108" i="9"/>
  <c r="I108" i="9"/>
  <c r="J108" i="9"/>
  <c r="K108" i="9"/>
  <c r="L108" i="9"/>
  <c r="M108" i="9"/>
  <c r="N108" i="9"/>
  <c r="O108" i="9"/>
  <c r="P108" i="9"/>
  <c r="Q108" i="9"/>
  <c r="R108" i="9"/>
  <c r="AJ108" i="9"/>
  <c r="C109" i="9"/>
  <c r="C108" i="9" s="1"/>
  <c r="D110" i="9"/>
  <c r="E110" i="9"/>
  <c r="F110" i="9"/>
  <c r="G110" i="9"/>
  <c r="H110" i="9"/>
  <c r="I110" i="9"/>
  <c r="J110" i="9"/>
  <c r="K110" i="9"/>
  <c r="L110" i="9"/>
  <c r="M110" i="9"/>
  <c r="N110" i="9"/>
  <c r="O110" i="9"/>
  <c r="P110" i="9"/>
  <c r="Q110" i="9"/>
  <c r="R110" i="9"/>
  <c r="AJ110" i="9"/>
  <c r="C111" i="9"/>
  <c r="C110" i="9" s="1"/>
  <c r="D115" i="9"/>
  <c r="E115" i="9"/>
  <c r="F115" i="9"/>
  <c r="G115" i="9"/>
  <c r="H115" i="9"/>
  <c r="I115" i="9"/>
  <c r="J115" i="9"/>
  <c r="K115" i="9"/>
  <c r="L115" i="9"/>
  <c r="M115" i="9"/>
  <c r="N115" i="9"/>
  <c r="O115" i="9"/>
  <c r="P115" i="9"/>
  <c r="Q115" i="9"/>
  <c r="R115" i="9"/>
  <c r="C116" i="9"/>
  <c r="C115" i="9" s="1"/>
  <c r="D117" i="9"/>
  <c r="E117" i="9"/>
  <c r="F117" i="9"/>
  <c r="G117" i="9"/>
  <c r="H117" i="9"/>
  <c r="I117" i="9"/>
  <c r="J117" i="9"/>
  <c r="K117" i="9"/>
  <c r="L117" i="9"/>
  <c r="M117" i="9"/>
  <c r="N117" i="9"/>
  <c r="O117" i="9"/>
  <c r="P117" i="9"/>
  <c r="Q117" i="9"/>
  <c r="R117" i="9"/>
  <c r="C118" i="9"/>
  <c r="C117" i="9" s="1"/>
  <c r="D119" i="9"/>
  <c r="E119" i="9"/>
  <c r="F119" i="9"/>
  <c r="G119" i="9"/>
  <c r="H119" i="9"/>
  <c r="I119" i="9"/>
  <c r="J119" i="9"/>
  <c r="K119" i="9"/>
  <c r="L119" i="9"/>
  <c r="M119" i="9"/>
  <c r="N119" i="9"/>
  <c r="O119" i="9"/>
  <c r="P119" i="9"/>
  <c r="Q119" i="9"/>
  <c r="R119" i="9"/>
  <c r="BW119" i="9"/>
  <c r="C120" i="9"/>
  <c r="C119" i="9" s="1"/>
  <c r="BW121" i="9"/>
  <c r="D125" i="9"/>
  <c r="E125" i="9"/>
  <c r="F125" i="9"/>
  <c r="G125" i="9"/>
  <c r="H125" i="9"/>
  <c r="I125" i="9"/>
  <c r="J125" i="9"/>
  <c r="K125" i="9"/>
  <c r="L125" i="9"/>
  <c r="M125" i="9"/>
  <c r="N125" i="9"/>
  <c r="O125" i="9"/>
  <c r="P125" i="9"/>
  <c r="Q125" i="9"/>
  <c r="R125" i="9"/>
  <c r="C126" i="9"/>
  <c r="C125" i="9" s="1"/>
  <c r="D127" i="9"/>
  <c r="E127" i="9"/>
  <c r="F127" i="9"/>
  <c r="G127" i="9"/>
  <c r="H127" i="9"/>
  <c r="I127" i="9"/>
  <c r="J127" i="9"/>
  <c r="K127" i="9"/>
  <c r="L127" i="9"/>
  <c r="M127" i="9"/>
  <c r="N127" i="9"/>
  <c r="O127" i="9"/>
  <c r="P127" i="9"/>
  <c r="Q127" i="9"/>
  <c r="R127" i="9"/>
  <c r="C128" i="9"/>
  <c r="C127" i="9" s="1"/>
  <c r="AJ133" i="9"/>
  <c r="AJ112" i="9" s="1"/>
  <c r="D135" i="9"/>
  <c r="E135" i="9"/>
  <c r="F135" i="9"/>
  <c r="G135" i="9"/>
  <c r="H135" i="9"/>
  <c r="I135" i="9"/>
  <c r="J135" i="9"/>
  <c r="K135" i="9"/>
  <c r="L135" i="9"/>
  <c r="M135" i="9"/>
  <c r="N135" i="9"/>
  <c r="O135" i="9"/>
  <c r="P135" i="9"/>
  <c r="Q135" i="9"/>
  <c r="R135" i="9"/>
  <c r="C136" i="9"/>
  <c r="C135" i="9" s="1"/>
  <c r="D137" i="9"/>
  <c r="E137" i="9"/>
  <c r="F137" i="9"/>
  <c r="G137" i="9"/>
  <c r="H137" i="9"/>
  <c r="I137" i="9"/>
  <c r="J137" i="9"/>
  <c r="K137" i="9"/>
  <c r="L137" i="9"/>
  <c r="M137" i="9"/>
  <c r="N137" i="9"/>
  <c r="O137" i="9"/>
  <c r="P137" i="9"/>
  <c r="Q137" i="9"/>
  <c r="R137" i="9"/>
  <c r="D139" i="9"/>
  <c r="E139" i="9"/>
  <c r="F139" i="9"/>
  <c r="G139" i="9"/>
  <c r="H139" i="9"/>
  <c r="I139" i="9"/>
  <c r="J139" i="9"/>
  <c r="K139" i="9"/>
  <c r="L139" i="9"/>
  <c r="M139" i="9"/>
  <c r="N139" i="9"/>
  <c r="O139" i="9"/>
  <c r="P139" i="9"/>
  <c r="Q139" i="9"/>
  <c r="R139" i="9"/>
  <c r="C140" i="9"/>
  <c r="C139" i="9" s="1"/>
  <c r="I141" i="9"/>
  <c r="D144" i="9"/>
  <c r="E144" i="9"/>
  <c r="F144" i="9"/>
  <c r="G144" i="9"/>
  <c r="H144" i="9"/>
  <c r="I144" i="9"/>
  <c r="J144" i="9"/>
  <c r="K144" i="9"/>
  <c r="L144" i="9"/>
  <c r="M144" i="9"/>
  <c r="N144" i="9"/>
  <c r="O144" i="9"/>
  <c r="P144" i="9"/>
  <c r="Q144" i="9"/>
  <c r="R144" i="9"/>
  <c r="C145" i="9"/>
  <c r="C144" i="9" s="1"/>
  <c r="D146" i="9"/>
  <c r="E146" i="9"/>
  <c r="E289" i="9" s="1"/>
  <c r="F146" i="9"/>
  <c r="F289" i="9" s="1"/>
  <c r="G146" i="9"/>
  <c r="H146" i="9"/>
  <c r="H141" i="9" s="1"/>
  <c r="I146" i="9"/>
  <c r="J146" i="9"/>
  <c r="J141" i="9" s="1"/>
  <c r="K146" i="9"/>
  <c r="K141" i="9" s="1"/>
  <c r="L146" i="9"/>
  <c r="L141" i="9" s="1"/>
  <c r="M146" i="9"/>
  <c r="M141" i="9" s="1"/>
  <c r="N146" i="9"/>
  <c r="O146" i="9"/>
  <c r="O141" i="9" s="1"/>
  <c r="P146" i="9"/>
  <c r="Q146" i="9"/>
  <c r="R146" i="9"/>
  <c r="R141" i="9" s="1"/>
  <c r="C147" i="9"/>
  <c r="C146" i="9" s="1"/>
  <c r="E150" i="9"/>
  <c r="E206" i="9" s="1"/>
  <c r="F150" i="9"/>
  <c r="G150" i="9"/>
  <c r="G206" i="9" s="1"/>
  <c r="H150" i="9"/>
  <c r="I150" i="9"/>
  <c r="I206" i="9" s="1"/>
  <c r="J150" i="9"/>
  <c r="K150" i="9"/>
  <c r="K206" i="9" s="1"/>
  <c r="L150" i="9"/>
  <c r="M150" i="9"/>
  <c r="M206" i="9" s="1"/>
  <c r="N150" i="9"/>
  <c r="O150" i="9"/>
  <c r="O206" i="9" s="1"/>
  <c r="P150" i="9"/>
  <c r="Q150" i="9"/>
  <c r="Q206" i="9" s="1"/>
  <c r="R150" i="9"/>
  <c r="D152" i="9"/>
  <c r="E152" i="9"/>
  <c r="F152" i="9"/>
  <c r="G152" i="9"/>
  <c r="H152" i="9"/>
  <c r="I152" i="9"/>
  <c r="J152" i="9"/>
  <c r="K152" i="9"/>
  <c r="L152" i="9"/>
  <c r="M152" i="9"/>
  <c r="N152" i="9"/>
  <c r="O152" i="9"/>
  <c r="P152" i="9"/>
  <c r="Q152" i="9"/>
  <c r="R152" i="9"/>
  <c r="C153" i="9"/>
  <c r="C152" i="9" s="1"/>
  <c r="D154" i="9"/>
  <c r="E154" i="9"/>
  <c r="F154" i="9"/>
  <c r="G154" i="9"/>
  <c r="H154" i="9"/>
  <c r="I154" i="9"/>
  <c r="J154" i="9"/>
  <c r="K154" i="9"/>
  <c r="L154" i="9"/>
  <c r="M154" i="9"/>
  <c r="N154" i="9"/>
  <c r="O154" i="9"/>
  <c r="P154" i="9"/>
  <c r="Q154" i="9"/>
  <c r="R154" i="9"/>
  <c r="C155" i="9"/>
  <c r="C154" i="9" s="1"/>
  <c r="O164" i="9"/>
  <c r="P164" i="9"/>
  <c r="Q164" i="9"/>
  <c r="R164" i="9"/>
  <c r="F167" i="9"/>
  <c r="G167" i="9"/>
  <c r="H167" i="9"/>
  <c r="I167" i="9"/>
  <c r="J167" i="9"/>
  <c r="K167" i="9"/>
  <c r="L167" i="9"/>
  <c r="M167" i="9"/>
  <c r="N167" i="9"/>
  <c r="N195" i="9" s="1"/>
  <c r="N199" i="9" s="1"/>
  <c r="O167" i="9"/>
  <c r="P167" i="9"/>
  <c r="Q167" i="9"/>
  <c r="R167" i="9"/>
  <c r="D169" i="9"/>
  <c r="E169" i="9"/>
  <c r="F169" i="9"/>
  <c r="G169" i="9"/>
  <c r="H169" i="9"/>
  <c r="I169" i="9"/>
  <c r="J169" i="9"/>
  <c r="K169" i="9"/>
  <c r="L169" i="9"/>
  <c r="M169" i="9"/>
  <c r="N169" i="9"/>
  <c r="O169" i="9"/>
  <c r="P169" i="9"/>
  <c r="Q169" i="9"/>
  <c r="R169" i="9"/>
  <c r="C170" i="9"/>
  <c r="C169" i="9" s="1"/>
  <c r="D173" i="9"/>
  <c r="E173" i="9"/>
  <c r="F173" i="9"/>
  <c r="G173" i="9"/>
  <c r="H173" i="9"/>
  <c r="I173" i="9"/>
  <c r="J173" i="9"/>
  <c r="K173" i="9"/>
  <c r="L173" i="9"/>
  <c r="M173" i="9"/>
  <c r="N173" i="9"/>
  <c r="O173" i="9"/>
  <c r="P173" i="9"/>
  <c r="Q173" i="9"/>
  <c r="R173" i="9"/>
  <c r="C174" i="9"/>
  <c r="C173" i="9" s="1"/>
  <c r="D175" i="9"/>
  <c r="E175" i="9"/>
  <c r="F175" i="9"/>
  <c r="G175" i="9"/>
  <c r="H175" i="9"/>
  <c r="I175" i="9"/>
  <c r="J175" i="9"/>
  <c r="K175" i="9"/>
  <c r="L175" i="9"/>
  <c r="M175" i="9"/>
  <c r="N175" i="9"/>
  <c r="O175" i="9"/>
  <c r="P175" i="9"/>
  <c r="Q175" i="9"/>
  <c r="R175" i="9"/>
  <c r="C176" i="9"/>
  <c r="C175" i="9" s="1"/>
  <c r="D178" i="9"/>
  <c r="D177" i="9" s="1"/>
  <c r="E178" i="9"/>
  <c r="E177" i="9" s="1"/>
  <c r="F178" i="9"/>
  <c r="F177" i="9" s="1"/>
  <c r="G178" i="9"/>
  <c r="G177" i="9" s="1"/>
  <c r="H178" i="9"/>
  <c r="H177" i="9" s="1"/>
  <c r="I178" i="9"/>
  <c r="I177" i="9" s="1"/>
  <c r="J178" i="9"/>
  <c r="J177" i="9" s="1"/>
  <c r="K178" i="9"/>
  <c r="K177" i="9" s="1"/>
  <c r="L178" i="9"/>
  <c r="L177" i="9" s="1"/>
  <c r="M178" i="9"/>
  <c r="M177" i="9" s="1"/>
  <c r="N178" i="9"/>
  <c r="N177" i="9" s="1"/>
  <c r="O178" i="9"/>
  <c r="O177" i="9" s="1"/>
  <c r="P178" i="9"/>
  <c r="P177" i="9" s="1"/>
  <c r="Q178" i="9"/>
  <c r="Q177" i="9" s="1"/>
  <c r="R178" i="9"/>
  <c r="R177" i="9" s="1"/>
  <c r="D179" i="9"/>
  <c r="E179" i="9"/>
  <c r="F179" i="9"/>
  <c r="G179" i="9"/>
  <c r="H179" i="9"/>
  <c r="I179" i="9"/>
  <c r="J179" i="9"/>
  <c r="K179" i="9"/>
  <c r="L179" i="9"/>
  <c r="M179" i="9"/>
  <c r="N179" i="9"/>
  <c r="O179" i="9"/>
  <c r="P179" i="9"/>
  <c r="Q179" i="9"/>
  <c r="R179" i="9"/>
  <c r="C180" i="9"/>
  <c r="C179" i="9" s="1"/>
  <c r="E182" i="9"/>
  <c r="F182" i="9"/>
  <c r="G182" i="9"/>
  <c r="H182" i="9"/>
  <c r="I182" i="9"/>
  <c r="J182" i="9"/>
  <c r="K182" i="9"/>
  <c r="L182" i="9"/>
  <c r="M182" i="9"/>
  <c r="N182" i="9"/>
  <c r="O182" i="9"/>
  <c r="P182" i="9"/>
  <c r="Q182" i="9"/>
  <c r="R182" i="9"/>
  <c r="D184" i="9"/>
  <c r="D183" i="9" s="1"/>
  <c r="E184" i="9"/>
  <c r="E183" i="9" s="1"/>
  <c r="F184" i="9"/>
  <c r="F183" i="9" s="1"/>
  <c r="G184" i="9"/>
  <c r="G183" i="9" s="1"/>
  <c r="H184" i="9"/>
  <c r="H183" i="9" s="1"/>
  <c r="I184" i="9"/>
  <c r="I183" i="9" s="1"/>
  <c r="J184" i="9"/>
  <c r="J183" i="9" s="1"/>
  <c r="K184" i="9"/>
  <c r="K183" i="9" s="1"/>
  <c r="L184" i="9"/>
  <c r="L183" i="9" s="1"/>
  <c r="M184" i="9"/>
  <c r="M183" i="9" s="1"/>
  <c r="N184" i="9"/>
  <c r="N183" i="9" s="1"/>
  <c r="O184" i="9"/>
  <c r="O183" i="9" s="1"/>
  <c r="P184" i="9"/>
  <c r="P183" i="9" s="1"/>
  <c r="Q184" i="9"/>
  <c r="Q183" i="9" s="1"/>
  <c r="R184" i="9"/>
  <c r="R183" i="9" s="1"/>
  <c r="C185" i="9"/>
  <c r="C184" i="9" s="1"/>
  <c r="D186" i="9"/>
  <c r="E186" i="9"/>
  <c r="F186" i="9"/>
  <c r="G186" i="9"/>
  <c r="H186" i="9"/>
  <c r="I186" i="9"/>
  <c r="J186" i="9"/>
  <c r="K186" i="9"/>
  <c r="L186" i="9"/>
  <c r="M186" i="9"/>
  <c r="N186" i="9"/>
  <c r="O186" i="9"/>
  <c r="P186" i="9"/>
  <c r="Q186" i="9"/>
  <c r="R186" i="9"/>
  <c r="C187" i="9"/>
  <c r="C186" i="9" s="1"/>
  <c r="E188" i="9"/>
  <c r="F188" i="9"/>
  <c r="J188" i="9"/>
  <c r="K188" i="9"/>
  <c r="M188" i="9"/>
  <c r="N188" i="9"/>
  <c r="O188" i="9"/>
  <c r="P188" i="9"/>
  <c r="R188" i="9"/>
  <c r="D192" i="9"/>
  <c r="E192" i="9"/>
  <c r="F192" i="9"/>
  <c r="G192" i="9"/>
  <c r="H192" i="9"/>
  <c r="I192" i="9"/>
  <c r="J192" i="9"/>
  <c r="K192" i="9"/>
  <c r="L192" i="9"/>
  <c r="M192" i="9"/>
  <c r="N192" i="9"/>
  <c r="O192" i="9"/>
  <c r="P192" i="9"/>
  <c r="Q192" i="9"/>
  <c r="R192" i="9"/>
  <c r="C193" i="9"/>
  <c r="C192" i="9" s="1"/>
  <c r="BV205" i="9"/>
  <c r="BV208" i="9"/>
  <c r="BV211" i="9"/>
  <c r="BV214" i="9"/>
  <c r="BV230" i="9"/>
  <c r="BV232" i="9"/>
  <c r="R234" i="9"/>
  <c r="R235" i="9"/>
  <c r="R238" i="9"/>
  <c r="BV239" i="9"/>
  <c r="BV241" i="9"/>
  <c r="BV244" i="9"/>
  <c r="BV247" i="9"/>
  <c r="BV250" i="9"/>
  <c r="BV262" i="9"/>
  <c r="R263" i="9"/>
  <c r="R261" i="9" s="1"/>
  <c r="S290" i="9"/>
  <c r="C296" i="9"/>
  <c r="D296" i="9"/>
  <c r="E296" i="9"/>
  <c r="F296" i="9"/>
  <c r="G296" i="9"/>
  <c r="H296" i="9"/>
  <c r="I296" i="9"/>
  <c r="J296" i="9"/>
  <c r="K296" i="9"/>
  <c r="L296" i="9"/>
  <c r="M296" i="9"/>
  <c r="N296" i="9"/>
  <c r="O296" i="9"/>
  <c r="P296" i="9"/>
  <c r="Q296" i="9"/>
  <c r="R296" i="9"/>
  <c r="D121" i="9"/>
  <c r="K47" i="7"/>
  <c r="G46" i="7"/>
  <c r="G44" i="7" s="1"/>
  <c r="J47" i="7"/>
  <c r="J43" i="7"/>
  <c r="J41" i="7"/>
  <c r="L17" i="7"/>
  <c r="L59" i="7" s="1"/>
  <c r="H25" i="7"/>
  <c r="H15" i="7" s="1"/>
  <c r="K24" i="7"/>
  <c r="K46" i="7"/>
  <c r="R243" i="9"/>
  <c r="G53" i="9"/>
  <c r="E53" i="9"/>
  <c r="H188" i="9"/>
  <c r="R53" i="9"/>
  <c r="M46" i="7"/>
  <c r="L35" i="7"/>
  <c r="N251" i="9" l="1"/>
  <c r="N249" i="9" s="1"/>
  <c r="F212" i="9"/>
  <c r="K17" i="7"/>
  <c r="K59" i="7" s="1"/>
  <c r="K16" i="7"/>
  <c r="K58" i="7" s="1"/>
  <c r="F17" i="7"/>
  <c r="I18" i="10"/>
  <c r="BV190" i="10"/>
  <c r="Q35" i="10"/>
  <c r="I169" i="10"/>
  <c r="K35" i="10"/>
  <c r="C192" i="10"/>
  <c r="M35" i="7"/>
  <c r="F35" i="7"/>
  <c r="F31" i="7"/>
  <c r="M17" i="7"/>
  <c r="M59" i="7" s="1"/>
  <c r="G24" i="7"/>
  <c r="H46" i="7"/>
  <c r="J46" i="7" s="1"/>
  <c r="E18" i="9"/>
  <c r="M45" i="9"/>
  <c r="M44" i="9" s="1"/>
  <c r="M263" i="9"/>
  <c r="M261" i="9" s="1"/>
  <c r="D263" i="9"/>
  <c r="D261" i="9" s="1"/>
  <c r="D45" i="9"/>
  <c r="D195" i="9" s="1"/>
  <c r="R25" i="9"/>
  <c r="P237" i="9"/>
  <c r="P236" i="9" s="1"/>
  <c r="P25" i="9"/>
  <c r="N237" i="9"/>
  <c r="N236" i="9" s="1"/>
  <c r="N25" i="9"/>
  <c r="L237" i="9"/>
  <c r="L236" i="9" s="1"/>
  <c r="L25" i="9"/>
  <c r="J237" i="9"/>
  <c r="J236" i="9" s="1"/>
  <c r="J25" i="9"/>
  <c r="J202" i="9" s="1"/>
  <c r="H237" i="9"/>
  <c r="H236" i="9" s="1"/>
  <c r="H25" i="9"/>
  <c r="M16" i="7"/>
  <c r="M58" i="7" s="1"/>
  <c r="M44" i="7"/>
  <c r="M24" i="7"/>
  <c r="G17" i="7"/>
  <c r="G59" i="7" s="1"/>
  <c r="P45" i="9"/>
  <c r="P263" i="9"/>
  <c r="P261" i="9" s="1"/>
  <c r="G45" i="9"/>
  <c r="G195" i="9" s="1"/>
  <c r="G199" i="9" s="1"/>
  <c r="G263" i="9"/>
  <c r="G261" i="9" s="1"/>
  <c r="Q237" i="9"/>
  <c r="Q236" i="9" s="1"/>
  <c r="Q25" i="9"/>
  <c r="O237" i="9"/>
  <c r="O236" i="9" s="1"/>
  <c r="O25" i="9"/>
  <c r="M237" i="9"/>
  <c r="M236" i="9" s="1"/>
  <c r="M25" i="9"/>
  <c r="K237" i="9"/>
  <c r="K236" i="9" s="1"/>
  <c r="K25" i="9"/>
  <c r="K202" i="9" s="1"/>
  <c r="I237" i="9"/>
  <c r="I236" i="9" s="1"/>
  <c r="I25" i="9"/>
  <c r="K44" i="7"/>
  <c r="H17" i="7"/>
  <c r="J17" i="7" s="1"/>
  <c r="L16" i="7"/>
  <c r="G16" i="7"/>
  <c r="G58" i="7" s="1"/>
  <c r="L24" i="7"/>
  <c r="K15" i="7"/>
  <c r="K57" i="7" s="1"/>
  <c r="C14" i="7"/>
  <c r="J45" i="9"/>
  <c r="J195" i="9" s="1"/>
  <c r="J199" i="9" s="1"/>
  <c r="J263" i="9"/>
  <c r="J261" i="9" s="1"/>
  <c r="C237" i="10"/>
  <c r="S237" i="10" s="1"/>
  <c r="D242" i="9"/>
  <c r="D240" i="9" s="1"/>
  <c r="Q212" i="9"/>
  <c r="Q210" i="9" s="1"/>
  <c r="M212" i="9"/>
  <c r="M210" i="9" s="1"/>
  <c r="I212" i="9"/>
  <c r="I210" i="9" s="1"/>
  <c r="E212" i="9"/>
  <c r="E210" i="9" s="1"/>
  <c r="I204" i="9"/>
  <c r="D289" i="9"/>
  <c r="C220" i="9"/>
  <c r="C217" i="9" s="1"/>
  <c r="N209" i="9"/>
  <c r="N207" i="9" s="1"/>
  <c r="E209" i="9"/>
  <c r="E207" i="9" s="1"/>
  <c r="D236" i="9"/>
  <c r="N206" i="9"/>
  <c r="J206" i="9"/>
  <c r="F206" i="9"/>
  <c r="O209" i="9"/>
  <c r="O207" i="9" s="1"/>
  <c r="K209" i="9"/>
  <c r="K207" i="9" s="1"/>
  <c r="F209" i="9"/>
  <c r="F207" i="9" s="1"/>
  <c r="N212" i="9"/>
  <c r="N210" i="9" s="1"/>
  <c r="J212" i="9"/>
  <c r="J210" i="9" s="1"/>
  <c r="F210" i="9"/>
  <c r="E236" i="9"/>
  <c r="E287" i="9"/>
  <c r="M204" i="9"/>
  <c r="R209" i="9"/>
  <c r="R207" i="9" s="1"/>
  <c r="J209" i="9"/>
  <c r="J207" i="9" s="1"/>
  <c r="P206" i="9"/>
  <c r="L206" i="9"/>
  <c r="H206" i="9"/>
  <c r="Q209" i="9"/>
  <c r="Q207" i="9" s="1"/>
  <c r="M209" i="9"/>
  <c r="M207" i="9" s="1"/>
  <c r="H209" i="9"/>
  <c r="H207" i="9" s="1"/>
  <c r="D209" i="9"/>
  <c r="D207" i="9" s="1"/>
  <c r="P212" i="9"/>
  <c r="P210" i="9" s="1"/>
  <c r="L212" i="9"/>
  <c r="L210" i="9" s="1"/>
  <c r="H212" i="9"/>
  <c r="H210" i="9" s="1"/>
  <c r="D212" i="9"/>
  <c r="D210" i="9" s="1"/>
  <c r="G236" i="9"/>
  <c r="G287" i="9"/>
  <c r="I209" i="9"/>
  <c r="I207" i="9" s="1"/>
  <c r="Q204" i="9"/>
  <c r="E204" i="9"/>
  <c r="O204" i="9"/>
  <c r="K204" i="9"/>
  <c r="G204" i="9"/>
  <c r="F217" i="9"/>
  <c r="P209" i="9"/>
  <c r="P207" i="9" s="1"/>
  <c r="L209" i="9"/>
  <c r="L207" i="9" s="1"/>
  <c r="G209" i="9"/>
  <c r="G207" i="9" s="1"/>
  <c r="O212" i="9"/>
  <c r="O210" i="9" s="1"/>
  <c r="K212" i="9"/>
  <c r="K210" i="9" s="1"/>
  <c r="G212" i="9"/>
  <c r="G210" i="9" s="1"/>
  <c r="F236" i="9"/>
  <c r="F287" i="9"/>
  <c r="Q195" i="9"/>
  <c r="Q199" i="9" s="1"/>
  <c r="I195" i="9"/>
  <c r="I199" i="9" s="1"/>
  <c r="L195" i="9"/>
  <c r="L199" i="9" s="1"/>
  <c r="H195" i="9"/>
  <c r="H199" i="9" s="1"/>
  <c r="E166" i="9"/>
  <c r="E195" i="9"/>
  <c r="O195" i="9"/>
  <c r="O199" i="9" s="1"/>
  <c r="K195" i="9"/>
  <c r="K199" i="9" s="1"/>
  <c r="P195" i="9"/>
  <c r="P199" i="9" s="1"/>
  <c r="R195" i="9"/>
  <c r="F195" i="9"/>
  <c r="F199" i="9" s="1"/>
  <c r="M195" i="9"/>
  <c r="M199" i="9" s="1"/>
  <c r="CQ72" i="9"/>
  <c r="AJ71" i="9"/>
  <c r="J42" i="7"/>
  <c r="I42" i="7"/>
  <c r="L58" i="7"/>
  <c r="L14" i="7"/>
  <c r="L56" i="7" s="1"/>
  <c r="K14" i="7"/>
  <c r="K56" i="7" s="1"/>
  <c r="G14" i="7"/>
  <c r="G56" i="7" s="1"/>
  <c r="G35" i="7"/>
  <c r="H24" i="7"/>
  <c r="H37" i="7"/>
  <c r="K35" i="7"/>
  <c r="R237" i="9"/>
  <c r="R236" i="9" s="1"/>
  <c r="N202" i="9"/>
  <c r="Q202" i="9"/>
  <c r="D196" i="9"/>
  <c r="D200" i="9" s="1"/>
  <c r="F18" i="9"/>
  <c r="F16" i="9" s="1"/>
  <c r="D18" i="9"/>
  <c r="D16" i="9" s="1"/>
  <c r="G18" i="9"/>
  <c r="G31" i="9" s="1"/>
  <c r="G30" i="9" s="1"/>
  <c r="Q73" i="9"/>
  <c r="Q71" i="9" s="1"/>
  <c r="O73" i="9"/>
  <c r="O71" i="9" s="1"/>
  <c r="K73" i="9"/>
  <c r="K71" i="9" s="1"/>
  <c r="E46" i="9"/>
  <c r="E44" i="9" s="1"/>
  <c r="P73" i="9"/>
  <c r="P71" i="9" s="1"/>
  <c r="N73" i="9"/>
  <c r="N71" i="9" s="1"/>
  <c r="L73" i="9"/>
  <c r="L71" i="9" s="1"/>
  <c r="J73" i="9"/>
  <c r="J71" i="9" s="1"/>
  <c r="R46" i="9"/>
  <c r="R44" i="9" s="1"/>
  <c r="H46" i="9"/>
  <c r="H44" i="9" s="1"/>
  <c r="C59" i="9"/>
  <c r="C96" i="9"/>
  <c r="BW115" i="9"/>
  <c r="BW112" i="9"/>
  <c r="D141" i="9"/>
  <c r="E37" i="9"/>
  <c r="M61" i="9"/>
  <c r="G166" i="9"/>
  <c r="D150" i="9"/>
  <c r="D206" i="9" s="1"/>
  <c r="O37" i="9"/>
  <c r="K37" i="9"/>
  <c r="G196" i="9"/>
  <c r="G200" i="9" s="1"/>
  <c r="C150" i="9"/>
  <c r="H181" i="9"/>
  <c r="M181" i="9"/>
  <c r="K181" i="9"/>
  <c r="R206" i="9"/>
  <c r="C182" i="9"/>
  <c r="J61" i="9"/>
  <c r="R166" i="9"/>
  <c r="P166" i="9"/>
  <c r="M166" i="9"/>
  <c r="AJ53" i="9"/>
  <c r="AJ44" i="9" s="1"/>
  <c r="C167" i="9"/>
  <c r="C32" i="9"/>
  <c r="D238" i="10"/>
  <c r="Q18" i="10"/>
  <c r="I35" i="10"/>
  <c r="BV192" i="10"/>
  <c r="BV205" i="10"/>
  <c r="BV194" i="10"/>
  <c r="BV210" i="10"/>
  <c r="M18" i="10"/>
  <c r="E18" i="10"/>
  <c r="C180" i="10"/>
  <c r="C178" i="10" s="1"/>
  <c r="BV178" i="10" s="1"/>
  <c r="C66" i="10"/>
  <c r="C172" i="10"/>
  <c r="BV172" i="10" s="1"/>
  <c r="C183" i="10"/>
  <c r="C181" i="10" s="1"/>
  <c r="BV181" i="10" s="1"/>
  <c r="C154" i="10"/>
  <c r="C124" i="10"/>
  <c r="M243" i="10"/>
  <c r="K243" i="10"/>
  <c r="E243" i="10"/>
  <c r="C41" i="10"/>
  <c r="H71" i="9"/>
  <c r="L188" i="9"/>
  <c r="C178" i="9"/>
  <c r="C177" i="9" s="1"/>
  <c r="M71" i="9"/>
  <c r="M78" i="9"/>
  <c r="I53" i="9"/>
  <c r="P61" i="9"/>
  <c r="G61" i="9"/>
  <c r="F44" i="9"/>
  <c r="F53" i="9"/>
  <c r="E112" i="9"/>
  <c r="Q181" i="9"/>
  <c r="G181" i="9"/>
  <c r="O166" i="9"/>
  <c r="H166" i="9"/>
  <c r="R212" i="9"/>
  <c r="R210" i="9" s="1"/>
  <c r="N37" i="9"/>
  <c r="F37" i="9"/>
  <c r="Q37" i="9"/>
  <c r="M37" i="9"/>
  <c r="I37" i="9"/>
  <c r="BV32" i="9"/>
  <c r="O196" i="9"/>
  <c r="O200" i="9" s="1"/>
  <c r="G198" i="9"/>
  <c r="K44" i="9"/>
  <c r="K53" i="9"/>
  <c r="M36" i="9"/>
  <c r="H53" i="9"/>
  <c r="C53" i="9"/>
  <c r="C234" i="9"/>
  <c r="E121" i="9"/>
  <c r="M196" i="9"/>
  <c r="R78" i="9"/>
  <c r="C79" i="9"/>
  <c r="C78" i="9" s="1"/>
  <c r="G36" i="9"/>
  <c r="D61" i="9"/>
  <c r="C62" i="9"/>
  <c r="C61" i="9" s="1"/>
  <c r="P53" i="9"/>
  <c r="N53" i="9"/>
  <c r="N44" i="9"/>
  <c r="L53" i="9"/>
  <c r="L44" i="9"/>
  <c r="R233" i="9"/>
  <c r="BV231" i="9"/>
  <c r="J166" i="9"/>
  <c r="F166" i="9"/>
  <c r="I166" i="9"/>
  <c r="Q53" i="9"/>
  <c r="Q44" i="9"/>
  <c r="M53" i="9"/>
  <c r="J53" i="9"/>
  <c r="R289" i="9"/>
  <c r="P44" i="9"/>
  <c r="R37" i="9"/>
  <c r="J37" i="9"/>
  <c r="C243" i="9"/>
  <c r="BV243" i="9" s="1"/>
  <c r="C238" i="9"/>
  <c r="I196" i="9"/>
  <c r="R181" i="9"/>
  <c r="P181" i="9"/>
  <c r="N181" i="9"/>
  <c r="L181" i="9"/>
  <c r="N166" i="9"/>
  <c r="L166" i="9"/>
  <c r="F141" i="9"/>
  <c r="G141" i="9"/>
  <c r="E141" i="9"/>
  <c r="H78" i="9"/>
  <c r="G71" i="9"/>
  <c r="F71" i="9"/>
  <c r="L37" i="9"/>
  <c r="BV203" i="9"/>
  <c r="C189" i="9"/>
  <c r="C188" i="9" s="1"/>
  <c r="Q166" i="9"/>
  <c r="K166" i="9"/>
  <c r="I44" i="9"/>
  <c r="P37" i="9"/>
  <c r="H37" i="9"/>
  <c r="R239" i="10"/>
  <c r="D229" i="10"/>
  <c r="D171" i="10"/>
  <c r="C167" i="10"/>
  <c r="C229" i="10" s="1"/>
  <c r="D184" i="10"/>
  <c r="P36" i="10"/>
  <c r="P18" i="10"/>
  <c r="L36" i="10"/>
  <c r="L18" i="10"/>
  <c r="H36" i="10"/>
  <c r="H18" i="10"/>
  <c r="D36" i="10"/>
  <c r="C20" i="10"/>
  <c r="C18" i="10" s="1"/>
  <c r="D18" i="10"/>
  <c r="G229" i="10"/>
  <c r="G245" i="10" s="1"/>
  <c r="G171" i="10"/>
  <c r="R175" i="10"/>
  <c r="E108" i="10"/>
  <c r="E186" i="10" s="1"/>
  <c r="E100" i="10"/>
  <c r="P49" i="10"/>
  <c r="D211" i="10"/>
  <c r="C213" i="10"/>
  <c r="C219" i="10"/>
  <c r="C195" i="10"/>
  <c r="BV195" i="10" s="1"/>
  <c r="Q232" i="10"/>
  <c r="I232" i="10"/>
  <c r="O232" i="10"/>
  <c r="G232" i="10"/>
  <c r="Q243" i="10"/>
  <c r="O243" i="10"/>
  <c r="I243" i="10"/>
  <c r="G243" i="10"/>
  <c r="E219" i="10"/>
  <c r="R229" i="10"/>
  <c r="R171" i="10"/>
  <c r="BV167" i="10"/>
  <c r="P229" i="10"/>
  <c r="P171" i="10"/>
  <c r="N229" i="10"/>
  <c r="N171" i="10"/>
  <c r="L229" i="10"/>
  <c r="L171" i="10"/>
  <c r="J229" i="10"/>
  <c r="J171" i="10"/>
  <c r="H229" i="10"/>
  <c r="H171" i="10"/>
  <c r="F229" i="10"/>
  <c r="F171" i="10"/>
  <c r="C220" i="10"/>
  <c r="C161" i="10"/>
  <c r="D239" i="10"/>
  <c r="C187" i="10"/>
  <c r="C239" i="10" s="1"/>
  <c r="C245" i="10" s="1"/>
  <c r="K229" i="10"/>
  <c r="K171" i="10"/>
  <c r="D199" i="10"/>
  <c r="C201" i="10"/>
  <c r="C199" i="10" s="1"/>
  <c r="BV208" i="10"/>
  <c r="R36" i="10"/>
  <c r="R18" i="10"/>
  <c r="N36" i="10"/>
  <c r="N18" i="10"/>
  <c r="J36" i="10"/>
  <c r="J18" i="10"/>
  <c r="F36" i="10"/>
  <c r="F18" i="10"/>
  <c r="O229" i="10"/>
  <c r="O171" i="10"/>
  <c r="Q229" i="10"/>
  <c r="Q171" i="10"/>
  <c r="O245" i="10"/>
  <c r="M171" i="10"/>
  <c r="M229" i="10"/>
  <c r="I229" i="10"/>
  <c r="I245" i="10" s="1"/>
  <c r="I171" i="10"/>
  <c r="E229" i="10"/>
  <c r="E171" i="10"/>
  <c r="D175" i="10"/>
  <c r="C177" i="10"/>
  <c r="C175" i="10" s="1"/>
  <c r="D49" i="10"/>
  <c r="D166" i="10"/>
  <c r="D40" i="10"/>
  <c r="Q49" i="10"/>
  <c r="O49" i="10"/>
  <c r="M49" i="10"/>
  <c r="K49" i="10"/>
  <c r="I49" i="10"/>
  <c r="G49" i="10"/>
  <c r="C50" i="10"/>
  <c r="C49" i="10" s="1"/>
  <c r="E49" i="10"/>
  <c r="E40" i="10"/>
  <c r="E39" i="10" s="1"/>
  <c r="M232" i="10"/>
  <c r="E232" i="10"/>
  <c r="K232" i="10"/>
  <c r="I46" i="7"/>
  <c r="I25" i="7" s="1"/>
  <c r="J15" i="7"/>
  <c r="BV245" i="9"/>
  <c r="O181" i="9"/>
  <c r="I181" i="9"/>
  <c r="I36" i="9"/>
  <c r="F181" i="9"/>
  <c r="F196" i="9"/>
  <c r="F36" i="9"/>
  <c r="P141" i="9"/>
  <c r="E36" i="9"/>
  <c r="J181" i="9"/>
  <c r="E181" i="9"/>
  <c r="Q141" i="9"/>
  <c r="N141" i="9"/>
  <c r="H36" i="9"/>
  <c r="C251" i="9"/>
  <c r="G188" i="9"/>
  <c r="I188" i="9"/>
  <c r="Q188" i="9"/>
  <c r="G57" i="7"/>
  <c r="J25" i="7"/>
  <c r="J24" i="7" s="1"/>
  <c r="H16" i="7"/>
  <c r="J16" i="7" s="1"/>
  <c r="C235" i="9"/>
  <c r="BV235" i="9" s="1"/>
  <c r="E71" i="9"/>
  <c r="O53" i="9"/>
  <c r="I71" i="9"/>
  <c r="G37" i="9"/>
  <c r="I38" i="7"/>
  <c r="I17" i="7" s="1"/>
  <c r="J38" i="7"/>
  <c r="D14" i="7"/>
  <c r="F16" i="7"/>
  <c r="C39" i="9"/>
  <c r="L44" i="7"/>
  <c r="D44" i="9"/>
  <c r="C248" i="9"/>
  <c r="C246" i="9" s="1"/>
  <c r="D181" i="9"/>
  <c r="C183" i="9"/>
  <c r="D71" i="9"/>
  <c r="D36" i="9"/>
  <c r="J44" i="9" l="1"/>
  <c r="G44" i="9"/>
  <c r="H44" i="7"/>
  <c r="BV180" i="10"/>
  <c r="K196" i="9"/>
  <c r="K200" i="9" s="1"/>
  <c r="C45" i="9"/>
  <c r="M14" i="7"/>
  <c r="M56" i="7" s="1"/>
  <c r="D199" i="9"/>
  <c r="D278" i="9"/>
  <c r="E213" i="9"/>
  <c r="E288" i="9"/>
  <c r="I279" i="9"/>
  <c r="I200" i="9"/>
  <c r="D204" i="9"/>
  <c r="D288" i="9"/>
  <c r="K287" i="9"/>
  <c r="K201" i="9"/>
  <c r="P18" i="9"/>
  <c r="P31" i="9" s="1"/>
  <c r="P202" i="9"/>
  <c r="M18" i="9"/>
  <c r="M31" i="9" s="1"/>
  <c r="M198" i="9" s="1"/>
  <c r="M265" i="9" s="1"/>
  <c r="M202" i="9"/>
  <c r="J201" i="9"/>
  <c r="J287" i="9"/>
  <c r="D217" i="9"/>
  <c r="D286" i="9" s="1"/>
  <c r="L204" i="9"/>
  <c r="N204" i="9"/>
  <c r="G197" i="9"/>
  <c r="G265" i="9"/>
  <c r="E278" i="9"/>
  <c r="E199" i="9"/>
  <c r="J204" i="9"/>
  <c r="F279" i="9"/>
  <c r="F200" i="9"/>
  <c r="O18" i="9"/>
  <c r="O31" i="9" s="1"/>
  <c r="O202" i="9"/>
  <c r="L18" i="9"/>
  <c r="L16" i="9" s="1"/>
  <c r="L202" i="9"/>
  <c r="P204" i="9"/>
  <c r="E217" i="9"/>
  <c r="D287" i="9"/>
  <c r="H18" i="9"/>
  <c r="H31" i="9" s="1"/>
  <c r="H198" i="9" s="1"/>
  <c r="H265" i="9" s="1"/>
  <c r="H202" i="9"/>
  <c r="H204" i="9"/>
  <c r="Q196" i="9"/>
  <c r="M279" i="9"/>
  <c r="M200" i="9"/>
  <c r="K18" i="9"/>
  <c r="K16" i="9" s="1"/>
  <c r="I18" i="9"/>
  <c r="I16" i="9" s="1"/>
  <c r="I202" i="9"/>
  <c r="Q201" i="9"/>
  <c r="Q287" i="9"/>
  <c r="N201" i="9"/>
  <c r="N287" i="9"/>
  <c r="F204" i="9"/>
  <c r="C233" i="9"/>
  <c r="BV238" i="9"/>
  <c r="D279" i="9"/>
  <c r="D284" i="9" s="1"/>
  <c r="C46" i="9"/>
  <c r="E196" i="9"/>
  <c r="Q36" i="9"/>
  <c r="O36" i="9"/>
  <c r="K36" i="9"/>
  <c r="J37" i="7"/>
  <c r="I37" i="7"/>
  <c r="I16" i="7" s="1"/>
  <c r="H35" i="7"/>
  <c r="I35" i="7" s="1"/>
  <c r="O23" i="9"/>
  <c r="Q23" i="9"/>
  <c r="H23" i="9"/>
  <c r="C25" i="9"/>
  <c r="C23" i="9" s="1"/>
  <c r="J23" i="9"/>
  <c r="L23" i="9"/>
  <c r="N23" i="9"/>
  <c r="P23" i="9"/>
  <c r="R23" i="9"/>
  <c r="R202" i="9"/>
  <c r="R36" i="9"/>
  <c r="C237" i="9"/>
  <c r="C236" i="9" s="1"/>
  <c r="BV236" i="9" s="1"/>
  <c r="L36" i="9"/>
  <c r="R196" i="9"/>
  <c r="R279" i="9" s="1"/>
  <c r="R295" i="9" s="1"/>
  <c r="Q18" i="9"/>
  <c r="Q16" i="9" s="1"/>
  <c r="J18" i="9"/>
  <c r="J31" i="9" s="1"/>
  <c r="N18" i="9"/>
  <c r="N16" i="9" s="1"/>
  <c r="R18" i="9"/>
  <c r="R31" i="9" s="1"/>
  <c r="R30" i="9" s="1"/>
  <c r="I23" i="9"/>
  <c r="K23" i="9"/>
  <c r="M23" i="9"/>
  <c r="H196" i="9"/>
  <c r="R240" i="9"/>
  <c r="N196" i="9"/>
  <c r="N36" i="9"/>
  <c r="P36" i="9"/>
  <c r="J36" i="9"/>
  <c r="J196" i="9"/>
  <c r="P196" i="9"/>
  <c r="L196" i="9"/>
  <c r="C73" i="9"/>
  <c r="F121" i="9"/>
  <c r="F213" i="9" s="1"/>
  <c r="D35" i="9"/>
  <c r="D34" i="9" s="1"/>
  <c r="K279" i="9"/>
  <c r="O279" i="9"/>
  <c r="O295" i="9" s="1"/>
  <c r="G279" i="9"/>
  <c r="F35" i="9"/>
  <c r="F34" i="9" s="1"/>
  <c r="C206" i="9"/>
  <c r="C204" i="9" s="1"/>
  <c r="R204" i="9"/>
  <c r="C212" i="9"/>
  <c r="C210" i="9" s="1"/>
  <c r="C209" i="9"/>
  <c r="C207" i="9" s="1"/>
  <c r="C263" i="9"/>
  <c r="C261" i="9" s="1"/>
  <c r="C141" i="9"/>
  <c r="C166" i="9"/>
  <c r="C37" i="9"/>
  <c r="H277" i="9"/>
  <c r="P277" i="9"/>
  <c r="G16" i="9"/>
  <c r="F31" i="9"/>
  <c r="O16" i="9"/>
  <c r="P16" i="9"/>
  <c r="E34" i="9"/>
  <c r="BV183" i="10"/>
  <c r="D245" i="10"/>
  <c r="E234" i="10"/>
  <c r="K234" i="10"/>
  <c r="F234" i="10"/>
  <c r="G234" i="10"/>
  <c r="K245" i="10"/>
  <c r="BV199" i="10"/>
  <c r="H234" i="10"/>
  <c r="J234" i="10"/>
  <c r="L234" i="10"/>
  <c r="N234" i="10"/>
  <c r="P234" i="10"/>
  <c r="C242" i="9"/>
  <c r="BV233" i="9"/>
  <c r="D31" i="9"/>
  <c r="G121" i="9"/>
  <c r="G213" i="9" s="1"/>
  <c r="BV234" i="9"/>
  <c r="O277" i="9"/>
  <c r="BV237" i="9"/>
  <c r="R71" i="9"/>
  <c r="C71" i="9" s="1"/>
  <c r="BV248" i="9"/>
  <c r="E245" i="10"/>
  <c r="J227" i="10"/>
  <c r="J169" i="10"/>
  <c r="J35" i="10"/>
  <c r="N227" i="10"/>
  <c r="N169" i="10"/>
  <c r="N35" i="10"/>
  <c r="R227" i="10"/>
  <c r="R169" i="10"/>
  <c r="R35" i="10"/>
  <c r="D39" i="10"/>
  <c r="I234" i="10"/>
  <c r="M234" i="10"/>
  <c r="Q234" i="10"/>
  <c r="O234" i="10"/>
  <c r="R234" i="10"/>
  <c r="S229" i="10"/>
  <c r="C211" i="10"/>
  <c r="BV213" i="10"/>
  <c r="E99" i="10"/>
  <c r="E166" i="10"/>
  <c r="BV177" i="10"/>
  <c r="M245" i="10"/>
  <c r="D227" i="10"/>
  <c r="D169" i="10"/>
  <c r="BV36" i="10"/>
  <c r="BW35" i="10" s="1"/>
  <c r="C36" i="10"/>
  <c r="D35" i="10"/>
  <c r="H227" i="10"/>
  <c r="H169" i="10"/>
  <c r="H35" i="10"/>
  <c r="L227" i="10"/>
  <c r="L169" i="10"/>
  <c r="L35" i="10"/>
  <c r="P227" i="10"/>
  <c r="P169" i="10"/>
  <c r="P35" i="10"/>
  <c r="D234" i="10"/>
  <c r="H245" i="10"/>
  <c r="L245" i="10"/>
  <c r="P245" i="10"/>
  <c r="R245" i="10"/>
  <c r="S239" i="10"/>
  <c r="D228" i="10"/>
  <c r="D165" i="10"/>
  <c r="D170" i="10"/>
  <c r="F227" i="10"/>
  <c r="F169" i="10"/>
  <c r="F35" i="10"/>
  <c r="F219" i="10"/>
  <c r="D236" i="10"/>
  <c r="BV211" i="10"/>
  <c r="F108" i="10"/>
  <c r="F186" i="10" s="1"/>
  <c r="F100" i="10"/>
  <c r="E184" i="10"/>
  <c r="E236" i="10" s="1"/>
  <c r="E238" i="10"/>
  <c r="BV175" i="10"/>
  <c r="BV201" i="10"/>
  <c r="Q245" i="10"/>
  <c r="C171" i="10"/>
  <c r="E220" i="10" s="1"/>
  <c r="F220" i="10" s="1"/>
  <c r="F245" i="10"/>
  <c r="J245" i="10"/>
  <c r="N245" i="10"/>
  <c r="BV187" i="10"/>
  <c r="C249" i="9"/>
  <c r="BV249" i="9" s="1"/>
  <c r="BV251" i="9"/>
  <c r="H14" i="7"/>
  <c r="I44" i="7"/>
  <c r="J44" i="7"/>
  <c r="E14" i="7"/>
  <c r="F14" i="7"/>
  <c r="E16" i="9"/>
  <c r="E31" i="9"/>
  <c r="E198" i="9" s="1"/>
  <c r="O44" i="9"/>
  <c r="C44" i="9" s="1"/>
  <c r="G277" i="9"/>
  <c r="C181" i="9"/>
  <c r="BV246" i="9"/>
  <c r="C216" i="9"/>
  <c r="C289" i="9" s="1"/>
  <c r="H121" i="9"/>
  <c r="H213" i="9" s="1"/>
  <c r="E265" i="9" l="1"/>
  <c r="D294" i="9"/>
  <c r="J35" i="7"/>
  <c r="Q31" i="9"/>
  <c r="Q198" i="9" s="1"/>
  <c r="Q265" i="9" s="1"/>
  <c r="N31" i="9"/>
  <c r="N198" i="9" s="1"/>
  <c r="N265" i="9" s="1"/>
  <c r="L31" i="9"/>
  <c r="L198" i="9" s="1"/>
  <c r="M16" i="9"/>
  <c r="M30" i="9"/>
  <c r="M277" i="9"/>
  <c r="I31" i="9"/>
  <c r="M197" i="9"/>
  <c r="E294" i="9"/>
  <c r="I284" i="9"/>
  <c r="H288" i="9"/>
  <c r="I295" i="9"/>
  <c r="D198" i="9"/>
  <c r="D277" i="9"/>
  <c r="R198" i="9"/>
  <c r="K31" i="9"/>
  <c r="K277" i="9" s="1"/>
  <c r="P279" i="9"/>
  <c r="P295" i="9" s="1"/>
  <c r="P200" i="9"/>
  <c r="G288" i="9"/>
  <c r="Q279" i="9"/>
  <c r="Q200" i="9"/>
  <c r="H287" i="9"/>
  <c r="H201" i="9"/>
  <c r="O30" i="9"/>
  <c r="O198" i="9"/>
  <c r="N279" i="9"/>
  <c r="N200" i="9"/>
  <c r="H279" i="9"/>
  <c r="H200" i="9"/>
  <c r="H197" i="9" s="1"/>
  <c r="R16" i="9"/>
  <c r="E279" i="9"/>
  <c r="E200" i="9"/>
  <c r="E197" i="9" s="1"/>
  <c r="P287" i="9"/>
  <c r="P293" i="9" s="1"/>
  <c r="P201" i="9"/>
  <c r="J279" i="9"/>
  <c r="J295" i="9" s="1"/>
  <c r="J200" i="9"/>
  <c r="F288" i="9"/>
  <c r="L287" i="9"/>
  <c r="L201" i="9"/>
  <c r="R277" i="9"/>
  <c r="F30" i="9"/>
  <c r="F198" i="9"/>
  <c r="I277" i="9"/>
  <c r="I198" i="9"/>
  <c r="H30" i="9"/>
  <c r="H16" i="9"/>
  <c r="L279" i="9"/>
  <c r="L295" i="9" s="1"/>
  <c r="L200" i="9"/>
  <c r="J30" i="9"/>
  <c r="J198" i="9"/>
  <c r="I201" i="9"/>
  <c r="I287" i="9"/>
  <c r="O287" i="9"/>
  <c r="O293" i="9" s="1"/>
  <c r="O201" i="9"/>
  <c r="M201" i="9"/>
  <c r="M287" i="9"/>
  <c r="M293" i="9" s="1"/>
  <c r="P30" i="9"/>
  <c r="P198" i="9"/>
  <c r="BV212" i="9"/>
  <c r="BV210" i="9"/>
  <c r="J16" i="9"/>
  <c r="J277" i="9"/>
  <c r="J282" i="9" s="1"/>
  <c r="N277" i="9"/>
  <c r="N293" i="9" s="1"/>
  <c r="BV261" i="9"/>
  <c r="C270" i="9"/>
  <c r="E194" i="9"/>
  <c r="J284" i="9"/>
  <c r="R200" i="9"/>
  <c r="R284" i="9" s="1"/>
  <c r="D194" i="9"/>
  <c r="C202" i="9"/>
  <c r="BV202" i="9" s="1"/>
  <c r="H293" i="9"/>
  <c r="C18" i="9"/>
  <c r="C16" i="9" s="1"/>
  <c r="N30" i="9"/>
  <c r="BV263" i="9"/>
  <c r="R201" i="9"/>
  <c r="R287" i="9"/>
  <c r="C196" i="9"/>
  <c r="C279" i="9" s="1"/>
  <c r="C36" i="9"/>
  <c r="E286" i="9"/>
  <c r="F286" i="9"/>
  <c r="F112" i="9"/>
  <c r="G112" i="9"/>
  <c r="G278" i="9"/>
  <c r="G276" i="9" s="1"/>
  <c r="BV229" i="9"/>
  <c r="S291" i="9"/>
  <c r="G35" i="9"/>
  <c r="G34" i="9" s="1"/>
  <c r="BV204" i="9"/>
  <c r="M295" i="9"/>
  <c r="K284" i="9"/>
  <c r="O284" i="9"/>
  <c r="G284" i="9"/>
  <c r="BV207" i="9"/>
  <c r="H282" i="9"/>
  <c r="I30" i="9"/>
  <c r="G295" i="9"/>
  <c r="F277" i="9"/>
  <c r="K295" i="9"/>
  <c r="P282" i="9"/>
  <c r="D30" i="9"/>
  <c r="M284" i="9"/>
  <c r="D233" i="10"/>
  <c r="C240" i="9"/>
  <c r="M282" i="9"/>
  <c r="F284" i="9"/>
  <c r="BV206" i="9"/>
  <c r="BV209" i="9"/>
  <c r="Q30" i="9"/>
  <c r="Q277" i="9"/>
  <c r="BV216" i="9"/>
  <c r="BV242" i="9"/>
  <c r="F99" i="10"/>
  <c r="F40" i="10"/>
  <c r="F166" i="10"/>
  <c r="G108" i="10"/>
  <c r="G186" i="10" s="1"/>
  <c r="G100" i="10"/>
  <c r="BV171" i="10"/>
  <c r="F232" i="10"/>
  <c r="F243" i="10"/>
  <c r="D244" i="10"/>
  <c r="P232" i="10"/>
  <c r="P243" i="10"/>
  <c r="H232" i="10"/>
  <c r="H243" i="10"/>
  <c r="C227" i="10"/>
  <c r="S227" i="10" s="1"/>
  <c r="C35" i="10"/>
  <c r="C169" i="10"/>
  <c r="BV169" i="10" s="1"/>
  <c r="D168" i="10"/>
  <c r="R232" i="10"/>
  <c r="R243" i="10"/>
  <c r="J232" i="10"/>
  <c r="J243" i="10"/>
  <c r="F184" i="10"/>
  <c r="F236" i="10" s="1"/>
  <c r="F238" i="10"/>
  <c r="C234" i="10"/>
  <c r="L232" i="10"/>
  <c r="L243" i="10"/>
  <c r="BV35" i="10"/>
  <c r="D226" i="10"/>
  <c r="D232" i="10"/>
  <c r="D243" i="10"/>
  <c r="E228" i="10"/>
  <c r="E170" i="10"/>
  <c r="E168" i="10" s="1"/>
  <c r="E165" i="10"/>
  <c r="N232" i="10"/>
  <c r="N243" i="10"/>
  <c r="E283" i="9"/>
  <c r="E30" i="9"/>
  <c r="E277" i="9"/>
  <c r="F295" i="9"/>
  <c r="H295" i="9"/>
  <c r="G293" i="9"/>
  <c r="G282" i="9"/>
  <c r="Q295" i="9"/>
  <c r="J14" i="7"/>
  <c r="I14" i="7"/>
  <c r="H35" i="9"/>
  <c r="H112" i="9"/>
  <c r="D295" i="9"/>
  <c r="S289" i="9"/>
  <c r="I121" i="9"/>
  <c r="D282" i="9" l="1"/>
  <c r="L284" i="9"/>
  <c r="N197" i="9"/>
  <c r="I293" i="9"/>
  <c r="I282" i="9"/>
  <c r="C31" i="9"/>
  <c r="C277" i="9" s="1"/>
  <c r="L30" i="9"/>
  <c r="R282" i="9"/>
  <c r="L277" i="9"/>
  <c r="L282" i="9" s="1"/>
  <c r="N282" i="9"/>
  <c r="R293" i="9"/>
  <c r="BV31" i="9"/>
  <c r="BW30" i="9" s="1"/>
  <c r="L293" i="9"/>
  <c r="N284" i="9"/>
  <c r="N295" i="9"/>
  <c r="J293" i="9"/>
  <c r="Q284" i="9"/>
  <c r="E284" i="9"/>
  <c r="I213" i="9"/>
  <c r="I288" i="9"/>
  <c r="E295" i="9"/>
  <c r="S279" i="9"/>
  <c r="L265" i="9"/>
  <c r="L197" i="9"/>
  <c r="Q197" i="9"/>
  <c r="P265" i="9"/>
  <c r="P197" i="9"/>
  <c r="J197" i="9"/>
  <c r="J265" i="9"/>
  <c r="F197" i="9"/>
  <c r="F265" i="9"/>
  <c r="O197" i="9"/>
  <c r="O265" i="9"/>
  <c r="D265" i="9"/>
  <c r="D197" i="9"/>
  <c r="O282" i="9"/>
  <c r="K30" i="9"/>
  <c r="K198" i="9"/>
  <c r="P284" i="9"/>
  <c r="I265" i="9"/>
  <c r="I197" i="9"/>
  <c r="K293" i="9"/>
  <c r="C295" i="9"/>
  <c r="C200" i="9"/>
  <c r="C284" i="9" s="1"/>
  <c r="H286" i="9"/>
  <c r="BV196" i="9"/>
  <c r="G194" i="9"/>
  <c r="H284" i="9"/>
  <c r="C201" i="9"/>
  <c r="BV201" i="9" s="1"/>
  <c r="C269" i="9"/>
  <c r="E269" i="9"/>
  <c r="C287" i="9"/>
  <c r="S287" i="9" s="1"/>
  <c r="BV240" i="9"/>
  <c r="F278" i="9"/>
  <c r="F294" i="9" s="1"/>
  <c r="G286" i="9"/>
  <c r="G292" i="9" s="1"/>
  <c r="D276" i="9"/>
  <c r="D292" i="9" s="1"/>
  <c r="F282" i="9"/>
  <c r="D283" i="9"/>
  <c r="E293" i="9"/>
  <c r="E276" i="9"/>
  <c r="E292" i="9" s="1"/>
  <c r="F194" i="9"/>
  <c r="F293" i="9"/>
  <c r="D293" i="9"/>
  <c r="C30" i="9"/>
  <c r="D231" i="10"/>
  <c r="G294" i="9"/>
  <c r="BV30" i="9"/>
  <c r="Q282" i="9"/>
  <c r="Q293" i="9"/>
  <c r="E233" i="10"/>
  <c r="E226" i="10"/>
  <c r="G99" i="10"/>
  <c r="G166" i="10"/>
  <c r="G40" i="10"/>
  <c r="G39" i="10" s="1"/>
  <c r="F165" i="10"/>
  <c r="F228" i="10"/>
  <c r="F170" i="10"/>
  <c r="F168" i="10" s="1"/>
  <c r="F244" i="10"/>
  <c r="C232" i="10"/>
  <c r="C243" i="10"/>
  <c r="D242" i="10"/>
  <c r="H108" i="10"/>
  <c r="H186" i="10" s="1"/>
  <c r="H100" i="10"/>
  <c r="G184" i="10"/>
  <c r="G236" i="10" s="1"/>
  <c r="G238" i="10"/>
  <c r="F39" i="10"/>
  <c r="E244" i="10"/>
  <c r="E282" i="9"/>
  <c r="J121" i="9"/>
  <c r="H34" i="9"/>
  <c r="I112" i="9"/>
  <c r="I35" i="9"/>
  <c r="I34" i="9" s="1"/>
  <c r="H194" i="9"/>
  <c r="H278" i="9"/>
  <c r="H276" i="9" s="1"/>
  <c r="S277" i="9" l="1"/>
  <c r="K197" i="9"/>
  <c r="K265" i="9"/>
  <c r="K282" i="9"/>
  <c r="C198" i="9"/>
  <c r="BV198" i="9" s="1"/>
  <c r="J213" i="9"/>
  <c r="J288" i="9"/>
  <c r="C293" i="9"/>
  <c r="BV200" i="9"/>
  <c r="E270" i="9"/>
  <c r="F270" i="9" s="1"/>
  <c r="F269" i="9"/>
  <c r="I286" i="9"/>
  <c r="F276" i="9"/>
  <c r="F281" i="9" s="1"/>
  <c r="D281" i="9"/>
  <c r="G283" i="9"/>
  <c r="F283" i="9"/>
  <c r="H99" i="10"/>
  <c r="H40" i="10"/>
  <c r="H166" i="10"/>
  <c r="I108" i="10"/>
  <c r="I186" i="10" s="1"/>
  <c r="I100" i="10"/>
  <c r="F233" i="10"/>
  <c r="F226" i="10"/>
  <c r="E231" i="10"/>
  <c r="E242" i="10"/>
  <c r="H184" i="10"/>
  <c r="H236" i="10" s="1"/>
  <c r="H238" i="10"/>
  <c r="G228" i="10"/>
  <c r="G170" i="10"/>
  <c r="G165" i="10"/>
  <c r="E281" i="9"/>
  <c r="G281" i="9"/>
  <c r="K121" i="9"/>
  <c r="H283" i="9"/>
  <c r="H294" i="9"/>
  <c r="J112" i="9"/>
  <c r="J35" i="9"/>
  <c r="I278" i="9"/>
  <c r="I276" i="9" s="1"/>
  <c r="I194" i="9"/>
  <c r="K213" i="9" l="1"/>
  <c r="K288" i="9"/>
  <c r="C282" i="9"/>
  <c r="F292" i="9"/>
  <c r="J286" i="9"/>
  <c r="J34" i="9"/>
  <c r="G233" i="10"/>
  <c r="G226" i="10"/>
  <c r="I99" i="10"/>
  <c r="I166" i="10"/>
  <c r="I40" i="10"/>
  <c r="I39" i="10" s="1"/>
  <c r="H228" i="10"/>
  <c r="H165" i="10"/>
  <c r="H170" i="10"/>
  <c r="H168" i="10" s="1"/>
  <c r="G168" i="10"/>
  <c r="H244" i="10"/>
  <c r="F231" i="10"/>
  <c r="F242" i="10"/>
  <c r="J108" i="10"/>
  <c r="J186" i="10" s="1"/>
  <c r="J100" i="10"/>
  <c r="I184" i="10"/>
  <c r="I236" i="10" s="1"/>
  <c r="I238" i="10"/>
  <c r="H39" i="10"/>
  <c r="G244" i="10"/>
  <c r="I283" i="9"/>
  <c r="I294" i="9"/>
  <c r="H281" i="9"/>
  <c r="H292" i="9"/>
  <c r="L121" i="9"/>
  <c r="J278" i="9"/>
  <c r="J276" i="9" s="1"/>
  <c r="J194" i="9"/>
  <c r="K35" i="9"/>
  <c r="K34" i="9" s="1"/>
  <c r="K112" i="9"/>
  <c r="L213" i="9" l="1"/>
  <c r="L288" i="9"/>
  <c r="K286" i="9"/>
  <c r="J99" i="10"/>
  <c r="J40" i="10"/>
  <c r="J39" i="10" s="1"/>
  <c r="J166" i="10"/>
  <c r="K108" i="10"/>
  <c r="K186" i="10" s="1"/>
  <c r="K100" i="10"/>
  <c r="G231" i="10"/>
  <c r="G242" i="10"/>
  <c r="J184" i="10"/>
  <c r="J236" i="10" s="1"/>
  <c r="J238" i="10"/>
  <c r="H233" i="10"/>
  <c r="H226" i="10"/>
  <c r="I228" i="10"/>
  <c r="I244" i="10" s="1"/>
  <c r="I170" i="10"/>
  <c r="I165" i="10"/>
  <c r="J283" i="9"/>
  <c r="I281" i="9"/>
  <c r="I292" i="9"/>
  <c r="M121" i="9"/>
  <c r="K194" i="9"/>
  <c r="K278" i="9"/>
  <c r="K276" i="9" s="1"/>
  <c r="L112" i="9"/>
  <c r="L35" i="9"/>
  <c r="L34" i="9" s="1"/>
  <c r="J294" i="9"/>
  <c r="M213" i="9" l="1"/>
  <c r="M286" i="9" s="1"/>
  <c r="M288" i="9"/>
  <c r="L286" i="9"/>
  <c r="I168" i="10"/>
  <c r="H231" i="10"/>
  <c r="H242" i="10"/>
  <c r="L108" i="10"/>
  <c r="L186" i="10" s="1"/>
  <c r="L100" i="10"/>
  <c r="K184" i="10"/>
  <c r="K236" i="10" s="1"/>
  <c r="K238" i="10"/>
  <c r="I233" i="10"/>
  <c r="I226" i="10"/>
  <c r="K99" i="10"/>
  <c r="K166" i="10"/>
  <c r="K40" i="10"/>
  <c r="J228" i="10"/>
  <c r="J244" i="10" s="1"/>
  <c r="J165" i="10"/>
  <c r="J170" i="10"/>
  <c r="J168" i="10" s="1"/>
  <c r="K283" i="9"/>
  <c r="N121" i="9"/>
  <c r="J281" i="9"/>
  <c r="J292" i="9"/>
  <c r="L278" i="9"/>
  <c r="L276" i="9" s="1"/>
  <c r="L194" i="9"/>
  <c r="M35" i="9"/>
  <c r="M34" i="9" s="1"/>
  <c r="M112" i="9"/>
  <c r="K294" i="9"/>
  <c r="N213" i="9" l="1"/>
  <c r="N288" i="9"/>
  <c r="K39" i="10"/>
  <c r="I231" i="10"/>
  <c r="I242" i="10"/>
  <c r="L184" i="10"/>
  <c r="L236" i="10" s="1"/>
  <c r="L238" i="10"/>
  <c r="J233" i="10"/>
  <c r="J226" i="10"/>
  <c r="K228" i="10"/>
  <c r="K170" i="10"/>
  <c r="K168" i="10" s="1"/>
  <c r="K165" i="10"/>
  <c r="L99" i="10"/>
  <c r="L40" i="10"/>
  <c r="L39" i="10" s="1"/>
  <c r="L166" i="10"/>
  <c r="M108" i="10"/>
  <c r="M186" i="10" s="1"/>
  <c r="M100" i="10"/>
  <c r="M194" i="9"/>
  <c r="M278" i="9"/>
  <c r="M276" i="9" s="1"/>
  <c r="L283" i="9"/>
  <c r="K281" i="9"/>
  <c r="K292" i="9"/>
  <c r="N286" i="9"/>
  <c r="N112" i="9"/>
  <c r="N35" i="9"/>
  <c r="N34" i="9" s="1"/>
  <c r="L294" i="9"/>
  <c r="O121" i="9"/>
  <c r="O213" i="9" l="1"/>
  <c r="O288" i="9"/>
  <c r="M294" i="9"/>
  <c r="M99" i="10"/>
  <c r="M166" i="10"/>
  <c r="M40" i="10"/>
  <c r="M39" i="10" s="1"/>
  <c r="L228" i="10"/>
  <c r="L244" i="10" s="1"/>
  <c r="L165" i="10"/>
  <c r="L170" i="10"/>
  <c r="K233" i="10"/>
  <c r="K226" i="10"/>
  <c r="N108" i="10"/>
  <c r="N186" i="10" s="1"/>
  <c r="N100" i="10"/>
  <c r="M184" i="10"/>
  <c r="M236" i="10" s="1"/>
  <c r="M238" i="10"/>
  <c r="K244" i="10"/>
  <c r="J231" i="10"/>
  <c r="J242" i="10"/>
  <c r="M283" i="9"/>
  <c r="O112" i="9"/>
  <c r="O35" i="9"/>
  <c r="O34" i="9" s="1"/>
  <c r="L281" i="9"/>
  <c r="L292" i="9"/>
  <c r="N194" i="9"/>
  <c r="N278" i="9"/>
  <c r="N276" i="9" s="1"/>
  <c r="P121" i="9"/>
  <c r="P213" i="9" l="1"/>
  <c r="P288" i="9"/>
  <c r="O286" i="9"/>
  <c r="N294" i="9"/>
  <c r="N99" i="10"/>
  <c r="N40" i="10"/>
  <c r="N166" i="10"/>
  <c r="O108" i="10"/>
  <c r="O186" i="10" s="1"/>
  <c r="O100" i="10"/>
  <c r="L168" i="10"/>
  <c r="L233" i="10"/>
  <c r="L226" i="10"/>
  <c r="M228" i="10"/>
  <c r="M170" i="10"/>
  <c r="M168" i="10" s="1"/>
  <c r="M165" i="10"/>
  <c r="N184" i="10"/>
  <c r="N236" i="10" s="1"/>
  <c r="N238" i="10"/>
  <c r="K231" i="10"/>
  <c r="K242" i="10"/>
  <c r="P112" i="9"/>
  <c r="P35" i="9"/>
  <c r="P34" i="9" s="1"/>
  <c r="M281" i="9"/>
  <c r="M292" i="9"/>
  <c r="N283" i="9"/>
  <c r="P286" i="9"/>
  <c r="C195" i="9"/>
  <c r="C199" i="9" s="1"/>
  <c r="Q121" i="9"/>
  <c r="O194" i="9"/>
  <c r="O278" i="9"/>
  <c r="O276" i="9" s="1"/>
  <c r="Q213" i="9" l="1"/>
  <c r="Q288" i="9"/>
  <c r="C278" i="9"/>
  <c r="M233" i="10"/>
  <c r="M226" i="10"/>
  <c r="O99" i="10"/>
  <c r="O166" i="10"/>
  <c r="O40" i="10"/>
  <c r="O39" i="10" s="1"/>
  <c r="N165" i="10"/>
  <c r="N170" i="10"/>
  <c r="N168" i="10" s="1"/>
  <c r="N228" i="10"/>
  <c r="N244" i="10" s="1"/>
  <c r="L231" i="10"/>
  <c r="L242" i="10"/>
  <c r="P108" i="10"/>
  <c r="P186" i="10" s="1"/>
  <c r="P100" i="10"/>
  <c r="O184" i="10"/>
  <c r="O236" i="10" s="1"/>
  <c r="O238" i="10"/>
  <c r="N39" i="10"/>
  <c r="M244" i="10"/>
  <c r="N281" i="9"/>
  <c r="N292" i="9"/>
  <c r="Q35" i="9"/>
  <c r="Q34" i="9" s="1"/>
  <c r="Q112" i="9"/>
  <c r="R121" i="9"/>
  <c r="C122" i="9"/>
  <c r="C121" i="9" s="1"/>
  <c r="O283" i="9"/>
  <c r="O294" i="9"/>
  <c r="P278" i="9"/>
  <c r="P276" i="9" s="1"/>
  <c r="P194" i="9"/>
  <c r="E268" i="9" l="1"/>
  <c r="C265" i="9"/>
  <c r="R288" i="9"/>
  <c r="Q286" i="9"/>
  <c r="P184" i="10"/>
  <c r="P236" i="10" s="1"/>
  <c r="P238" i="10"/>
  <c r="P99" i="10"/>
  <c r="P40" i="10"/>
  <c r="P166" i="10"/>
  <c r="Q108" i="10"/>
  <c r="Q186" i="10" s="1"/>
  <c r="Q100" i="10"/>
  <c r="N233" i="10"/>
  <c r="N226" i="10"/>
  <c r="O228" i="10"/>
  <c r="O170" i="10"/>
  <c r="O165" i="10"/>
  <c r="M231" i="10"/>
  <c r="M242" i="10"/>
  <c r="R35" i="9"/>
  <c r="C35" i="9" s="1"/>
  <c r="R112" i="9"/>
  <c r="Q278" i="9"/>
  <c r="Q276" i="9" s="1"/>
  <c r="Q194" i="9"/>
  <c r="O281" i="9"/>
  <c r="O292" i="9"/>
  <c r="P283" i="9"/>
  <c r="P294" i="9"/>
  <c r="C215" i="9" l="1"/>
  <c r="R213" i="9"/>
  <c r="R286" i="9" s="1"/>
  <c r="C276" i="9"/>
  <c r="R278" i="9"/>
  <c r="R294" i="9" s="1"/>
  <c r="Q294" i="9"/>
  <c r="O233" i="10"/>
  <c r="O226" i="10"/>
  <c r="Q99" i="10"/>
  <c r="Q166" i="10"/>
  <c r="Q40" i="10"/>
  <c r="Q39" i="10" s="1"/>
  <c r="P228" i="10"/>
  <c r="P165" i="10"/>
  <c r="P170" i="10"/>
  <c r="P168" i="10" s="1"/>
  <c r="O168" i="10"/>
  <c r="N231" i="10"/>
  <c r="N242" i="10"/>
  <c r="R108" i="10"/>
  <c r="R186" i="10" s="1"/>
  <c r="C186" i="10" s="1"/>
  <c r="C238" i="10" s="1"/>
  <c r="R100" i="10"/>
  <c r="C109" i="10"/>
  <c r="C108" i="10" s="1"/>
  <c r="Q184" i="10"/>
  <c r="Q236" i="10" s="1"/>
  <c r="Q238" i="10"/>
  <c r="P39" i="10"/>
  <c r="O244" i="10"/>
  <c r="P244" i="10"/>
  <c r="R34" i="9"/>
  <c r="C34" i="9" s="1"/>
  <c r="Q283" i="9"/>
  <c r="R199" i="9"/>
  <c r="R265" i="9" s="1"/>
  <c r="R194" i="9"/>
  <c r="P281" i="9"/>
  <c r="P292" i="9"/>
  <c r="C268" i="9" l="1"/>
  <c r="C213" i="9"/>
  <c r="C286" i="9" s="1"/>
  <c r="C288" i="9"/>
  <c r="C294" i="9" s="1"/>
  <c r="BV215" i="9"/>
  <c r="BV195" i="9"/>
  <c r="R276" i="9"/>
  <c r="R292" i="9" s="1"/>
  <c r="C184" i="10"/>
  <c r="C236" i="10" s="1"/>
  <c r="C218" i="10"/>
  <c r="R99" i="10"/>
  <c r="R40" i="10"/>
  <c r="R166" i="10"/>
  <c r="C100" i="10"/>
  <c r="C99" i="10" s="1"/>
  <c r="P233" i="10"/>
  <c r="P226" i="10"/>
  <c r="Q228" i="10"/>
  <c r="Q244" i="10" s="1"/>
  <c r="Q170" i="10"/>
  <c r="Q165" i="10"/>
  <c r="O231" i="10"/>
  <c r="O242" i="10"/>
  <c r="BV186" i="10"/>
  <c r="R184" i="10"/>
  <c r="R238" i="10"/>
  <c r="C166" i="10"/>
  <c r="R283" i="9"/>
  <c r="C194" i="9"/>
  <c r="BV194" i="9" s="1"/>
  <c r="R197" i="9"/>
  <c r="Q281" i="9"/>
  <c r="Q292" i="9"/>
  <c r="F268" i="9" l="1"/>
  <c r="C267" i="9"/>
  <c r="C271" i="9"/>
  <c r="S288" i="9"/>
  <c r="S286" i="9"/>
  <c r="BV213" i="9"/>
  <c r="S278" i="9"/>
  <c r="S238" i="10"/>
  <c r="Q168" i="10"/>
  <c r="P231" i="10"/>
  <c r="P242" i="10"/>
  <c r="R39" i="10"/>
  <c r="C39" i="10" s="1"/>
  <c r="C40" i="10"/>
  <c r="C228" i="10"/>
  <c r="C244" i="10" s="1"/>
  <c r="C165" i="10"/>
  <c r="BV184" i="10"/>
  <c r="R236" i="10"/>
  <c r="Q233" i="10"/>
  <c r="Q226" i="10"/>
  <c r="R228" i="10"/>
  <c r="BV166" i="10"/>
  <c r="R165" i="10"/>
  <c r="R170" i="10"/>
  <c r="C170" i="10" s="1"/>
  <c r="C221" i="10"/>
  <c r="BV199" i="9"/>
  <c r="C197" i="9"/>
  <c r="E271" i="9" s="1"/>
  <c r="C283" i="9"/>
  <c r="R281" i="9"/>
  <c r="F271" i="9" l="1"/>
  <c r="C292" i="9"/>
  <c r="BV165" i="10"/>
  <c r="R233" i="10"/>
  <c r="S228" i="10"/>
  <c r="R226" i="10"/>
  <c r="R242" i="10" s="1"/>
  <c r="C233" i="10"/>
  <c r="C226" i="10"/>
  <c r="E218" i="10"/>
  <c r="F218" i="10" s="1"/>
  <c r="C168" i="10"/>
  <c r="E221" i="10" s="1"/>
  <c r="F221" i="10" s="1"/>
  <c r="BV170" i="10"/>
  <c r="R168" i="10"/>
  <c r="BV168" i="10" s="1"/>
  <c r="Q231" i="10"/>
  <c r="Q242" i="10"/>
  <c r="S236" i="10"/>
  <c r="R244" i="10"/>
  <c r="BV197" i="9"/>
  <c r="C281" i="9"/>
  <c r="S276" i="9"/>
  <c r="C231" i="10" l="1"/>
  <c r="C242" i="10"/>
  <c r="S226" i="10"/>
  <c r="R231" i="10"/>
</calcChain>
</file>

<file path=xl/comments1.xml><?xml version="1.0" encoding="utf-8"?>
<comments xmlns="http://schemas.openxmlformats.org/spreadsheetml/2006/main">
  <authors>
    <author>Автор</author>
  </authors>
  <commentList>
    <comment ref="X73" authorId="0" shapeId="0">
      <text>
        <r>
          <rPr>
            <b/>
            <sz val="9"/>
            <color indexed="81"/>
            <rFont val="Tahoma"/>
            <family val="2"/>
            <charset val="204"/>
          </rPr>
          <t>Автор:</t>
        </r>
        <r>
          <rPr>
            <sz val="9"/>
            <color indexed="81"/>
            <rFont val="Tahoma"/>
            <family val="2"/>
            <charset val="204"/>
          </rPr>
          <t xml:space="preserve">
дтд</t>
        </r>
      </text>
    </comment>
    <comment ref="Y73" authorId="0" shapeId="0">
      <text>
        <r>
          <rPr>
            <b/>
            <sz val="9"/>
            <color indexed="81"/>
            <rFont val="Tahoma"/>
            <family val="2"/>
            <charset val="204"/>
          </rPr>
          <t>Автор:</t>
        </r>
        <r>
          <rPr>
            <sz val="9"/>
            <color indexed="81"/>
            <rFont val="Tahoma"/>
            <family val="2"/>
            <charset val="204"/>
          </rPr>
          <t xml:space="preserve">
КГХ - 47
ДЭАЗИИС - 75</t>
        </r>
      </text>
    </comment>
    <comment ref="AC73" authorId="0" shapeId="0">
      <text>
        <r>
          <rPr>
            <b/>
            <sz val="9"/>
            <color indexed="81"/>
            <rFont val="Tahoma"/>
            <family val="2"/>
            <charset val="204"/>
          </rPr>
          <t>Автор:</t>
        </r>
        <r>
          <rPr>
            <sz val="9"/>
            <color indexed="81"/>
            <rFont val="Tahoma"/>
            <family val="2"/>
            <charset val="204"/>
          </rPr>
          <t xml:space="preserve">
дтд</t>
        </r>
      </text>
    </comment>
    <comment ref="AD73" authorId="0" shapeId="0">
      <text>
        <r>
          <rPr>
            <b/>
            <sz val="9"/>
            <color indexed="81"/>
            <rFont val="Tahoma"/>
            <family val="2"/>
            <charset val="204"/>
          </rPr>
          <t>Автор:</t>
        </r>
        <r>
          <rPr>
            <sz val="9"/>
            <color indexed="81"/>
            <rFont val="Tahoma"/>
            <family val="2"/>
            <charset val="204"/>
          </rPr>
          <t xml:space="preserve">
КГХ - 47
ДЭАЗИИС - 75</t>
        </r>
      </text>
    </comment>
    <comment ref="AH73" authorId="0" shapeId="0">
      <text>
        <r>
          <rPr>
            <b/>
            <sz val="9"/>
            <color indexed="81"/>
            <rFont val="Tahoma"/>
            <family val="2"/>
            <charset val="204"/>
          </rPr>
          <t>Автор:</t>
        </r>
        <r>
          <rPr>
            <sz val="9"/>
            <color indexed="81"/>
            <rFont val="Tahoma"/>
            <family val="2"/>
            <charset val="204"/>
          </rPr>
          <t xml:space="preserve">
дтд</t>
        </r>
      </text>
    </comment>
    <comment ref="AI73" authorId="0" shapeId="0">
      <text>
        <r>
          <rPr>
            <b/>
            <sz val="9"/>
            <color indexed="81"/>
            <rFont val="Tahoma"/>
            <family val="2"/>
            <charset val="204"/>
          </rPr>
          <t>Автор:</t>
        </r>
        <r>
          <rPr>
            <sz val="9"/>
            <color indexed="81"/>
            <rFont val="Tahoma"/>
            <family val="2"/>
            <charset val="204"/>
          </rPr>
          <t xml:space="preserve">
КГХ - 47
ДЭАЗИИС - 75</t>
        </r>
      </text>
    </comment>
    <comment ref="U108" authorId="0" shapeId="0">
      <text>
        <r>
          <rPr>
            <b/>
            <sz val="9"/>
            <color indexed="81"/>
            <rFont val="Tahoma"/>
            <family val="2"/>
            <charset val="204"/>
          </rPr>
          <t>Автор:</t>
        </r>
        <r>
          <rPr>
            <sz val="9"/>
            <color indexed="81"/>
            <rFont val="Tahoma"/>
            <family val="2"/>
            <charset val="204"/>
          </rPr>
          <t xml:space="preserve">
КГХ -17
ДЭАЗИИС-3</t>
        </r>
      </text>
    </comment>
    <comment ref="D109" authorId="0" shapeId="0">
      <text>
        <r>
          <rPr>
            <b/>
            <sz val="9"/>
            <color indexed="81"/>
            <rFont val="Tahoma"/>
            <family val="2"/>
            <charset val="204"/>
          </rPr>
          <t>Автор:</t>
        </r>
        <r>
          <rPr>
            <sz val="9"/>
            <color indexed="81"/>
            <rFont val="Tahoma"/>
            <family val="2"/>
            <charset val="204"/>
          </rPr>
          <t xml:space="preserve">
МКУ КГХ - 51365
ДЭАЗИИС - 21864
</t>
        </r>
      </text>
    </comment>
  </commentList>
</comments>
</file>

<file path=xl/comments2.xml><?xml version="1.0" encoding="utf-8"?>
<comments xmlns="http://schemas.openxmlformats.org/spreadsheetml/2006/main">
  <authors>
    <author>Автор</author>
  </authors>
  <commentList>
    <comment ref="U121" authorId="0" shapeId="0">
      <text>
        <r>
          <rPr>
            <b/>
            <sz val="9"/>
            <color indexed="81"/>
            <rFont val="Tahoma"/>
            <family val="2"/>
            <charset val="204"/>
          </rPr>
          <t>Автор:</t>
        </r>
        <r>
          <rPr>
            <sz val="9"/>
            <color indexed="81"/>
            <rFont val="Tahoma"/>
            <family val="2"/>
            <charset val="204"/>
          </rPr>
          <t xml:space="preserve">
КГХ -17
ДЭАЗИИС-3</t>
        </r>
      </text>
    </comment>
  </commentList>
</comments>
</file>

<file path=xl/sharedStrings.xml><?xml version="1.0" encoding="utf-8"?>
<sst xmlns="http://schemas.openxmlformats.org/spreadsheetml/2006/main" count="7511" uniqueCount="526">
  <si>
    <t>Наименование</t>
  </si>
  <si>
    <t>Источники финансирования</t>
  </si>
  <si>
    <t>Наименование показателя, ед.измер.</t>
  </si>
  <si>
    <t>Всего, в том числе:</t>
  </si>
  <si>
    <t>х</t>
  </si>
  <si>
    <t xml:space="preserve">- за счет межбюджетных трансфертов из окружной бюджета </t>
  </si>
  <si>
    <t xml:space="preserve">- за счет средств местного бюджета </t>
  </si>
  <si>
    <t>- за счет средств местного бюджета</t>
  </si>
  <si>
    <t>2016 год</t>
  </si>
  <si>
    <t>да</t>
  </si>
  <si>
    <t>-</t>
  </si>
  <si>
    <t>Департамент архитектуры и градостроительства</t>
  </si>
  <si>
    <t>департамент по экономической политике</t>
  </si>
  <si>
    <t>Комплексная цель муниципальной программы: Совершенствование  и реализация  муниципальной политики в отдельных секторах экономики</t>
  </si>
  <si>
    <t>- за счет межбюджетных трансфертов из окружного бюджета</t>
  </si>
  <si>
    <t>Ответственный (администратор или соадминистратор)</t>
  </si>
  <si>
    <t>- за счет межбюджетных трансфертов из федерального бюджета</t>
  </si>
  <si>
    <t>количество муниципальных правовых актов по вопросам охраны труда, ед.</t>
  </si>
  <si>
    <t>количество комплектов изготовленных материалов для участия в специализированной международной выставке "Безопасность и охрана труда", международном конгрессе (город Москва), ед.</t>
  </si>
  <si>
    <t xml:space="preserve">количество рабочих мест, на которых проведена специальная оценка условий труда, ед.
в том числе:
</t>
  </si>
  <si>
    <t xml:space="preserve">департамент по экономической политике </t>
  </si>
  <si>
    <t>департамент городского хозяйства</t>
  </si>
  <si>
    <t>структурное подразделение Администрации города без образования юридического лица (управление по делам гражданской обороны и чрезвычайным ситуациям)</t>
  </si>
  <si>
    <t>департамент образования</t>
  </si>
  <si>
    <t>муниципальное казенное учреждение «Многофункциональный центр предоставления государственных и муниципальных услуг города Сургута»</t>
  </si>
  <si>
    <t>муниципальное казенное учреждение «Хозяйственно-эксплуатационное управление"</t>
  </si>
  <si>
    <t>2017 год</t>
  </si>
  <si>
    <t>2018 год</t>
  </si>
  <si>
    <t>2019 год</t>
  </si>
  <si>
    <t>2020 год</t>
  </si>
  <si>
    <t>перенесены из задачи 8</t>
  </si>
  <si>
    <t xml:space="preserve"> департамент культуры, молодежной политики и спорта</t>
  </si>
  <si>
    <t>Департамент культуры молодежной политики и спорта</t>
  </si>
  <si>
    <t>департамент архитектуры и градостроительства</t>
  </si>
  <si>
    <t>департамент культуры молодежной политики и спорта</t>
  </si>
  <si>
    <t>Наименование муниципальной программы/ непрограммных расходов, 
Наименование показателя</t>
  </si>
  <si>
    <t>Ед. изм.</t>
  </si>
  <si>
    <t>Плановый период</t>
  </si>
  <si>
    <t>план</t>
  </si>
  <si>
    <t>факт</t>
  </si>
  <si>
    <t xml:space="preserve">отклонение </t>
  </si>
  <si>
    <t>оценка</t>
  </si>
  <si>
    <t xml:space="preserve">2016 год 
</t>
  </si>
  <si>
    <t>абсолютное</t>
  </si>
  <si>
    <t>%</t>
  </si>
  <si>
    <t xml:space="preserve">да/нет </t>
  </si>
  <si>
    <t>Доля реализованных  вопросов местного значения, отдельных государственных полномочий, переданных в установленном порядке от общего количества вопросов местного значения и  переданных отдельных государственных полномочий</t>
  </si>
  <si>
    <t xml:space="preserve"> % </t>
  </si>
  <si>
    <t>ед.</t>
  </si>
  <si>
    <t xml:space="preserve">Объем налоговых поступлений в бюджет муниципального образования от деятельности субъектов малого и среднего предпринимательства </t>
  </si>
  <si>
    <t>млн. руб.</t>
  </si>
  <si>
    <t>Общий объем бюджетных ассигнований на реализацию муниципальной программы – всего, в том числе:</t>
  </si>
  <si>
    <t>руб.</t>
  </si>
  <si>
    <t>- межбюджетные трансферты из федерального бюджета</t>
  </si>
  <si>
    <t>- межбюджетные трансферты из окружного бюджета</t>
  </si>
  <si>
    <t>Подпрограмма функционирования «Обеспечение деятельности Администрации города»</t>
  </si>
  <si>
    <t>Цель подпрограммы:  Повышение качества функционирования органов местного самоуправления</t>
  </si>
  <si>
    <t>Уровень удовлетворенности населения деятельностью  Администрации города по отдельным вопросам  местного значения (части вопросов местного значения) и переданным в установленном порядке  отдельным  государственным полномочиям</t>
  </si>
  <si>
    <t xml:space="preserve">Цель подпрограммы: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«одного окна» </t>
  </si>
  <si>
    <t>Общий объем бюджетных ассигнований на реализацию подпрограммы функционирования «Обеспечение деятельности Администрации города» – всего, в том числе:</t>
  </si>
  <si>
    <t>Непрограммные расходы</t>
  </si>
  <si>
    <t>Подпрограмма «Развитие малого и среднего предпринимательства»</t>
  </si>
  <si>
    <t>Цель подпрограммы:  Повышение роли малого и среднего предпринимательства в экономике муниципального образования городской округ город Сургут</t>
  </si>
  <si>
    <t>Количество предпринимателей без образования юридического лица (индивидуальных предпринимателей) на конец года</t>
  </si>
  <si>
    <t>чел.</t>
  </si>
  <si>
    <t>Количество малых и средних предприятий (юридических лиц) на конец года</t>
  </si>
  <si>
    <t xml:space="preserve"> тыс. чел.</t>
  </si>
  <si>
    <t xml:space="preserve"> млн. руб.</t>
  </si>
  <si>
    <t>Общий объем бюджетных ассигнований на реализацию подпрограммы «Развитие малого и среднего предпринимательства» – всего, в том числе:</t>
  </si>
  <si>
    <t>Подпрограмма «Улучшение условий охраны труда в городе Сургуте»</t>
  </si>
  <si>
    <t xml:space="preserve">Цель подпрограммы:  Создание условий труда, обеспечивающих сохранение жизни и здоровья  работников в процессе трудовой деятельности   </t>
  </si>
  <si>
    <t>Общий объем бюджетных ассигнований на реализацию подпрограммы «Улучшение условий охраны труда в городе Сургуте» – всего, в том числе:</t>
  </si>
  <si>
    <t>* Отклонения указаны по показателям, которые ранее были утверждены в программах; по иным показателям в связи с отсутствием утвержденных плановых значений, установить отклонения не представляется возможным.</t>
  </si>
  <si>
    <t>Приложение к докладу 
о результатах и основных направлениях деятельности на 2015 год и плановый период 2016, 2017 годов</t>
  </si>
  <si>
    <t>Сводная информация об объеме бюджетных ассигнований 
и значениях показателей результатов деятельности на 2015 год и плановый период 2016, 2017 годов</t>
  </si>
  <si>
    <t>Отчетный год 2013 год*</t>
  </si>
  <si>
    <t>Очередной год 
2015 год</t>
  </si>
  <si>
    <t xml:space="preserve">2017 год 
</t>
  </si>
  <si>
    <t>Муниципальная программа «Создание условий для развития муниципальной политики в отдельных секторах экономики города Сургута на 2014 – 2020 годы» (программные расходы)</t>
  </si>
  <si>
    <t>Наличие  документов стратегического планирования, принятых на уровне муниципального образования, в сроки, установленные федеральным законодательством</t>
  </si>
  <si>
    <t>Доля государственных и муниципальных услуг предоставляемых по принципу «одного окна»,  от общего количества муниципальных услуг подлежащих предоставлению</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</si>
  <si>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расположенных на территории муниципального образования</t>
  </si>
  <si>
    <t>Уровень удовлетворенности граждан качеством предоставления государственных и муниципальных услуг</t>
  </si>
  <si>
    <t>Количество муниципальных правовых актов по вопросам охраны труда</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</si>
  <si>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обмену опытом и достижениями в трудовой сфере и сфере охраны труда  для представителей работодателей предприятий города</t>
  </si>
  <si>
    <t>Текущий год 2014 год*</t>
  </si>
  <si>
    <t>Оборот (товаров, работ, услуг) субъектов малого и среднего предпринимательства</t>
  </si>
  <si>
    <t>Среднесписочная численность работников малых и средних предприятий на конец года</t>
  </si>
  <si>
    <t xml:space="preserve"> МКУ "УИТС г. Сургута"</t>
  </si>
  <si>
    <t>Итоговое значение показателя</t>
  </si>
  <si>
    <t>свести в итоги!!!!!!!!!!!!!</t>
  </si>
  <si>
    <t>2021 год</t>
  </si>
  <si>
    <t>2022 год</t>
  </si>
  <si>
    <t>2023 год</t>
  </si>
  <si>
    <t>2024 год</t>
  </si>
  <si>
    <t>2025 год</t>
  </si>
  <si>
    <t>2026 год</t>
  </si>
  <si>
    <t>2027 год</t>
  </si>
  <si>
    <t>2028 год</t>
  </si>
  <si>
    <t xml:space="preserve">2029 год </t>
  </si>
  <si>
    <t>2030 год</t>
  </si>
  <si>
    <t>2029 год</t>
  </si>
  <si>
    <t>за счет других источников (средства предприятий)</t>
  </si>
  <si>
    <t>количество размещенных публикаций в целях информирования работодателей и населения  по вопросам охраны труда через печатные и электронные средства массовой информации, ед.</t>
  </si>
  <si>
    <t>Контрольно-счетная палата города</t>
  </si>
  <si>
    <t>Целевые показатели результатов реализации программы</t>
  </si>
  <si>
    <t>Мероприятие 1.1. Подготовка проектов муниципальных правовых актов</t>
  </si>
  <si>
    <t xml:space="preserve">Мероприятие 1.2.  Осуществление полномочий  в сфере трудовых отношений и государственного управления  охраной труда
</t>
  </si>
  <si>
    <t>Мероприятие 1.2.1. Осуществление методического руководства работой служб охраны труда организаций города</t>
  </si>
  <si>
    <t xml:space="preserve">Мероприятие 1.2.2. 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</si>
  <si>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</si>
  <si>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Объем ассигнований администратора  – департамента по экономической политике</t>
  </si>
  <si>
    <t>Объем ассигнований соадминистратора – структурных подразделений Администрации города без образования юридического лица</t>
  </si>
  <si>
    <t>Объем ассигнований соадминистратора – департамента архитектуры и градостроительства</t>
  </si>
  <si>
    <t>Объем ассигнований соадминистратора – департамента образования</t>
  </si>
  <si>
    <t>Объем ассигнований соадминистратора – департамента городского хозяйства</t>
  </si>
  <si>
    <t>Объем ассигнований соадминистратора – департамента культуры, молодежной политики и спорта</t>
  </si>
  <si>
    <t>Объем ассигнований соадминистратора – Муниципальное казенное учреждение «Хозяйственно-эксплуатационное управление"</t>
  </si>
  <si>
    <t>муниципальное казенное учреждение "Хозяйственно-эксплуатационное управление"</t>
  </si>
  <si>
    <t>уровень выполнения договорных обязательств, %</t>
  </si>
  <si>
    <t xml:space="preserve">Объем ассигнований соадминистратора – Муниципальное казенное учреждение "Наш город»    </t>
  </si>
  <si>
    <t xml:space="preserve">Объем ассигнований соадминистратора – Контрольно-счетная палата города Сургута  </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</si>
  <si>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</si>
  <si>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  МКУ "Дворец торжеств"</t>
  </si>
  <si>
    <t>МКУ "Наш город"</t>
  </si>
  <si>
    <t>Дума города Сургута</t>
  </si>
  <si>
    <t>организованных в Думе города Сургута, ед.</t>
  </si>
  <si>
    <t>в Думе города, чел.</t>
  </si>
  <si>
    <t>Объем ассигнований соадминистратора – МКУ "УИТС г. Сургута"</t>
  </si>
  <si>
    <t>ПРОВЕРКА:</t>
  </si>
  <si>
    <t>Мероприятие 1.2.3.  Обеспечение информирования работодателей и населения  по вопросам охраны труда через печатные и электронные средства массовой информации, пропаганда вопросов охраны труда</t>
  </si>
  <si>
    <t>МБ</t>
  </si>
  <si>
    <t>ХМАО</t>
  </si>
  <si>
    <t>орган</t>
  </si>
  <si>
    <t>всего</t>
  </si>
  <si>
    <t>количество опубликованных информационных материалов в области охраны труда, информирование работодателей по вопросам условий и охраны труда в СМИ (радио, телевидение), ед.</t>
  </si>
  <si>
    <t xml:space="preserve">         «Улучшение условий и охраны труда в городе Сургуте на 2016 – 2030 годы» </t>
  </si>
  <si>
    <t>Мероприятие 1.2.4.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</si>
  <si>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</si>
  <si>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ВСЕГО по задачам</t>
  </si>
  <si>
    <t>всего по структурным</t>
  </si>
  <si>
    <t>- департамента архитектуры и градостроительства</t>
  </si>
  <si>
    <t>Мероприятие 1.2.5.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</si>
  <si>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количество  охваченных медицинским осмотром, диспансеризацией, чел.
в том числе:</t>
  </si>
  <si>
    <t>- в департаменте архитектуры и градостроительства, чел.</t>
  </si>
  <si>
    <t>В том числе по годам</t>
  </si>
  <si>
    <t>Значение показателя, 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</si>
  <si>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</si>
  <si>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муниципальное казенное учреждение  "УИТС г. Сургута"</t>
  </si>
  <si>
    <t xml:space="preserve"> муниципальное казенное учреждение  "Наш город"</t>
  </si>
  <si>
    <t xml:space="preserve"> СГМУП «ГТС»</t>
  </si>
  <si>
    <t>Мероприятие 1.2.6.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</si>
  <si>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Мероприятие 2.1.  Реализация организационно-технических, санитарно-гигиенических, лечебно-профилактических и иных мероприятий охраны труда</t>
  </si>
  <si>
    <t>комплектование  аптечками постов  для оказания первой  помощи,  %
в том числе:</t>
  </si>
  <si>
    <t>обеспеченность работников   методическими  и учебными материалами, наглядной агитацией, %. 
в том числе:</t>
  </si>
  <si>
    <t>МКУ "ХЭУ"</t>
  </si>
  <si>
    <t xml:space="preserve">обеспеченность работников средствами коллективной защиты  от воздействия вредных и опасных производственных факторов, %,      в том числе:  </t>
  </si>
  <si>
    <t xml:space="preserve"> обеспечененность работников санитарно-бытовыми условиями  и молоком, % ,                                                                                                  в том числе:</t>
  </si>
  <si>
    <t>обеспечение работников спецодеждой, средствами индивидуальной защиты, смывающими и (или) обезвреживающими средствами,  %
в том числе:</t>
  </si>
  <si>
    <t xml:space="preserve"> проведение производственного контроля, да/нет,                                                                           в том числе: </t>
  </si>
  <si>
    <t xml:space="preserve">Объем ассигнований соадминистратора – Дума  города Сургута  </t>
  </si>
  <si>
    <t xml:space="preserve">Объем ассигнований соадминистратора – Муниципальное казённое учреждение "Дворец торжеств»    </t>
  </si>
  <si>
    <t>МКУ "Дворец торжеств"</t>
  </si>
  <si>
    <t>структурные подразделения Администрации города без образования юридического лица (управление по делам гражданской обороны и чрезвычайным ситуациям)</t>
  </si>
  <si>
    <t>количество работников, прошедших обучение по безопасности  труда, чел.
в том числе:</t>
  </si>
  <si>
    <t>степень осуществление переданных  государственных полномочий в сфере трудовых отношений и государственного управления  охраной труда, %</t>
  </si>
  <si>
    <t>обеспечение прав работников организаций города Сургута на безопасные условия и охрану труда, да/нет</t>
  </si>
  <si>
    <t>МКУ "Управление капитального строительства", подведомственного департаменту архитектуры и градостроительства</t>
  </si>
  <si>
    <t xml:space="preserve"> СГМУП "Городские тепловые сети", СГМУП "Горводоканал", СГМУП "Горсвет", СГМУ КП, курируемых департаментом городского хозяйства</t>
  </si>
  <si>
    <t>Цель программы:  Улучшение  условий и охраны труда, обеспечивающих сохранение жизни и здоровья  работников в процессе трудовой деятельности в организациях города Сургута</t>
  </si>
  <si>
    <t>Мероприятие 2.1.1. Приобретение методических и учебных материалов, наглядной агитации:</t>
  </si>
  <si>
    <t>Мероприятие  2.1.3.  Организация проведения специальной оценки условий труда:</t>
  </si>
  <si>
    <t>Мероприятие  2.1.4.  Проведение медицинских осмотров, диспансеризации работников:</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</si>
  <si>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</si>
  <si>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Мероприятие  2.1.9. Проведение производственного контроля:</t>
  </si>
  <si>
    <t>муниципальных учреждений подведомственных департаменту культуры, молодежной политики и спорта, %.</t>
  </si>
  <si>
    <t>муниципальных предприятий,  курируемых департаментом городского хозяйства, %</t>
  </si>
  <si>
    <t>в муниципальных учреждениях, подведомственных департаменту образования, чел.</t>
  </si>
  <si>
    <t>в муниципальных предприятиях, курируемых департаментом городского хозяйства, чел.</t>
  </si>
  <si>
    <t>в структурных подразделениях и муниципальных учреждениях (за исключением учреждений, подведомственных департаменту образования и департаменту культуры, молодежной политики и спорта), чел.</t>
  </si>
  <si>
    <t>в муниципальных учреждениях, подведомственных департаменту культуры, молодежной политики и спорта, чел.</t>
  </si>
  <si>
    <t>в Контрольно-счетной палате города Сургута, чел.</t>
  </si>
  <si>
    <t>в муниципальных учреждениях, подведомственных департаменту городского хозяйства (МКУ "ДДТиЖКК"), чел.</t>
  </si>
  <si>
    <t>организованных в структурных подразделениях, не являющиеся юридическими лицами, ед.</t>
  </si>
  <si>
    <t>организованных в департаменте образования, муниципальных учреждениях подведомственных департаменту образования, ед.</t>
  </si>
  <si>
    <t>организованных в муниципальных учреждениях, подведомственных департаменту городского хозяйства, ед.</t>
  </si>
  <si>
    <t>организованных в СГМУП "ГТС", СГМУП "Горводоканал", СГМУЭП "Горсвет", СГМУП "ДорРемТех", СГМУП "Тепловик",  СГМУ Коммунальным предприятием, СГМУЭП "РКЦ ЖКХ г. Сургута", курируемых департаментом городского хозяйства, ед.</t>
  </si>
  <si>
    <t>организованных в департаменте архитектуры и градостроительства, ед.</t>
  </si>
  <si>
    <t>организованных в МКУ "Управление капитального строительства", подведомственном департаменту архитектуры и градостроительства, ед.</t>
  </si>
  <si>
    <t>организованных в МКУ "УИТС г. Сургута", ед.</t>
  </si>
  <si>
    <t>организованных в МКУ «Сургутский спасательный центр», МКУ «Единая диспетчерская служба», подведомственных управлению по делам гражданской обороны и чрезвычайным ситуациям, ед.</t>
  </si>
  <si>
    <t>организованных в муниципальных учреждениях, подведомственных департаменту культуры, молодежной политики и спорта, ед.</t>
  </si>
  <si>
    <t>организованных в МКУ "Многофункциональный центр предоставления государственных и муниципальных услуг города Сургута", ед.</t>
  </si>
  <si>
    <t>организованных в Контрольно-счетной палате, ед.</t>
  </si>
  <si>
    <t>организованных в  МКУ "Дворец торжеств", ед.</t>
  </si>
  <si>
    <t>организованных в МКУ "Наш город", ед.</t>
  </si>
  <si>
    <t>организованных в МКУ "ХЭУ", ед.</t>
  </si>
  <si>
    <t>в структурных подразделениях Администрации города, чел.</t>
  </si>
  <si>
    <t>в МКУ "УИТС г. Сургута", чел.</t>
  </si>
  <si>
    <t>в муниципальных учреждениях подведомственных департаменту городского хозяйства, чел.</t>
  </si>
  <si>
    <t>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</si>
  <si>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в МКУ «Сургутский спасательный центр»,  подведомственном управлению по делам гражданской обороны и чрезвычайным ситуациям, чел.</t>
  </si>
  <si>
    <t xml:space="preserve"> в МКУ "Управление капитального строительства", подведомственном департаменту архитектуры и градостроительства, чел.</t>
  </si>
  <si>
    <t>в муниципальных учреждениях подведомственных департаменту культуры, молодежной политики и спорта, чел.</t>
  </si>
  <si>
    <t>в муниципальном казённом учреждении "Дворец торжеств", чел.</t>
  </si>
  <si>
    <t>в МКУ "Хозяйственно-эксплуатационное управление", чел.</t>
  </si>
  <si>
    <t>МКУ «Дирекция дорожно-транспортного и жилищно-коммунального комплекса», подведомственного департаменту городского хозяйства,  %</t>
  </si>
  <si>
    <t>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 %</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</si>
  <si>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t>
  </si>
  <si>
    <t>МКУ «Хозяйственно-эксплуатационное управление", %</t>
  </si>
  <si>
    <t xml:space="preserve"> МКУ "Управление капитального строительства", подведомственного департаменту архитектуры и градостроительства,  %</t>
  </si>
  <si>
    <t>муниципальных учреждений, подведомственных департаменту культуры, молодежной политики и спорта,  %</t>
  </si>
  <si>
    <t>МКУ "Наш город",  %</t>
  </si>
  <si>
    <t>МКУ "Управление капитального строительства", подведомственного департаменту архитектуры и градостроительства, %</t>
  </si>
  <si>
    <t>СГМУП "Городские тепловые сети", СГМУП "Горводоканал", СГМУП "Горсвет", СГМУ КП,  курируемых департаментом городского хозяйства, %</t>
  </si>
  <si>
    <t>МКУ "Сургутский спасательный центр", подведомственном управлению по делам гражданской обороны и чрезвычайным ситуациям, %</t>
  </si>
  <si>
    <t>СГМУП "ГТС",  курируемого департаментом городского хозяйства, %</t>
  </si>
  <si>
    <t>СГМУП «Горводоканал», СГМУП  «Городские тепловые сети», СГМУЭП " Горсвет", курируемых департаментом городского хозяйства, %</t>
  </si>
  <si>
    <t>МКУ "ХЭУ", %</t>
  </si>
  <si>
    <t xml:space="preserve"> на объектах СГМУЭП,  СГМУП "Горводоканал", подведомственных департаменту городского хозяйства, да/нет</t>
  </si>
  <si>
    <t>всего, в том числе</t>
  </si>
  <si>
    <t>за счет средств местного бюджета</t>
  </si>
  <si>
    <t>за счет межбюджетных трансфертов из окружного бюджета</t>
  </si>
  <si>
    <t xml:space="preserve"> за счет межбюджетных трансфертов из окружного бюджета</t>
  </si>
  <si>
    <t xml:space="preserve">за счет средств местного бюджета </t>
  </si>
  <si>
    <t>за счет средства местного бюджета</t>
  </si>
  <si>
    <t>Муниципальными учреждениями подведомственными департаменту культуры, молодежной политики и спорта</t>
  </si>
  <si>
    <t>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</si>
  <si>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учреждений, подведомственных департаменту образования</t>
  </si>
  <si>
    <t>Муниципальных предприятий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t>
  </si>
  <si>
    <t>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t>
  </si>
  <si>
    <t>Муниципальных учреждений, подведомственных департаменту культуры, молодежной политики и спорта</t>
  </si>
  <si>
    <t>Думы города Сургута</t>
  </si>
  <si>
    <t>Контрольно счетной палаты города Сургута</t>
  </si>
  <si>
    <t>Муниципальных учреждений, подведомственных департаменту городского хозяйства</t>
  </si>
  <si>
    <t>В муниципальных учреждениях, подведомственных департаменту культуры, молодежной политики и спорта</t>
  </si>
  <si>
    <t>Структурных подразделениях, не являющиеся юридическими лицами</t>
  </si>
  <si>
    <t>Департаменте образования, муниципальных учреждениях подведомственных департаменту образования</t>
  </si>
  <si>
    <t>Муниципальных учреждениях, подведомственных департаменту городского хозяйства</t>
  </si>
  <si>
    <t>Муниципальных предприятиях (СГМУП "ГТС", СГМУП "Горводоканал", СГМУЭП "Горсвет", СГМУП "ДорРемТех", СГМУП "Тепловик",  СГМУ Коммунальное предприятие, СГМУЭП "РКЦ ЖКХ г. Сургута"), курируемых департаментом городского хозяйства</t>
  </si>
  <si>
    <t xml:space="preserve">Департаменте архитектуры и градостроительства </t>
  </si>
  <si>
    <t xml:space="preserve">МКУ "Управление капитального строительства", подведомственном департаменту архитектуры и градостроительства </t>
  </si>
  <si>
    <t>МКУ "УИТС г. Сургута"</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</si>
  <si>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t>
  </si>
  <si>
    <t>МКУ «МФЦ г.Сургута"</t>
  </si>
  <si>
    <t>Контрольно-счетной палате г.Сургута</t>
  </si>
  <si>
    <t>Думе города Сургута</t>
  </si>
  <si>
    <t>МКУ "Хозяйственно-эксплуатационное управление"</t>
  </si>
  <si>
    <t>Структурных подразделениях Администрации города в части диспансеризации</t>
  </si>
  <si>
    <t>Думы города Сургута в части диспансеризации</t>
  </si>
  <si>
    <t>Муниципальных учреждений, подведомственных департаменту городского хозяйства (МКУ "ДЭАЗиИС", МКУ "ДДТиЖКК", МКУ "КГХ")</t>
  </si>
  <si>
    <t>Муниципальных предприятий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</si>
  <si>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МКУ «Сургутский спасательный центр», подведомственном управлению по делам гражданской обороны и чрезвычайным ситуациям</t>
  </si>
  <si>
    <t>МКУ "Управление капитального строительства", подведомственном департаменту архитектуры и градостроительства</t>
  </si>
  <si>
    <t>МКУ "Дирекция дорожно-транспортного и жилищно-коммунального комплекса", подведомственного департаменту городского хозяйства</t>
  </si>
  <si>
    <t>Муниципальных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</si>
  <si>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МКУ «Хозяйственно-эксплуатационное управление"</t>
  </si>
  <si>
    <t>МКУ "Сургутский спасательный центр", подведомственном управлению по делам гражданской обороны и чрезвычайным ситуациям</t>
  </si>
  <si>
    <t>СГМУП «Горводоканал», СГМУП  «Городские тепловые сети», СГМУЭП " Горсвет", курируемых департаментом городского хозяйства</t>
  </si>
  <si>
    <t xml:space="preserve">МКУ "Хозяйственно-эксплуатационное управление" </t>
  </si>
  <si>
    <t>На объектах СГМУЭП «Горсвет»,  СГМУП "Горводоканал", подведомственных департаменту городского хозяйства</t>
  </si>
  <si>
    <t>Общий объем ассигнований на реализацию программы – всего, в том числе</t>
  </si>
  <si>
    <t>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</si>
  <si>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Итого по задаче 1</t>
  </si>
  <si>
    <t>Итого по задаче 2</t>
  </si>
  <si>
    <r>
      <rPr>
        <sz val="11"/>
        <rFont val="Times New Roman"/>
        <family val="1"/>
        <charset val="204"/>
      </rPr>
      <t>Мероприятие 2.1.2.</t>
    </r>
    <r>
      <rPr>
        <b/>
        <sz val="11"/>
        <rFont val="Times New Roman"/>
        <family val="1"/>
        <charset val="204"/>
      </rPr>
      <t xml:space="preserve"> </t>
    </r>
    <r>
      <rPr>
        <sz val="11"/>
        <rFont val="Times New Roman"/>
        <family val="1"/>
        <charset val="204"/>
      </rPr>
      <t>Обучение   работников по безопасности труда:</t>
    </r>
  </si>
  <si>
    <r>
      <t xml:space="preserve">Мероприятие  2.1.6. Организация  медицинского обеспечния работников </t>
    </r>
    <r>
      <rPr>
        <sz val="11"/>
        <color indexed="9"/>
        <rFont val="Times New Roman"/>
        <family val="1"/>
        <charset val="204"/>
      </rPr>
      <t>(аптечки, мед кабинет)</t>
    </r>
  </si>
  <si>
    <r>
      <t xml:space="preserve">Мероприятие  2.1.8. Обеспечение санитарно-бытового и лечебно-профилактического обслуживания работников </t>
    </r>
    <r>
      <rPr>
        <sz val="11"/>
        <color indexed="9"/>
        <rFont val="Times New Roman"/>
        <family val="1"/>
        <charset val="204"/>
      </rPr>
      <t>(гарантии)</t>
    </r>
  </si>
  <si>
    <t>Программные мероприятия, объем ассигнований на реализацию программы и показатели результатов реализации муниципальной программы</t>
  </si>
  <si>
    <t>Объем финансирования (всего, руб.)</t>
  </si>
  <si>
    <t xml:space="preserve">Объем ассигнований соадминистратора – отдела молодежной политики </t>
  </si>
  <si>
    <t>отдел молодежной политики</t>
  </si>
  <si>
    <t>организованных в муниципальных учреждениях, подведомственных отделу молодежной политики, ед.</t>
  </si>
  <si>
    <t>в муниципальных учреждениях, подведомственных отделу молодежной политики, чел.</t>
  </si>
  <si>
    <t>Объем ассигнований администратора  – управления по труду</t>
  </si>
  <si>
    <t xml:space="preserve">управление по труду </t>
  </si>
  <si>
    <t>в МКУ "Управление капитального строительства", подведомственном департаменту архитектуры и градостроительства, чел.</t>
  </si>
  <si>
    <r>
      <t xml:space="preserve">Приложение
к постановлению
Администрации города
</t>
    </r>
    <r>
      <rPr>
        <u/>
        <sz val="14"/>
        <rFont val="Times New Roman"/>
        <family val="1"/>
        <charset val="204"/>
      </rPr>
      <t>от 24.08.2016 № 6399</t>
    </r>
  </si>
  <si>
    <t xml:space="preserve">Объем ассигнований соадминистратора – комитета по управлению имуществом </t>
  </si>
  <si>
    <t>комитет по управлению имуществом</t>
  </si>
  <si>
    <t>в муниципальных предприятиях, курируемых комитетом по управлению имуществома, чел.</t>
  </si>
  <si>
    <t>организованных в СГМУП "Комбинат школьного питания", СГМУП "Городской рынок", курируемых комитетом по управлению имуществом, ед.</t>
  </si>
  <si>
    <t>на объектах СГМУП "Городской рынок", курируемого комитетом по управлению имуществома, да/нет</t>
  </si>
  <si>
    <t>СГМУП "Комбинат школьного питания", курируемого комитетом по управлению имуществома, %.</t>
  </si>
  <si>
    <t>МКУ "Дворец торжеств", %</t>
  </si>
  <si>
    <t>СГМУП "Комбинат школьного питания", СГМУП "Городской рынок", курируемых комитетом по управлению имуществома, %.</t>
  </si>
  <si>
    <t>в МКУ "Дворец торжеств", чел.</t>
  </si>
  <si>
    <t>управление по делам гражданской обороны и чрезвычайным ситуациям</t>
  </si>
  <si>
    <t>МКУ «Многофункциональный центр предоставления государственных и муниципальных услуг города Сургута»</t>
  </si>
  <si>
    <t>управление по труду</t>
  </si>
  <si>
    <t>управление физической культуры и спорта</t>
  </si>
  <si>
    <t>комитет культуры и туризма</t>
  </si>
  <si>
    <t>в муниципальных учреждениях, подведомственных комитету культуры и туризма, чел.</t>
  </si>
  <si>
    <t>организованных в муниципальных учреждениях, подведомственных комитету культуры и туризма, ед.</t>
  </si>
  <si>
    <t>Объем ассигнований соадминистратора – управления физической культуры и спорта</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</si>
  <si>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</si>
  <si>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</si>
  <si>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1.2.4.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</si>
  <si>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 xml:space="preserve"> МКУ   "Наш город"</t>
  </si>
  <si>
    <t>МКУ "Хозяйственно-эксплуатационное управление", %</t>
  </si>
  <si>
    <t>в муниципальных предприятиях (СГМУП "Комбинат школьного питания",  СГМУП "Городской рынок"), курируемых комитетом по управлению имуществом, чел.</t>
  </si>
  <si>
    <t>в муниципальных учреждениях (МКУ "ДЭАЗиИС", МКУ "ДДТиЖКК", МКУ "КГХ"), подведомственных департаменту городского хозяйства, чел.</t>
  </si>
  <si>
    <t>МКУ  "Управление информационных технологий и связи города Сургута"</t>
  </si>
  <si>
    <t xml:space="preserve"> МКУ "Управление информационных технологий и связи города Сургута"</t>
  </si>
  <si>
    <t>СГМУП "Комбинат школьного питания", курируемого комитетом по управлению имуществом</t>
  </si>
  <si>
    <t xml:space="preserve"> СГМУП «Городские тепловые сети»</t>
  </si>
  <si>
    <t>МКУ "Управление информационных технологий и связи города Сургута"</t>
  </si>
  <si>
    <t xml:space="preserve">служба по охране здоровья населения </t>
  </si>
  <si>
    <t>организованных в муниципальных учреждениях (МКУ "ДЭАЗиИС", МКУ "ДДТиЖКК", МКУ "КГХ"), подведомственных департаменту городского хозяйства, ед.</t>
  </si>
  <si>
    <t>муниципальных учреждений (МКУ "ДЭАЗиИС", МКУ "ДДТиЖКК", МКУ "КГХ"),  подведомственных  департаменту городского хозяйства, %</t>
  </si>
  <si>
    <t>муниципальных учреэждений (МКУ «ДДТ и ЖКК», МКУ "ДЭАЗиИС"), подведомственных департаменту городского хозяйства,  %</t>
  </si>
  <si>
    <t>МБУ "Управление лесопаркового хозяйства и экологической безопасности", курируемого управлением по природользованию и экологии</t>
  </si>
  <si>
    <t>управление по природопользованию и экологии</t>
  </si>
  <si>
    <t xml:space="preserve">Объем ассигнований соадминистратора – управления по природопользованию и экологии </t>
  </si>
  <si>
    <t>Объем ассигнований соадминистратора –  управления по делам гражданской обороны и чрезвычайным ситуациям</t>
  </si>
  <si>
    <t>Объем ассигнований соадминистратора – комитета культуры и туризма</t>
  </si>
  <si>
    <t>Объем ассигнований соадминистратора – муниципального казенного учреждения  "УИТС г. Сургута"</t>
  </si>
  <si>
    <t>Объем ассигнований соадминистратора – муниципального казенного учреждения «Хозяйственно-эксплуатационное управление"</t>
  </si>
  <si>
    <t xml:space="preserve">Объем ассигнований соадминистратора – муниципального казенного учреждения "Многофункциональный центр предоставления государственных и муниципальных услуг города Сургута»  </t>
  </si>
  <si>
    <t xml:space="preserve">Объем ассигнований соадминистратора – муниципального казённого учреждения "Дворец торжеств»    </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</si>
  <si>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</si>
  <si>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Контрольно-счетной палаты города Сургута  </t>
  </si>
  <si>
    <t>Объем ассигнований соадминистратора - службы по охране здоровья населения</t>
  </si>
  <si>
    <t xml:space="preserve">Объем ассигнований соадминистратора – Думы  города Сургута  </t>
  </si>
  <si>
    <t>организованных в МКУ "ЦООД", ед.</t>
  </si>
  <si>
    <t>МКУ «Центр организационного обеспечения деятельности муниципальных учреждений""</t>
  </si>
  <si>
    <t>МКУ " «Центр организационного обеспечения деятельности муниципальных учреждений"</t>
  </si>
  <si>
    <t>Объем ассигнований соадминистратора – муниципального казенного учреждения «Центр организационного обеспечения деятельности муниципальных учреждений"</t>
  </si>
  <si>
    <t>МКУ "Центр организационного обеспечения деятельности муниципальных учреждений"</t>
  </si>
  <si>
    <r>
      <t xml:space="preserve">Мероприятие  2.1.8. Обеспечение санитарно-бытового и лечебно-профилактического обслуживания работников </t>
    </r>
    <r>
      <rPr>
        <sz val="12"/>
        <color indexed="9"/>
        <rFont val="Times New Roman"/>
        <family val="1"/>
        <charset val="204"/>
      </rPr>
      <t>(гарантии)</t>
    </r>
  </si>
  <si>
    <t>Контрольно-счетной палаты г.Сургута</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</si>
  <si>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</si>
  <si>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организованных в структурных подразделениях Администрации города, не являющиеся юридическими лицами, ед.</t>
  </si>
  <si>
    <t>в муниципальном учреждении (МБУ "Управление лесопаркового хозяйства и экологической безопасности"), подведомственном  управлению по природопользованию и экологии</t>
  </si>
  <si>
    <t>в муниципальных учреждениях, подведомственных управлению физической культуры и спорта, чел.</t>
  </si>
  <si>
    <t>организованных в МКУ «ССЦ», МКУ «ЕДДС», подведомственных управлению по делам гражданской обороны и чрезвычайным ситуациям, ед.</t>
  </si>
  <si>
    <t>в Думе города Сургута, чел.</t>
  </si>
  <si>
    <t>МКУ «Многофункциональный центр предоставления государственных и муниципальных услуг города Сургута"</t>
  </si>
  <si>
    <t>Мероприятие 2.1.5. Обеспечение работников спецодеждой и  другими средствами индивидуальной защиты, смывающих и (или) обезвреживающих  средств для работников:</t>
  </si>
  <si>
    <t xml:space="preserve">Основное мероприятие 1.2.  Осуществление полномочий  в сфере трудовых отношений и государственного управления  охраной труда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</si>
  <si>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</si>
  <si>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учреждений, подведомственных отделу молодежной политики, ед.</t>
  </si>
  <si>
    <t xml:space="preserve"> учреждений, подведомственных дуправление физической культуры и спорта, ед.</t>
  </si>
  <si>
    <t>учреждений, подведомственных комитету культуры и туризма, ед.</t>
  </si>
  <si>
    <t>Основное мероприятие 1.1. Подготовка проектов муниципальнх правовых актов</t>
  </si>
  <si>
    <t>организованных в муниципальных учреждениях, подведомственных  управление физической культуры и спорта, ед.</t>
  </si>
  <si>
    <t xml:space="preserve"> в муниципальных учреждениях, подведомственных дуправление физической культуры и спорта, чел.</t>
  </si>
  <si>
    <t>Муниципальными учреждениями, подведомственными департаменту городского хозяйства (МКУ "ДЭАЗиИС", МКУ "ДДТиЖКК", МКУ "КГХ")</t>
  </si>
  <si>
    <t>Муниципальными предприятиями (СГМУП "Городские теплове сети",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</si>
  <si>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предприятий (СГМУП "Городские тепловые сети", СГМУП "Горводоканал", СГМУЭП "Горсвет", СГМУП "Тепловик", СГМУ Коммунальное предприятие, СГМУП "ДорРемТех"), курируемых департаментом городского хозяйства</t>
  </si>
  <si>
    <t>Муниципальных предприятий (СГМУП "Комбинат школьного питания",  СГМУП "Городской рынок"), курируемых комитетом по управлению имуществом</t>
  </si>
  <si>
    <t>Муниципальных учреждений, подведомственных отделу молодежной политики</t>
  </si>
  <si>
    <t>Муниципальных учреждений, подведомственных управлению физической культуры и спорта</t>
  </si>
  <si>
    <t>Муниципальных учреждений, подведомственных комитету культуры и туризма</t>
  </si>
  <si>
    <t>Структурных подразделений Администрации города, не являющиеся юридическими лицами</t>
  </si>
  <si>
    <t>Департамента образования, муниципальных учреждениях подведомственных департаменту образования</t>
  </si>
  <si>
    <t>Муниипальных предприятий (СГМУП "Комбинат школьного питания",  СГМУП "Городской рынок"), курируемых комитетом по управлению имуществом</t>
  </si>
  <si>
    <t>Муниипальных предприятий (СГМУП "ГТС", СГМУП "Горводоканал", СГМУЭП "Горсвет", СГМУП "ДорРемТех", СГМУП "Тепловик",  СГМУ Коммунальное предприятие, СГМУЭП "РКЦ ЖКХ г. Сургута"), курируемых департаментом городского хозяйства</t>
  </si>
  <si>
    <t xml:space="preserve">Департамента архитектуры и градостроительства </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</si>
  <si>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</si>
  <si>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Структурных подразделений Администрации города в части диспансеризации</t>
  </si>
  <si>
    <t>Муниипальных предприятий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</si>
  <si>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Муниципального учреждения (МКУ «Сургутский спасательный центр»), подведомственном управлению по делам гражданской обороны и чрезвычайным ситуациям</t>
  </si>
  <si>
    <t>Муниципальных учреждений (МКУ "ДЭАЗиИС", МКУ "ДДТиЖКК", МКУ "КГХ"), подведомственных департаменту городского хозяйства</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</si>
  <si>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</si>
  <si>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Муниципальных предприятий (СГМУП "Городские тепловые сети", СГМУП "Горводоканал", СГМУП "Горсвет", СГМУ Коммунальное предприятие), курируемых департаментом городского хозяйства</t>
  </si>
  <si>
    <t>Муниципальных предприятий (СГМУП «Горводоканал», СГМУП  «Городские тепловые сети», СГМУЭП " Горсвет"), курируемых департаментом городского хозяйства</t>
  </si>
  <si>
    <t>На объектах  СГМУП "Городской рынок", курируемого комитетом по управлению имуществом</t>
  </si>
  <si>
    <t>На объектах СГМУЭП «Горсвет»,  СГМУП "Горводоканал", курируемых департаментом городского хозяйства</t>
  </si>
  <si>
    <t xml:space="preserve">Программные мероприятия, </t>
  </si>
  <si>
    <t xml:space="preserve">      объем ассигнований на реализацию программы и показатели результатов реализации муниципальной программы «Улучшение условий и охраны труда в городе Сургуте на 2016 – 2030 годы» </t>
  </si>
  <si>
    <t>Мероприятие 2.1.1. Приобретение методических и учебных материалов, наглядной агитации</t>
  </si>
  <si>
    <t>Мероприятие  2.1.3.  Организация проведения специальной оценки условий труда</t>
  </si>
  <si>
    <r>
      <rPr>
        <sz val="12"/>
        <rFont val="Times New Roman"/>
        <family val="1"/>
        <charset val="204"/>
      </rPr>
      <t>Мероприятие 2.1.2.</t>
    </r>
    <r>
      <rPr>
        <b/>
        <sz val="12"/>
        <rFont val="Times New Roman"/>
        <family val="1"/>
        <charset val="204"/>
      </rPr>
      <t xml:space="preserve"> </t>
    </r>
    <r>
      <rPr>
        <sz val="12"/>
        <rFont val="Times New Roman"/>
        <family val="1"/>
        <charset val="204"/>
      </rPr>
      <t>Обучение   работников по безопасности труда</t>
    </r>
  </si>
  <si>
    <t>Мероприятие  2.1.4.  Проведение медицинских осмотров, диспансеризации работников</t>
  </si>
  <si>
    <t>Мероприятие 2.1.5. Обеспечение работников спецодеждой и  другими средствами индивидуальной защиты, смывающими и (или) обезвреживающими  средствами</t>
  </si>
  <si>
    <t>Мероприятие  2.1.9. Проведение производственного контроля</t>
  </si>
  <si>
    <t>количество муниципальных правовых актов       по вопросам охраны труда, ед.</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</si>
  <si>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</si>
  <si>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в муниципальных учреждениях, подведомственных комитету культуры                  и туризма, чел.</t>
  </si>
  <si>
    <t>Приложение
к постановлению                                                           Администрации города                                                                                 от  ____________ № __________</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</si>
  <si>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</si>
  <si>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Муниципальных учреждений, подведомственных комитету культуры                и туризма</t>
  </si>
  <si>
    <t>Муниципальных учреждений, подведомственных комитету культуры               и туризма</t>
  </si>
  <si>
    <t>Муниципальных учреждений, подведомственных комитету культуры                 и туризма</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</si>
  <si>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</si>
  <si>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r>
      <t xml:space="preserve">Мероприятие  2.1.6. Организация  медицинского обеспечения работников </t>
    </r>
    <r>
      <rPr>
        <sz val="12"/>
        <color indexed="9"/>
        <rFont val="Times New Roman"/>
        <family val="1"/>
        <charset val="204"/>
      </rPr>
      <t>(аптечки, мед кабинет)</t>
    </r>
  </si>
  <si>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</si>
  <si>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работников муниципальных организаций города, прошедших медицинские осмотры  от общего количества работников муниципальных организаций, подлежащих прохождению медицинских осмотров, %</t>
  </si>
  <si>
    <t>количество работников, обеспеченных спецодеждой, спецобувью, средствами индивидуальной защиты, смывающими и (или) обезвреживающими средствами,  чел.
в том числе:</t>
  </si>
  <si>
    <t>муниципальных учреэждений (МКУ «ДДТ и ЖКК», МКУ "ДЭАЗиИС"), подведомственных департаменту городского хозяйства,  чел.</t>
  </si>
  <si>
    <t>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 чел.</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</si>
  <si>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чел.</t>
  </si>
  <si>
    <t xml:space="preserve"> МКУ "Управление капитального строительства", подведомственного департаменту архитектуры и градостроительства, чел.</t>
  </si>
  <si>
    <t>МКУ "Дворец торжеств", чел.</t>
  </si>
  <si>
    <t>учреждений, подведомственных отделу молодежной политики, чел.</t>
  </si>
  <si>
    <t xml:space="preserve"> учреждений, подведомственных дуправление физической культуры и спорта, чел.</t>
  </si>
  <si>
    <t>учреждений, подведомственных комитету культуры и туризма, чел.</t>
  </si>
  <si>
    <t>МКУ "Наш город",  чел.</t>
  </si>
  <si>
    <t>МКУ "Сургутский спасательный центр", подведомственном управлению по делам гражданской обороны и чрезвычайным ситуациям, ед.</t>
  </si>
  <si>
    <t>количество  работников, обеспеченных  санитарно-бытовыми условиями  и молоком, чел.,                                                                                                  в том числе:</t>
  </si>
  <si>
    <t>СГМУП «Горводоканал», СГМУП  «Городские тепловые сети», СГМУЭП " Горсвет", курируемых департаментом городского хозяйства, чел.</t>
  </si>
  <si>
    <t>МКУ "Хозяйственно-эксплуатационное управление", чел.</t>
  </si>
  <si>
    <t>обеспечение выполнения функций, реализуемых муниципальным учреждением, да/нет</t>
  </si>
  <si>
    <t xml:space="preserve">да </t>
  </si>
  <si>
    <t>СГМУП "Комбинат школьного питания", СГМУП "Городской рынок", курируемых комитетом по управлению имуществома, чел.</t>
  </si>
  <si>
    <t>МКУ «Хозяйственно-эксплуатационное управление", чел.</t>
  </si>
  <si>
    <t>количество  работников, охваченных медицинским осмотром, диспансеризацией, чел.
в том числе:</t>
  </si>
  <si>
    <t>Мероприятие  2.1.6. Организация  медицинского обеспечения работников (аптечки, мед кабинет)</t>
  </si>
  <si>
    <t>в МКУ "Управление капитального строительства", подведомственного департаменту архитектуры и градостроительства, ед.</t>
  </si>
  <si>
    <t>в СГМУП "Комбинат школьного питания", курируемого комитетом по управлению имуществома, ед.</t>
  </si>
  <si>
    <t>в СГМУП "Городские тепловые сети", СГМУП "Горводоканал", СГМУП "Горсвет", СГМУ КП,  курируемых департаментом городского хозяйства, ед.</t>
  </si>
  <si>
    <t>количество постов, укомплектованных аптечками для оказания первой помощи,  ед. 
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</si>
  <si>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</si>
  <si>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</si>
  <si>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Доля рабочих мест, в отношении которых проведена специальная оценка условий труда от общего количества рабочих мест, подлежащих специальной оценке условий труда, %</t>
  </si>
  <si>
    <t>Доля работников муниципальных организаций города, прошедших обучение по безопасности  труда, от общего количества работников муниципальных организаций, подлежащих прохождению обучения по безопасности труда, %</t>
  </si>
  <si>
    <t>в Думе города Суогута</t>
  </si>
  <si>
    <t>Муниципальных предприятий (СГМУП "КШП",  СГМУП "Городской рынок", СГМУП "БТИ", СГМУП "РКЦ ЖКХ"), курируемых комитетом по управлению имуществом), курируемых комитетом по управлению имуществом</t>
  </si>
  <si>
    <t>Муниипальных предприятий (СГМУП "Сургутский хлебозавод", СГМУП "КШП",  СГМУП "Городской рынок", СГМУП "БТИ", СГМУП "РКЦ ЖКХ"), курируемых комитетом по управлению имуществом</t>
  </si>
  <si>
    <t>организованных в СГМУП "Сургутский хлебозавод", СГМУП "КШП",  СГМУП "Городской рынок", СГМУП "БТИ", СГМУП "РКЦ ЖКХ", курируемых комитетом по управлению имуществом, ед.</t>
  </si>
  <si>
    <t>в муниципальных предприятиях (СГМУП "КШП",  СГМУП "Городской рынок", СГМУП "БТИ", СГМУП "РКЦ ЖКХ"), курируемых комитетом по управлению имуществома, чел.</t>
  </si>
  <si>
    <t>МКУ "МФЦ г.Сургута"</t>
  </si>
  <si>
    <t>МКУ "МФЦ г.Сургута", чел</t>
  </si>
  <si>
    <t>МКУ "ЦООД"</t>
  </si>
  <si>
    <t>МКУ "ЦООД", чел.</t>
  </si>
  <si>
    <t>Муниципальных унитарных предприятий (СГМУП "Сургутский хлебозавод", СГМУП "КШП",  СГМУП "Городской рынок", СГМУП "РКЦ ЖКХ"), курируемых комитетом по управлению имуществом</t>
  </si>
  <si>
    <t>Муниипальных унитарных предприятий (СГМУП "Сургутский хлебозавод", СГМУП "КШП",  СГМУП "Городской рынок", СГМУП "РКЦ ЖКХ"), курируемых комитетом по управлению имуществом</t>
  </si>
  <si>
    <t>Муниипальных предприятий (СГМУП "ГТС", СГМУП "Горводоканал", СГМУЭП "Горсвет", СГМУЭП "ДорРемТех", СГМУП "Тепловик", СГМУ Коммунальное предприятие), курируемых департаментом городского хозяйства</t>
  </si>
  <si>
    <t>Муниипальных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</si>
  <si>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Муниципальными предприятиями (СГМУП "Городские теплове сети", СГМУП "Горводоканал", СГМУЭП "Горсвет", СГМУП "ДорРемТех", СГМУП "Тепловик",  СГМУ Коммунальным предприятием), курируемыми департаментом городского хозяйства</t>
  </si>
  <si>
    <t>Мероприятие 1.2.3.  Материально-техническое обеспечение деятельности муниципальных служащих по осуществлению полномочий в сфере трудовых отношений и государственного управления  охраной труда</t>
  </si>
  <si>
    <t xml:space="preserve"> на объектах СГМУЭП "Горсвет",  СГМУП "Горводоканал", подведомственных департаменту городского хозяйства, да/нет</t>
  </si>
  <si>
    <t xml:space="preserve">Приложение
к муниципальной программе "Улучшение условий и охраны труда в городе Сургуте на 2016 - 2030 годы"                                                        </t>
  </si>
  <si>
    <t>в муниципальных учреждениях  курируемых комитетом культуры, %</t>
  </si>
  <si>
    <t xml:space="preserve">в муниципальных учреждениях  курируемых управлением физической культуры, % </t>
  </si>
  <si>
    <t>муниципальных учреждений (МКУ «ДДТ и ЖКК», МКУ "ДЭАЗиИС"), подведомственных департаменту городского хозяйства,  %.</t>
  </si>
  <si>
    <t xml:space="preserve"> МКУ "УИТС города Сургута"</t>
  </si>
  <si>
    <t>МКУ «МФЦ города Сургута»</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</si>
  <si>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</si>
  <si>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 xml:space="preserve">Основное мероприятие 1.2.  Осуществление полномочий  в сфере трудовых отношений                                                              и государственного управления  охраной труда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</si>
  <si>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</si>
  <si>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количество муниципальных правовых актов                            по вопросам охраны труда, ед.</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</si>
  <si>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</si>
  <si>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</si>
  <si>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 xml:space="preserve">управление                      по труду </t>
  </si>
  <si>
    <t xml:space="preserve">управление                             по труду </t>
  </si>
  <si>
    <t>Муниципальными предприятиями (СГМУП "Городские тепловые сети", СГМУП "Горводоканал", СГМУЭП "Горсвет", СГМУП "ДорРемТех", СГМУП "Тепловик",  СГМУ Коммунальное предприятие), курируемыми департаментом городского хозяйства</t>
  </si>
  <si>
    <r>
      <rPr>
        <sz val="12"/>
        <rFont val="Times New Roman"/>
        <family val="1"/>
        <charset val="204"/>
      </rPr>
      <t>Мероприятие 2.1.2.</t>
    </r>
    <r>
      <rPr>
        <b/>
        <sz val="12"/>
        <rFont val="Times New Roman"/>
        <family val="1"/>
        <charset val="204"/>
      </rPr>
      <t xml:space="preserve"> </t>
    </r>
    <r>
      <rPr>
        <sz val="12"/>
        <rFont val="Times New Roman"/>
        <family val="1"/>
        <charset val="204"/>
      </rPr>
      <t>Обучение   работников                                           по безопасности труда</t>
    </r>
  </si>
  <si>
    <t>Муниципальных учреждений, подведомственных комитету культуры                               и туризма</t>
  </si>
  <si>
    <t>Муниципальных учреждений, подведомственных отделу молодёжной политики</t>
  </si>
  <si>
    <t>в муниципальных учреждениях, подведомственных отделу молодёжной политики, чел.</t>
  </si>
  <si>
    <t xml:space="preserve">МКУ "Управление капитального строительства", подведомственном департаменту архитектуры                                                и градостроительства </t>
  </si>
  <si>
    <t>в МКУ "Управление капитального строительства", подведомственном департаменту архитектуры                                     и градостроительства, чел.</t>
  </si>
  <si>
    <t xml:space="preserve">Департамента архитектуры                                                    и градостроительства </t>
  </si>
  <si>
    <t xml:space="preserve">МКУ "Управление капитального строительства", подведомственном департаменту архитектуры                                                  и градостроительства </t>
  </si>
  <si>
    <t>управление                                     по труду</t>
  </si>
  <si>
    <t>департамент архитектуры                           и градостроительства</t>
  </si>
  <si>
    <t>управление                                  по природопользованию и экологии</t>
  </si>
  <si>
    <t>комитет культуры                                и туризма</t>
  </si>
  <si>
    <t>отдел молодёжной политики</t>
  </si>
  <si>
    <t>департамент архитектуры                         и градостроительства</t>
  </si>
  <si>
    <t>управление                        по делам гражданской обороны                                    и чрезвычайным ситуациям</t>
  </si>
  <si>
    <t>организованных в муниципальных учреждениях, подведомственных отделу молодёжной политики, ед.</t>
  </si>
  <si>
    <t xml:space="preserve">Дума города </t>
  </si>
  <si>
    <t>организованных в Думе города, ед.</t>
  </si>
  <si>
    <t>управление                             по делам гражданской обороны                                и чрезвычайным ситуациям</t>
  </si>
  <si>
    <t xml:space="preserve"> в муниципальных учреждениях, подведомственных управление физической культуры и спорта, чел.</t>
  </si>
  <si>
    <t>управление                          по делам гражданской обороны                                и чрезвычайным ситуациям</t>
  </si>
  <si>
    <t>МКУ  "ХЭУ"</t>
  </si>
  <si>
    <t>департамент архитектуры                                                                                  и градостроительства</t>
  </si>
  <si>
    <t>департамент архитектуры                               и градостроительства</t>
  </si>
  <si>
    <t>комитет                                  по управлению имуществом</t>
  </si>
  <si>
    <t xml:space="preserve">Думы города </t>
  </si>
  <si>
    <t xml:space="preserve">в Думе города </t>
  </si>
  <si>
    <t>управление                         по делам гражданской обороны                                   и чрезвычайным ситуациям</t>
  </si>
  <si>
    <t xml:space="preserve">обеспеченность работников средствами коллективной защиты  от воздействия вредных                                                            и опасных производственных факторов, %,                              в том числе:  </t>
  </si>
  <si>
    <t>комитет                                      по управлению имуществом</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</si>
  <si>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</si>
  <si>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Думы  города </t>
  </si>
  <si>
    <t>Объем ассигнований соадминистратора – муниципального казенного учреждения                                          «Центр организационного обеспечения деятельности муниципальных учреждений"</t>
  </si>
  <si>
    <t xml:space="preserve">Объем ассигнований соадминистратора – управления по природопользованию                                                                       и экологии </t>
  </si>
  <si>
    <t>департамент архитектуры                                  и градостроительства</t>
  </si>
  <si>
    <t>количество работников, обеспеченных спецодеждой, спецобувью, средствами индивидуальной защиты, смывающими и (или) обезвреживающими средствами,  чел.в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</si>
  <si>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</si>
  <si>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Муниципальных учреждений, подведомственных комитету культуры                                      и туризма</t>
  </si>
  <si>
    <t>организованных в департаменте архитектуры                                           и градостроительства, ед.</t>
  </si>
  <si>
    <t>МКУ «ЦООД"</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</si>
  <si>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молодёжной политики, управлению физической культуры                  и спорта, комитету культуры и туризма), чел.</t>
  </si>
  <si>
    <t>МКУ "Управление капитального строительства", подведомственном департаменту архитектуры                                                                    и градостроительства</t>
  </si>
  <si>
    <t xml:space="preserve"> в МКУ "Управление капитального строительства", подведомственном департаменту архитектуры                                                       и градостроительства, чел.</t>
  </si>
  <si>
    <t>МКУ "Управление капитального строительства", подведомственного департаменту архитектуры                                                       и градостроительства</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</si>
  <si>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чел.</t>
  </si>
  <si>
    <t>учреждений, подведомственных отделу молодёжной политики, чел.</t>
  </si>
  <si>
    <t>Мероприятие  2.1.6. Организация  медицинского обеспечения работников (аптечки, медицинский кабинет)</t>
  </si>
  <si>
    <t>МКУ "Управление капитального строительства", подведомственного департаменту архитектуры                                                    и градостроительства</t>
  </si>
  <si>
    <t>в МКУ "Управление капитального строительства", подведомственного департаменту архитектуры                                                            и градостроительства, ед.</t>
  </si>
  <si>
    <t>Объем ассигнований соадминистратора –  управления по делам гражданской обороны                                            и чрезвычайным ситуациям</t>
  </si>
  <si>
    <t xml:space="preserve">Объем ассигнований соадминистратора – отдела молодёжной политики </t>
  </si>
  <si>
    <t>Муниципальных предприятий (СГМУП "КШП",  СГМУП "Городской рынок", СГМУП "БТИ", СГМУП "РКЦ ЖКХ"), курируемых комитетом по  управлению имуществом</t>
  </si>
  <si>
    <t>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t>
  </si>
  <si>
    <t>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t>
  </si>
  <si>
    <t>доля работников органов местного самоуправления, муниципальных организаций,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t>
  </si>
  <si>
    <t xml:space="preserve">Приложение 2
к постановлению  
Администрации города                                                    от________№_________                                                       </t>
  </si>
  <si>
    <t xml:space="preserve">управление 
по труду </t>
  </si>
  <si>
    <t>комитет культуры 
и туризма</t>
  </si>
  <si>
    <t>обеспеченность работников   методическими 
 и учебными материалами, наглядной агитацией, %. 
в том числе:</t>
  </si>
  <si>
    <t>количество работников, прошедших обучение 
по безопасности труда  (охрана труда, пожарная безопасность, элетробезопасность, промышленноая безопасность, работа на высоте), чел.
в том числе:</t>
  </si>
  <si>
    <t>МКУ «Многофункциональный центр предоставления государственных
 и муниципальных услуг города Сургута"</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</si>
  <si>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</si>
  <si>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количество постов, укомплектованных аптечками 
для оказания первой помощи,  ед. 
в том числе:</t>
  </si>
  <si>
    <t>в муниципальном учреждении (МБУ "Управление лесопаркового хозяйства и экологической безопасности"), подведомственном  управлению 
по природопользованию и экологии, чел.</t>
  </si>
  <si>
    <t>Муниципальных учреждений, подведомственных департаменту городского хозяйства (МКУ "ДЭАЗиИС", МКУ "ДДТиЖКК", МКУ "КГХ", МКУ "Наш город")</t>
  </si>
  <si>
    <t>Муниципальных учреждений (МКУ "ДЭАЗиИС", МКУ "ДДТиЖКК", МКУ "КГХ", МКУ "Наш город"), подведомственных департаменту городского хозяйства</t>
  </si>
  <si>
    <t>организованных в муниципальных учреждениях (МКУ "ДЭАЗиИС", МКУ "ДДТиЖКК", МКУ "КГХ", МКУ "Наш город"), подведомственных департаменту городского хозяйства, ед.</t>
  </si>
  <si>
    <t>в муниципальных учреждениях (МКУ "ДЭАЗиИС", МКУ "ДДТиЖКК", МКУ "КГХ", МКУ "Наш город"), подведомственных департаменту городского хозяйства, чел.</t>
  </si>
  <si>
    <t>муниципальных учреждений (МКУ «ДДТ и ЖКК», МКУ "ДЭАЗиИС", МКУ "Наш город"), подведомственных департаменту городского хозяйства,  чел.</t>
  </si>
  <si>
    <t>Муниципального учреждения                                      (МКУ «Сургутский спасательный центр», МКУ "ЕДДС"), подведомственном управлению по делам гражданской обороны и чрезвычайным ситуациям</t>
  </si>
  <si>
    <t>в МКУ «Сургутский спасательный центр»,  МКУ "ЕДДС", подведомственном управлению по делам гражданской обороны и чрезвычайным ситуациям, чел.</t>
  </si>
  <si>
    <t>МБУ "Управление лесопаркового хозяйства   и экологической безопасности", курируемого управлением по природользованию                          и экологии</t>
  </si>
  <si>
    <t>бюджет</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</si>
  <si>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</si>
  <si>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 xml:space="preserve"> МКУ "Управление капитального строительства", подведомственного департаменту архитектуры                                      и градостроительства, чел.</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</si>
  <si>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</si>
  <si>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Мероприятие 1.2.3.  Материально-техническое обеспечение деятельности муниципальных служащих по осуществлению полномочий 
в сфере трудовых отношений                                                                                    и государственного управления  охраной труда</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</si>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</sst>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quot;р.&quot;_-;\-* #,##0.00&quot;р.&quot;_-;_-* &quot;-&quot;??&quot;р.&quot;_-;_-@_-"/>
    <numFmt numFmtId="165" formatCode="#,##0.0"/>
    <numFmt numFmtId="166" formatCode="#,##0.0_р_."/>
    <numFmt numFmtId="167" formatCode="0.0"/>
    <numFmt numFmtId="168" formatCode="#,##0.00_р_."/>
  </numFmts>
  <fonts count="32" x14ac:knownFonts="1">
    <font>
      <sz val="11"/>
      <color theme="1"/>
      <name val="Calibri"/>
      <family val="2"/>
      <scheme val="minor"/>
    </font>
    <font>
      <sz val="11"/>
      <name val="Times New Roman"/>
      <family val="1"/>
      <charset val="204"/>
    </font>
    <font>
      <sz val="11"/>
      <color indexed="8"/>
      <name val="Calibri"/>
      <family val="2"/>
    </font>
    <font>
      <sz val="14"/>
      <name val="Times New Roman"/>
      <family val="1"/>
      <charset val="204"/>
    </font>
    <font>
      <sz val="10"/>
      <name val="Times New Roman"/>
      <family val="1"/>
      <charset val="204"/>
    </font>
    <font>
      <sz val="11"/>
      <color indexed="8"/>
      <name val="Calibri"/>
      <family val="2"/>
    </font>
    <font>
      <sz val="10"/>
      <name val="Arial Cyr"/>
      <charset val="204"/>
    </font>
    <font>
      <b/>
      <sz val="11"/>
      <name val="Times New Roman"/>
      <family val="1"/>
      <charset val="204"/>
    </font>
    <font>
      <b/>
      <sz val="9"/>
      <color indexed="81"/>
      <name val="Tahoma"/>
      <family val="2"/>
      <charset val="204"/>
    </font>
    <font>
      <sz val="9"/>
      <color indexed="81"/>
      <name val="Tahoma"/>
      <family val="2"/>
      <charset val="204"/>
    </font>
    <font>
      <sz val="11"/>
      <color indexed="9"/>
      <name val="Times New Roman"/>
      <family val="1"/>
      <charset val="204"/>
    </font>
    <font>
      <sz val="11"/>
      <color theme="1"/>
      <name val="Calibri"/>
      <family val="2"/>
      <charset val="204"/>
      <scheme val="minor"/>
    </font>
    <font>
      <sz val="11"/>
      <color theme="0"/>
      <name val="Times New Roman"/>
      <family val="1"/>
      <charset val="204"/>
    </font>
    <font>
      <sz val="12"/>
      <color theme="0"/>
      <name val="Times New Roman"/>
      <family val="1"/>
      <charset val="204"/>
    </font>
    <font>
      <i/>
      <sz val="11"/>
      <color theme="0"/>
      <name val="Times New Roman"/>
      <family val="1"/>
      <charset val="204"/>
    </font>
    <font>
      <sz val="11"/>
      <color theme="1"/>
      <name val="Times New Roman"/>
      <family val="1"/>
      <charset val="204"/>
    </font>
    <font>
      <sz val="12"/>
      <color theme="1"/>
      <name val="Calibri"/>
      <family val="2"/>
      <scheme val="minor"/>
    </font>
    <font>
      <b/>
      <sz val="11"/>
      <color theme="0"/>
      <name val="Times New Roman"/>
      <family val="1"/>
      <charset val="204"/>
    </font>
    <font>
      <b/>
      <i/>
      <sz val="11"/>
      <color theme="0"/>
      <name val="Times New Roman"/>
      <family val="1"/>
      <charset val="204"/>
    </font>
    <font>
      <sz val="12"/>
      <name val="Times New Roman"/>
      <family val="1"/>
      <charset val="204"/>
    </font>
    <font>
      <sz val="11"/>
      <color rgb="FFFF0000"/>
      <name val="Times New Roman"/>
      <family val="1"/>
      <charset val="204"/>
    </font>
    <font>
      <sz val="16"/>
      <name val="Times New Roman"/>
      <family val="1"/>
      <charset val="204"/>
    </font>
    <font>
      <sz val="16"/>
      <color theme="1"/>
      <name val="Calibri"/>
      <family val="2"/>
      <scheme val="minor"/>
    </font>
    <font>
      <u/>
      <sz val="14"/>
      <name val="Times New Roman"/>
      <family val="1"/>
      <charset val="204"/>
    </font>
    <font>
      <sz val="20"/>
      <name val="Times New Roman"/>
      <family val="1"/>
      <charset val="204"/>
    </font>
    <font>
      <sz val="24"/>
      <name val="Times New Roman"/>
      <family val="1"/>
      <charset val="204"/>
    </font>
    <font>
      <sz val="14"/>
      <color theme="1"/>
      <name val="Calibri"/>
      <family val="2"/>
      <scheme val="minor"/>
    </font>
    <font>
      <b/>
      <sz val="12"/>
      <name val="Times New Roman"/>
      <family val="1"/>
      <charset val="204"/>
    </font>
    <font>
      <sz val="12"/>
      <color theme="1"/>
      <name val="Times New Roman"/>
      <family val="1"/>
      <charset val="204"/>
    </font>
    <font>
      <sz val="12"/>
      <color indexed="9"/>
      <name val="Times New Roman"/>
      <family val="1"/>
      <charset val="204"/>
    </font>
    <font>
      <sz val="11"/>
      <color theme="1"/>
      <name val="Calibri"/>
      <family val="2"/>
      <scheme val="minor"/>
    </font>
    <font>
      <sz val="12"/>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9" tint="0.79998168889431442"/>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diagonalUp="1" diagonalDown="1">
      <left style="thin">
        <color indexed="64"/>
      </left>
      <right style="thin">
        <color indexed="64"/>
      </right>
      <top style="thin">
        <color indexed="64"/>
      </top>
      <bottom style="thin">
        <color indexed="64"/>
      </bottom>
      <diagonal/>
    </border>
  </borders>
  <cellStyleXfs count="6">
    <xf numFmtId="0" fontId="0" fillId="0" borderId="0"/>
    <xf numFmtId="164" fontId="5" fillId="0" borderId="0" applyFont="0" applyFill="0" applyBorder="0" applyAlignment="0" applyProtection="0"/>
    <xf numFmtId="164" fontId="2" fillId="0" borderId="0" applyFont="0" applyFill="0" applyBorder="0" applyAlignment="0" applyProtection="0"/>
    <xf numFmtId="0" fontId="11" fillId="0" borderId="0"/>
    <xf numFmtId="0" fontId="6" fillId="0" borderId="0"/>
    <xf numFmtId="9" fontId="30" fillId="0" borderId="0" applyFont="0" applyFill="0" applyBorder="0" applyAlignment="0" applyProtection="0"/>
  </cellStyleXfs>
  <cellXfs count="538">
    <xf numFmtId="0" fontId="0" fillId="0" borderId="0" xfId="0"/>
    <xf numFmtId="0" fontId="1" fillId="2" borderId="0" xfId="0" applyFont="1" applyFill="1" applyAlignment="1">
      <alignment vertical="top"/>
    </xf>
    <xf numFmtId="0" fontId="1" fillId="2" borderId="0" xfId="0" applyFont="1" applyFill="1" applyAlignment="1">
      <alignment horizontal="center" vertical="top"/>
    </xf>
    <xf numFmtId="0" fontId="4" fillId="2" borderId="0" xfId="0" applyFont="1" applyFill="1" applyAlignment="1">
      <alignment vertical="top"/>
    </xf>
    <xf numFmtId="0" fontId="1" fillId="2" borderId="0" xfId="0" applyFont="1" applyFill="1" applyBorder="1" applyAlignment="1">
      <alignment vertical="top"/>
    </xf>
    <xf numFmtId="0" fontId="1" fillId="2" borderId="4" xfId="0" applyFont="1" applyFill="1" applyBorder="1" applyAlignment="1">
      <alignment vertical="top"/>
    </xf>
    <xf numFmtId="0" fontId="1" fillId="2" borderId="5" xfId="0" applyFont="1" applyFill="1" applyBorder="1" applyAlignment="1">
      <alignment vertical="top"/>
    </xf>
    <xf numFmtId="0" fontId="12" fillId="2" borderId="0" xfId="0" applyFont="1" applyFill="1" applyBorder="1" applyAlignment="1">
      <alignment horizontal="center" vertical="center" wrapText="1"/>
    </xf>
    <xf numFmtId="0" fontId="12" fillId="2" borderId="0" xfId="0" applyFont="1" applyFill="1" applyBorder="1"/>
    <xf numFmtId="0" fontId="12" fillId="2" borderId="0" xfId="0" applyFont="1" applyFill="1" applyBorder="1" applyAlignment="1">
      <alignment horizontal="center"/>
    </xf>
    <xf numFmtId="0" fontId="13" fillId="2" borderId="0" xfId="0" applyFont="1" applyFill="1" applyBorder="1" applyAlignment="1">
      <alignment horizontal="center" vertical="center" wrapText="1"/>
    </xf>
    <xf numFmtId="0" fontId="14" fillId="2" borderId="0" xfId="0" applyFont="1" applyFill="1" applyBorder="1" applyAlignment="1">
      <alignment vertical="center" wrapText="1"/>
    </xf>
    <xf numFmtId="0" fontId="14" fillId="2" borderId="0" xfId="0" applyFont="1" applyFill="1" applyBorder="1" applyAlignment="1">
      <alignment horizontal="center" vertical="center" wrapText="1"/>
    </xf>
    <xf numFmtId="3" fontId="14" fillId="2" borderId="0" xfId="0" applyNumberFormat="1" applyFont="1" applyFill="1" applyBorder="1" applyAlignment="1">
      <alignment horizontal="center" vertical="center" wrapText="1"/>
    </xf>
    <xf numFmtId="1" fontId="14" fillId="2" borderId="0" xfId="0" applyNumberFormat="1" applyFont="1" applyFill="1" applyBorder="1" applyAlignment="1">
      <alignment horizontal="center" vertical="center" wrapText="1"/>
    </xf>
    <xf numFmtId="0" fontId="14" fillId="2" borderId="0" xfId="0" applyFont="1" applyFill="1" applyBorder="1"/>
    <xf numFmtId="165" fontId="14" fillId="2" borderId="0" xfId="0" applyNumberFormat="1" applyFont="1" applyFill="1" applyBorder="1" applyAlignment="1">
      <alignment horizontal="center" vertical="center" wrapText="1"/>
    </xf>
    <xf numFmtId="0" fontId="12" fillId="2" borderId="0" xfId="0" applyFont="1" applyFill="1" applyBorder="1" applyAlignment="1">
      <alignment vertical="center" wrapText="1"/>
    </xf>
    <xf numFmtId="165" fontId="12" fillId="2" borderId="0" xfId="0" applyNumberFormat="1" applyFont="1" applyFill="1" applyBorder="1" applyAlignment="1">
      <alignment horizontal="center" vertical="center" wrapText="1"/>
    </xf>
    <xf numFmtId="49" fontId="12" fillId="2" borderId="0" xfId="0" applyNumberFormat="1" applyFont="1" applyFill="1" applyBorder="1" applyAlignment="1">
      <alignment vertical="center" wrapText="1"/>
    </xf>
    <xf numFmtId="165" fontId="12" fillId="2" borderId="0" xfId="0" applyNumberFormat="1" applyFont="1" applyFill="1" applyBorder="1" applyAlignment="1">
      <alignment horizontal="center"/>
    </xf>
    <xf numFmtId="165" fontId="12" fillId="2" borderId="0" xfId="0" applyNumberFormat="1" applyFont="1" applyFill="1" applyBorder="1"/>
    <xf numFmtId="1" fontId="12" fillId="2" borderId="0" xfId="0" applyNumberFormat="1" applyFont="1" applyFill="1" applyBorder="1" applyAlignment="1">
      <alignment horizontal="center" vertical="center" wrapText="1"/>
    </xf>
    <xf numFmtId="165" fontId="12" fillId="2" borderId="0" xfId="0" applyNumberFormat="1" applyFont="1" applyFill="1" applyBorder="1" applyAlignment="1">
      <alignment vertical="center" wrapText="1"/>
    </xf>
    <xf numFmtId="0" fontId="12" fillId="2" borderId="0" xfId="0" applyFont="1" applyFill="1" applyBorder="1" applyAlignment="1">
      <alignment horizontal="left" vertical="center" wrapText="1"/>
    </xf>
    <xf numFmtId="1" fontId="1" fillId="2" borderId="4" xfId="0" applyNumberFormat="1" applyFont="1" applyFill="1" applyBorder="1" applyAlignment="1">
      <alignment vertical="top"/>
    </xf>
    <xf numFmtId="1" fontId="1" fillId="2" borderId="5" xfId="0" applyNumberFormat="1" applyFont="1" applyFill="1" applyBorder="1" applyAlignment="1">
      <alignment vertical="top"/>
    </xf>
    <xf numFmtId="0" fontId="7" fillId="2" borderId="4" xfId="0" applyFont="1" applyFill="1" applyBorder="1" applyAlignment="1">
      <alignment vertical="top"/>
    </xf>
    <xf numFmtId="0" fontId="1" fillId="2" borderId="1" xfId="0" applyFont="1" applyFill="1" applyBorder="1" applyAlignment="1">
      <alignment vertical="top"/>
    </xf>
    <xf numFmtId="166" fontId="1" fillId="2" borderId="0" xfId="0" applyNumberFormat="1" applyFont="1" applyFill="1" applyAlignment="1">
      <alignment vertical="top"/>
    </xf>
    <xf numFmtId="1" fontId="1" fillId="2" borderId="0" xfId="0" applyNumberFormat="1" applyFont="1" applyFill="1" applyAlignment="1">
      <alignment vertical="top"/>
    </xf>
    <xf numFmtId="0" fontId="1" fillId="2" borderId="1" xfId="0" applyFont="1" applyFill="1" applyBorder="1" applyAlignment="1">
      <alignment horizontal="center" vertical="top"/>
    </xf>
    <xf numFmtId="165" fontId="1" fillId="2" borderId="0" xfId="0" applyNumberFormat="1" applyFont="1" applyFill="1" applyAlignment="1">
      <alignment horizontal="center" vertical="top"/>
    </xf>
    <xf numFmtId="0" fontId="1" fillId="2" borderId="0" xfId="0" applyFont="1" applyFill="1" applyBorder="1" applyAlignment="1">
      <alignment horizontal="center" vertical="top"/>
    </xf>
    <xf numFmtId="165" fontId="1" fillId="2" borderId="0" xfId="0" applyNumberFormat="1" applyFont="1" applyFill="1" applyBorder="1" applyAlignment="1">
      <alignment horizontal="center" vertical="top"/>
    </xf>
    <xf numFmtId="166" fontId="1" fillId="2" borderId="0" xfId="0" applyNumberFormat="1" applyFont="1" applyFill="1" applyBorder="1" applyAlignment="1">
      <alignment horizontal="center" vertical="top" wrapText="1"/>
    </xf>
    <xf numFmtId="49" fontId="1" fillId="2" borderId="0" xfId="0" applyNumberFormat="1" applyFont="1" applyFill="1" applyAlignment="1">
      <alignment horizontal="left" vertical="top"/>
    </xf>
    <xf numFmtId="49" fontId="1" fillId="2" borderId="4" xfId="0" applyNumberFormat="1" applyFont="1" applyFill="1" applyBorder="1" applyAlignment="1">
      <alignment vertical="top"/>
    </xf>
    <xf numFmtId="49" fontId="1" fillId="2" borderId="1" xfId="0" applyNumberFormat="1" applyFont="1" applyFill="1" applyBorder="1" applyAlignment="1">
      <alignment horizontal="left" vertical="top"/>
    </xf>
    <xf numFmtId="49" fontId="1" fillId="2" borderId="1" xfId="0" applyNumberFormat="1" applyFont="1" applyFill="1" applyBorder="1" applyAlignment="1">
      <alignment horizontal="center" vertical="top"/>
    </xf>
    <xf numFmtId="49" fontId="15" fillId="2" borderId="1" xfId="0" applyNumberFormat="1" applyFont="1" applyFill="1" applyBorder="1" applyAlignment="1">
      <alignment horizontal="left" vertical="top" wrapText="1"/>
    </xf>
    <xf numFmtId="166" fontId="1" fillId="2" borderId="0" xfId="0" applyNumberFormat="1" applyFont="1" applyFill="1" applyAlignment="1">
      <alignment horizontal="center" vertical="top"/>
    </xf>
    <xf numFmtId="0" fontId="1" fillId="2" borderId="1" xfId="0" applyNumberFormat="1" applyFont="1" applyFill="1" applyBorder="1" applyAlignment="1">
      <alignment horizontal="left" vertical="top" wrapText="1"/>
    </xf>
    <xf numFmtId="0" fontId="1" fillId="2" borderId="1" xfId="0" applyNumberFormat="1" applyFont="1" applyFill="1" applyBorder="1" applyAlignment="1">
      <alignment vertical="top" wrapText="1"/>
    </xf>
    <xf numFmtId="0" fontId="1" fillId="2" borderId="0" xfId="0" applyNumberFormat="1" applyFont="1" applyFill="1" applyAlignment="1">
      <alignment vertical="top"/>
    </xf>
    <xf numFmtId="0" fontId="1" fillId="2" borderId="7" xfId="0" applyNumberFormat="1" applyFont="1" applyFill="1" applyBorder="1" applyAlignment="1">
      <alignment horizontal="left" vertical="top" wrapText="1"/>
    </xf>
    <xf numFmtId="1" fontId="1" fillId="2" borderId="0" xfId="0" applyNumberFormat="1" applyFont="1" applyFill="1" applyBorder="1" applyAlignment="1">
      <alignment horizontal="center" vertical="top" wrapText="1"/>
    </xf>
    <xf numFmtId="0" fontId="1" fillId="2" borderId="5" xfId="0" applyFont="1" applyFill="1" applyBorder="1" applyAlignment="1">
      <alignment horizontal="center" vertical="top"/>
    </xf>
    <xf numFmtId="0" fontId="1" fillId="2" borderId="0" xfId="0" applyNumberFormat="1" applyFont="1" applyFill="1" applyBorder="1" applyAlignment="1">
      <alignment vertical="top" wrapText="1"/>
    </xf>
    <xf numFmtId="0" fontId="19" fillId="2" borderId="0" xfId="0" applyFont="1" applyFill="1" applyAlignment="1">
      <alignment vertical="top" wrapText="1"/>
    </xf>
    <xf numFmtId="0" fontId="16" fillId="2" borderId="0" xfId="0" applyFont="1" applyFill="1" applyAlignment="1">
      <alignment vertical="top"/>
    </xf>
    <xf numFmtId="0" fontId="19" fillId="2" borderId="0" xfId="0" applyFont="1" applyFill="1" applyAlignment="1">
      <alignment horizontal="center" vertical="top"/>
    </xf>
    <xf numFmtId="0" fontId="19" fillId="2" borderId="0" xfId="0" applyFont="1" applyFill="1" applyAlignment="1">
      <alignment vertical="top"/>
    </xf>
    <xf numFmtId="49" fontId="19" fillId="2" borderId="0" xfId="0" applyNumberFormat="1" applyFont="1" applyFill="1" applyAlignment="1">
      <alignment horizontal="left" vertical="top"/>
    </xf>
    <xf numFmtId="49" fontId="19" fillId="2" borderId="0" xfId="0" applyNumberFormat="1" applyFont="1" applyFill="1" applyAlignment="1">
      <alignment vertical="top" wrapText="1"/>
    </xf>
    <xf numFmtId="0" fontId="0" fillId="2" borderId="4" xfId="0" applyFont="1" applyFill="1" applyBorder="1" applyAlignment="1">
      <alignment vertical="top"/>
    </xf>
    <xf numFmtId="0" fontId="1" fillId="2" borderId="14" xfId="0" applyFont="1" applyFill="1" applyBorder="1" applyAlignment="1">
      <alignment vertical="top"/>
    </xf>
    <xf numFmtId="0" fontId="7" fillId="2" borderId="9" xfId="0" applyFont="1" applyFill="1" applyBorder="1" applyAlignment="1">
      <alignment vertical="top" wrapText="1"/>
    </xf>
    <xf numFmtId="0" fontId="7" fillId="2" borderId="10" xfId="0" applyFont="1" applyFill="1" applyBorder="1" applyAlignment="1">
      <alignment vertical="top" wrapText="1"/>
    </xf>
    <xf numFmtId="0" fontId="7" fillId="2" borderId="11" xfId="0" applyFont="1" applyFill="1" applyBorder="1" applyAlignment="1">
      <alignment vertical="top" wrapText="1"/>
    </xf>
    <xf numFmtId="0" fontId="7" fillId="2" borderId="0" xfId="0" applyFont="1" applyFill="1" applyBorder="1" applyAlignment="1">
      <alignment vertical="top" wrapText="1"/>
    </xf>
    <xf numFmtId="0" fontId="7" fillId="2" borderId="12" xfId="0" applyFont="1" applyFill="1" applyBorder="1" applyAlignment="1">
      <alignment vertical="top" wrapText="1"/>
    </xf>
    <xf numFmtId="0" fontId="7" fillId="2" borderId="2" xfId="0" applyFont="1" applyFill="1" applyBorder="1" applyAlignment="1">
      <alignment vertical="top" wrapText="1"/>
    </xf>
    <xf numFmtId="0" fontId="7" fillId="2" borderId="3" xfId="0" applyFont="1" applyFill="1" applyBorder="1" applyAlignment="1">
      <alignment vertical="top" wrapText="1"/>
    </xf>
    <xf numFmtId="0" fontId="7" fillId="2" borderId="13" xfId="0" applyFont="1" applyFill="1" applyBorder="1" applyAlignment="1">
      <alignment vertical="top" wrapText="1"/>
    </xf>
    <xf numFmtId="0" fontId="20" fillId="2" borderId="0" xfId="0" applyFont="1" applyFill="1" applyAlignment="1">
      <alignment vertical="top"/>
    </xf>
    <xf numFmtId="0" fontId="21" fillId="2" borderId="0" xfId="0" applyFont="1" applyFill="1" applyAlignment="1">
      <alignment vertical="top" wrapText="1"/>
    </xf>
    <xf numFmtId="0" fontId="22" fillId="2" borderId="0" xfId="0" applyFont="1" applyFill="1" applyAlignment="1">
      <alignment vertical="top"/>
    </xf>
    <xf numFmtId="0" fontId="21" fillId="2" borderId="0" xfId="0" applyFont="1" applyFill="1" applyAlignment="1">
      <alignment vertical="top"/>
    </xf>
    <xf numFmtId="49" fontId="21" fillId="2" borderId="0" xfId="0" applyNumberFormat="1" applyFont="1" applyFill="1" applyAlignment="1">
      <alignment vertical="top" wrapText="1"/>
    </xf>
    <xf numFmtId="168" fontId="1" fillId="2" borderId="1" xfId="0" applyNumberFormat="1" applyFont="1" applyFill="1" applyBorder="1" applyAlignment="1">
      <alignment horizontal="center" vertical="top" wrapText="1"/>
    </xf>
    <xf numFmtId="4" fontId="15" fillId="2" borderId="1" xfId="0" applyNumberFormat="1" applyFont="1" applyFill="1" applyBorder="1" applyAlignment="1">
      <alignment vertical="top"/>
    </xf>
    <xf numFmtId="4" fontId="1"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left" vertical="top" wrapText="1"/>
    </xf>
    <xf numFmtId="4" fontId="1" fillId="2" borderId="1" xfId="0" applyNumberFormat="1" applyFont="1" applyFill="1" applyBorder="1" applyAlignment="1">
      <alignment horizontal="center" vertical="top"/>
    </xf>
    <xf numFmtId="4" fontId="1" fillId="2" borderId="6" xfId="0" applyNumberFormat="1" applyFont="1" applyFill="1" applyBorder="1" applyAlignment="1">
      <alignment horizontal="center" vertical="top"/>
    </xf>
    <xf numFmtId="4" fontId="19" fillId="2" borderId="0" xfId="0" applyNumberFormat="1" applyFont="1" applyFill="1" applyAlignment="1">
      <alignment vertical="top" wrapText="1"/>
    </xf>
    <xf numFmtId="3" fontId="1" fillId="2" borderId="7" xfId="0" applyNumberFormat="1" applyFont="1" applyFill="1" applyBorder="1" applyAlignment="1">
      <alignment horizontal="center" vertical="top" wrapText="1"/>
    </xf>
    <xf numFmtId="1" fontId="1" fillId="2" borderId="6"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1" fontId="1"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15" xfId="0"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vertical="top" wrapText="1"/>
    </xf>
    <xf numFmtId="0" fontId="1" fillId="2" borderId="8" xfId="0" applyFont="1" applyFill="1" applyBorder="1" applyAlignment="1">
      <alignment vertical="center"/>
    </xf>
    <xf numFmtId="49" fontId="1" fillId="2" borderId="1" xfId="0" applyNumberFormat="1" applyFont="1" applyFill="1" applyBorder="1" applyAlignment="1">
      <alignment horizontal="center" vertical="top" wrapText="1"/>
    </xf>
    <xf numFmtId="0" fontId="21" fillId="2" borderId="0" xfId="0" applyFont="1" applyFill="1" applyAlignment="1">
      <alignment horizontal="center" vertical="top"/>
    </xf>
    <xf numFmtId="0" fontId="3" fillId="2" borderId="0" xfId="0" applyFont="1" applyFill="1" applyAlignment="1">
      <alignment horizontal="center" vertical="top"/>
    </xf>
    <xf numFmtId="0" fontId="1" fillId="2" borderId="8" xfId="0" applyFont="1" applyFill="1" applyBorder="1" applyAlignment="1">
      <alignment vertical="top"/>
    </xf>
    <xf numFmtId="4" fontId="1" fillId="2" borderId="0" xfId="0" applyNumberFormat="1" applyFont="1" applyFill="1" applyBorder="1" applyAlignment="1">
      <alignment vertical="top"/>
    </xf>
    <xf numFmtId="4" fontId="15" fillId="2" borderId="1" xfId="0" applyNumberFormat="1" applyFont="1" applyFill="1" applyBorder="1" applyAlignment="1">
      <alignment horizontal="center" vertical="top"/>
    </xf>
    <xf numFmtId="3" fontId="1" fillId="2" borderId="6" xfId="0" applyNumberFormat="1" applyFont="1" applyFill="1" applyBorder="1" applyAlignment="1">
      <alignment horizontal="center" vertical="top" wrapText="1"/>
    </xf>
    <xf numFmtId="0" fontId="19" fillId="0" borderId="0" xfId="0" applyFont="1" applyFill="1" applyAlignment="1">
      <alignment horizontal="justify" vertical="top" wrapText="1"/>
    </xf>
    <xf numFmtId="0" fontId="19" fillId="0" borderId="0" xfId="0" applyFont="1" applyFill="1" applyAlignment="1">
      <alignment vertical="top" wrapText="1"/>
    </xf>
    <xf numFmtId="0" fontId="19" fillId="0" borderId="0" xfId="0" applyFont="1" applyFill="1" applyAlignment="1">
      <alignment horizontal="center" vertical="top" wrapText="1"/>
    </xf>
    <xf numFmtId="0" fontId="16" fillId="0" borderId="0" xfId="0" applyFont="1" applyFill="1" applyAlignment="1">
      <alignment horizontal="center" vertical="top"/>
    </xf>
    <xf numFmtId="0" fontId="19" fillId="0" borderId="0" xfId="0" applyFont="1" applyFill="1" applyAlignment="1">
      <alignment horizontal="center" vertical="top"/>
    </xf>
    <xf numFmtId="49" fontId="19" fillId="0" borderId="0" xfId="0" applyNumberFormat="1" applyFont="1" applyFill="1" applyAlignment="1">
      <alignment horizontal="justify" vertical="top"/>
    </xf>
    <xf numFmtId="0" fontId="19" fillId="0" borderId="0" xfId="0" applyFont="1" applyFill="1" applyAlignment="1">
      <alignment vertical="top"/>
    </xf>
    <xf numFmtId="4" fontId="19" fillId="0" borderId="0" xfId="0" applyNumberFormat="1" applyFont="1" applyFill="1" applyAlignment="1">
      <alignment horizontal="center" vertical="top" wrapText="1"/>
    </xf>
    <xf numFmtId="49" fontId="19" fillId="0" borderId="0" xfId="0" applyNumberFormat="1" applyFont="1" applyFill="1" applyAlignment="1">
      <alignment horizontal="justify" vertical="top" wrapText="1"/>
    </xf>
    <xf numFmtId="0" fontId="19" fillId="0" borderId="0" xfId="0" applyFont="1" applyFill="1" applyAlignment="1">
      <alignment horizontal="justify" vertical="top"/>
    </xf>
    <xf numFmtId="0" fontId="1" fillId="0" borderId="0" xfId="0" applyFont="1" applyFill="1" applyAlignment="1">
      <alignment vertical="top"/>
    </xf>
    <xf numFmtId="0" fontId="19" fillId="0" borderId="4" xfId="0" applyFont="1" applyFill="1" applyBorder="1" applyAlignment="1">
      <alignment horizontal="center" vertical="top"/>
    </xf>
    <xf numFmtId="49" fontId="19" fillId="0" borderId="4" xfId="0" applyNumberFormat="1" applyFont="1" applyFill="1" applyBorder="1" applyAlignment="1">
      <alignment horizontal="justify" vertical="top"/>
    </xf>
    <xf numFmtId="0" fontId="19" fillId="0" borderId="5" xfId="0" applyFont="1" applyFill="1" applyBorder="1" applyAlignment="1">
      <alignment horizontal="center" vertical="top"/>
    </xf>
    <xf numFmtId="0" fontId="1" fillId="0" borderId="0" xfId="0" applyFont="1" applyFill="1" applyBorder="1" applyAlignment="1">
      <alignment vertical="top"/>
    </xf>
    <xf numFmtId="0" fontId="27" fillId="0" borderId="9" xfId="0" applyFont="1" applyFill="1" applyBorder="1" applyAlignment="1">
      <alignment horizontal="center" vertical="top" wrapText="1"/>
    </xf>
    <xf numFmtId="0" fontId="27" fillId="0" borderId="10" xfId="0" applyFont="1" applyFill="1" applyBorder="1" applyAlignment="1">
      <alignment horizontal="center" vertical="top" wrapText="1"/>
    </xf>
    <xf numFmtId="0" fontId="27" fillId="0" borderId="11" xfId="0" applyFont="1" applyFill="1" applyBorder="1" applyAlignment="1">
      <alignment horizontal="justify" vertical="top" wrapText="1"/>
    </xf>
    <xf numFmtId="0" fontId="27" fillId="0" borderId="0" xfId="0" applyFont="1" applyFill="1" applyBorder="1" applyAlignment="1">
      <alignment vertical="top" wrapText="1"/>
    </xf>
    <xf numFmtId="0" fontId="27" fillId="0" borderId="0" xfId="0" applyFont="1" applyFill="1" applyBorder="1" applyAlignment="1">
      <alignment horizontal="center" vertical="top" wrapText="1"/>
    </xf>
    <xf numFmtId="0" fontId="27" fillId="0" borderId="12" xfId="0" applyFont="1" applyFill="1" applyBorder="1" applyAlignment="1">
      <alignment horizontal="center" vertical="top" wrapText="1"/>
    </xf>
    <xf numFmtId="0" fontId="27" fillId="0" borderId="2" xfId="0" applyFont="1" applyFill="1" applyBorder="1" applyAlignment="1">
      <alignment horizontal="justify" vertical="top" wrapText="1"/>
    </xf>
    <xf numFmtId="0" fontId="27" fillId="0" borderId="3" xfId="0" applyFont="1" applyFill="1" applyBorder="1" applyAlignment="1">
      <alignment vertical="top" wrapText="1"/>
    </xf>
    <xf numFmtId="0" fontId="27" fillId="0" borderId="3" xfId="0" applyFont="1" applyFill="1" applyBorder="1" applyAlignment="1">
      <alignment horizontal="center" vertical="top" wrapText="1"/>
    </xf>
    <xf numFmtId="0" fontId="27" fillId="0" borderId="13" xfId="0" applyFont="1" applyFill="1" applyBorder="1" applyAlignment="1">
      <alignment horizontal="center" vertical="top" wrapText="1"/>
    </xf>
    <xf numFmtId="0" fontId="19" fillId="0" borderId="1" xfId="0" applyFont="1" applyFill="1" applyBorder="1" applyAlignment="1">
      <alignment horizontal="center" vertical="top"/>
    </xf>
    <xf numFmtId="1" fontId="19" fillId="0" borderId="4" xfId="0" applyNumberFormat="1" applyFont="1" applyFill="1" applyBorder="1" applyAlignment="1">
      <alignment horizontal="center" vertical="top"/>
    </xf>
    <xf numFmtId="1" fontId="19" fillId="0" borderId="5" xfId="0" applyNumberFormat="1" applyFont="1" applyFill="1" applyBorder="1" applyAlignment="1">
      <alignment horizontal="center" vertical="top"/>
    </xf>
    <xf numFmtId="0" fontId="19" fillId="0" borderId="1" xfId="0" applyFont="1" applyFill="1" applyBorder="1" applyAlignment="1">
      <alignment horizontal="left" vertical="top" wrapText="1"/>
    </xf>
    <xf numFmtId="4" fontId="19" fillId="0" borderId="1" xfId="0" applyNumberFormat="1" applyFont="1" applyFill="1" applyBorder="1" applyAlignment="1">
      <alignment horizontal="center" vertical="top" wrapText="1"/>
    </xf>
    <xf numFmtId="49" fontId="19" fillId="0" borderId="1" xfId="0" applyNumberFormat="1" applyFont="1" applyFill="1" applyBorder="1" applyAlignment="1">
      <alignment vertical="top" wrapText="1"/>
    </xf>
    <xf numFmtId="4" fontId="28" fillId="0" borderId="1" xfId="0" applyNumberFormat="1" applyFont="1" applyFill="1" applyBorder="1" applyAlignment="1">
      <alignment horizontal="center" vertical="top"/>
    </xf>
    <xf numFmtId="166" fontId="1" fillId="0" borderId="0" xfId="0" applyNumberFormat="1" applyFont="1" applyFill="1" applyAlignment="1">
      <alignment vertical="top"/>
    </xf>
    <xf numFmtId="49" fontId="19"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left" vertical="top" wrapText="1"/>
    </xf>
    <xf numFmtId="0" fontId="19" fillId="0" borderId="7"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1" fontId="1" fillId="0" borderId="0" xfId="0" applyNumberFormat="1" applyFont="1" applyFill="1" applyAlignment="1">
      <alignment vertical="top"/>
    </xf>
    <xf numFmtId="4" fontId="19" fillId="0" borderId="0" xfId="0" applyNumberFormat="1" applyFont="1" applyFill="1" applyBorder="1" applyAlignment="1">
      <alignment horizontal="center" vertical="top"/>
    </xf>
    <xf numFmtId="0" fontId="20" fillId="0" borderId="0" xfId="0" applyFont="1" applyFill="1" applyAlignment="1">
      <alignment vertical="top"/>
    </xf>
    <xf numFmtId="4" fontId="19" fillId="0" borderId="1" xfId="0" applyNumberFormat="1" applyFont="1" applyFill="1" applyBorder="1" applyAlignment="1">
      <alignment horizontal="center" vertical="top"/>
    </xf>
    <xf numFmtId="0" fontId="19" fillId="0" borderId="1" xfId="0" applyNumberFormat="1" applyFont="1" applyFill="1" applyBorder="1" applyAlignment="1">
      <alignment vertical="top" wrapText="1"/>
    </xf>
    <xf numFmtId="0" fontId="19" fillId="0" borderId="0" xfId="0" applyNumberFormat="1" applyFont="1" applyFill="1" applyBorder="1" applyAlignment="1">
      <alignment vertical="top" wrapText="1"/>
    </xf>
    <xf numFmtId="4" fontId="19" fillId="0" borderId="6" xfId="0" applyNumberFormat="1" applyFont="1" applyFill="1" applyBorder="1" applyAlignment="1">
      <alignment horizontal="center" vertical="top"/>
    </xf>
    <xf numFmtId="0" fontId="1" fillId="0" borderId="1" xfId="0" applyFont="1" applyFill="1" applyBorder="1" applyAlignment="1">
      <alignment vertical="top"/>
    </xf>
    <xf numFmtId="0" fontId="19" fillId="0" borderId="1" xfId="0" applyFont="1" applyFill="1" applyBorder="1" applyAlignment="1">
      <alignment vertical="top"/>
    </xf>
    <xf numFmtId="0" fontId="19" fillId="0" borderId="0" xfId="0" applyNumberFormat="1" applyFont="1" applyFill="1" applyAlignment="1">
      <alignment vertical="top"/>
    </xf>
    <xf numFmtId="4" fontId="19" fillId="0" borderId="0" xfId="0" applyNumberFormat="1" applyFont="1" applyFill="1" applyAlignment="1">
      <alignment horizontal="center" vertical="top"/>
    </xf>
    <xf numFmtId="165" fontId="19" fillId="0" borderId="0" xfId="0" applyNumberFormat="1" applyFont="1" applyFill="1" applyAlignment="1">
      <alignment horizontal="center" vertical="top"/>
    </xf>
    <xf numFmtId="0" fontId="19" fillId="0" borderId="0" xfId="0" applyFont="1" applyFill="1" applyBorder="1" applyAlignment="1">
      <alignment horizontal="center" vertical="top"/>
    </xf>
    <xf numFmtId="165" fontId="19" fillId="0" borderId="0" xfId="0" applyNumberFormat="1" applyFont="1" applyFill="1" applyBorder="1" applyAlignment="1">
      <alignment horizontal="center" vertical="top"/>
    </xf>
    <xf numFmtId="166" fontId="19" fillId="0" borderId="0" xfId="0" applyNumberFormat="1" applyFont="1" applyFill="1" applyBorder="1" applyAlignment="1">
      <alignment horizontal="center"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4" fontId="19" fillId="0" borderId="0" xfId="0" applyNumberFormat="1" applyFont="1" applyFill="1" applyAlignment="1">
      <alignment vertical="top"/>
    </xf>
    <xf numFmtId="4" fontId="1" fillId="3" borderId="1" xfId="0" applyNumberFormat="1"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0" borderId="5"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9" fillId="0" borderId="15" xfId="0" applyFont="1" applyFill="1" applyBorder="1" applyAlignment="1">
      <alignment horizontal="center" vertical="top" wrapText="1"/>
    </xf>
    <xf numFmtId="1" fontId="1" fillId="0" borderId="0" xfId="0" applyNumberFormat="1" applyFont="1" applyFill="1" applyBorder="1" applyAlignment="1">
      <alignment horizontal="center" vertical="top" wrapText="1"/>
    </xf>
    <xf numFmtId="166" fontId="4" fillId="0" borderId="0" xfId="0" applyNumberFormat="1" applyFont="1" applyFill="1" applyAlignment="1">
      <alignment horizontal="center" vertical="top"/>
    </xf>
    <xf numFmtId="165" fontId="4" fillId="0" borderId="0" xfId="0" applyNumberFormat="1" applyFont="1" applyFill="1" applyAlignment="1">
      <alignment horizontal="center" vertical="top"/>
    </xf>
    <xf numFmtId="1" fontId="12" fillId="0" borderId="0" xfId="0" applyNumberFormat="1" applyFont="1" applyFill="1" applyAlignment="1">
      <alignment vertical="top"/>
    </xf>
    <xf numFmtId="49" fontId="19" fillId="0" borderId="1" xfId="0" applyNumberFormat="1" applyFont="1" applyFill="1" applyBorder="1" applyAlignment="1">
      <alignment horizontal="left" vertical="top" wrapText="1"/>
    </xf>
    <xf numFmtId="0" fontId="19" fillId="0" borderId="1" xfId="0" applyFont="1" applyFill="1" applyBorder="1" applyAlignment="1">
      <alignment vertical="top" wrapText="1"/>
    </xf>
    <xf numFmtId="0" fontId="1" fillId="4" borderId="0" xfId="0" applyFont="1" applyFill="1" applyBorder="1" applyAlignment="1">
      <alignment vertical="top"/>
    </xf>
    <xf numFmtId="0" fontId="1" fillId="4" borderId="0" xfId="0" applyFont="1" applyFill="1" applyAlignment="1">
      <alignment vertical="top"/>
    </xf>
    <xf numFmtId="0" fontId="19" fillId="2" borderId="1" xfId="0" applyNumberFormat="1" applyFont="1" applyFill="1" applyBorder="1" applyAlignment="1">
      <alignment horizontal="left" vertical="top" wrapText="1"/>
    </xf>
    <xf numFmtId="4" fontId="19" fillId="2" borderId="1" xfId="0" applyNumberFormat="1" applyFont="1" applyFill="1" applyBorder="1" applyAlignment="1">
      <alignment horizontal="center" vertical="top"/>
    </xf>
    <xf numFmtId="0" fontId="19" fillId="2" borderId="5" xfId="0" applyFont="1" applyFill="1" applyBorder="1" applyAlignment="1">
      <alignment horizontal="center" vertical="top"/>
    </xf>
    <xf numFmtId="0" fontId="19" fillId="2" borderId="1" xfId="0" applyFont="1" applyFill="1" applyBorder="1" applyAlignment="1">
      <alignment horizontal="center" vertical="top"/>
    </xf>
    <xf numFmtId="0" fontId="19" fillId="2" borderId="1" xfId="0" applyNumberFormat="1" applyFont="1" applyFill="1" applyBorder="1" applyAlignment="1">
      <alignment vertical="top" wrapText="1"/>
    </xf>
    <xf numFmtId="4" fontId="19" fillId="2" borderId="1" xfId="0" applyNumberFormat="1" applyFont="1" applyFill="1" applyBorder="1" applyAlignment="1">
      <alignment horizontal="center" vertical="top" wrapText="1"/>
    </xf>
    <xf numFmtId="49" fontId="28" fillId="0" borderId="1" xfId="0" applyNumberFormat="1" applyFont="1" applyFill="1" applyBorder="1" applyAlignment="1">
      <alignment horizontal="left" vertical="top" wrapText="1"/>
    </xf>
    <xf numFmtId="49" fontId="19" fillId="0" borderId="4" xfId="0" applyNumberFormat="1" applyFont="1" applyFill="1" applyBorder="1" applyAlignment="1">
      <alignment horizontal="left" vertical="top"/>
    </xf>
    <xf numFmtId="49" fontId="19" fillId="0" borderId="1" xfId="0" applyNumberFormat="1" applyFont="1" applyFill="1" applyBorder="1" applyAlignment="1">
      <alignment horizontal="center" vertical="top" wrapText="1"/>
    </xf>
    <xf numFmtId="49" fontId="19" fillId="0" borderId="4" xfId="0" applyNumberFormat="1" applyFont="1" applyFill="1" applyBorder="1" applyAlignment="1">
      <alignment horizontal="center" vertical="top"/>
    </xf>
    <xf numFmtId="49" fontId="19" fillId="0" borderId="1" xfId="0" applyNumberFormat="1" applyFont="1" applyFill="1" applyBorder="1" applyAlignment="1">
      <alignment horizontal="center" vertical="top"/>
    </xf>
    <xf numFmtId="49" fontId="19" fillId="2" borderId="1" xfId="0" applyNumberFormat="1" applyFont="1" applyFill="1" applyBorder="1" applyAlignment="1">
      <alignment horizontal="center" vertical="top"/>
    </xf>
    <xf numFmtId="0" fontId="19" fillId="5" borderId="1" xfId="0" applyNumberFormat="1" applyFont="1" applyFill="1" applyBorder="1" applyAlignment="1">
      <alignment vertical="top" wrapText="1"/>
    </xf>
    <xf numFmtId="4" fontId="19" fillId="5" borderId="1" xfId="0" applyNumberFormat="1" applyFont="1" applyFill="1" applyBorder="1" applyAlignment="1">
      <alignment horizontal="center" vertical="top"/>
    </xf>
    <xf numFmtId="0" fontId="1" fillId="5" borderId="0" xfId="0" applyFont="1" applyFill="1" applyAlignment="1">
      <alignment vertical="top"/>
    </xf>
    <xf numFmtId="4" fontId="16" fillId="0" borderId="0" xfId="0" applyNumberFormat="1" applyFont="1" applyFill="1" applyAlignment="1">
      <alignment horizontal="center" vertical="top"/>
    </xf>
    <xf numFmtId="0" fontId="1" fillId="5" borderId="0" xfId="0" applyFont="1" applyFill="1" applyBorder="1" applyAlignment="1">
      <alignment vertical="top"/>
    </xf>
    <xf numFmtId="1" fontId="1" fillId="5" borderId="0" xfId="0" applyNumberFormat="1" applyFont="1" applyFill="1" applyAlignment="1">
      <alignment vertical="top"/>
    </xf>
    <xf numFmtId="0" fontId="20" fillId="5" borderId="0" xfId="0" applyFont="1" applyFill="1" applyAlignment="1">
      <alignment vertical="top"/>
    </xf>
    <xf numFmtId="4" fontId="19" fillId="2" borderId="0" xfId="0" applyNumberFormat="1" applyFont="1" applyFill="1" applyBorder="1" applyAlignment="1">
      <alignment horizontal="center" vertical="top"/>
    </xf>
    <xf numFmtId="1" fontId="12" fillId="5" borderId="0" xfId="0" applyNumberFormat="1" applyFont="1" applyFill="1" applyAlignment="1">
      <alignment vertical="top"/>
    </xf>
    <xf numFmtId="3" fontId="1" fillId="0" borderId="0" xfId="0" applyNumberFormat="1" applyFont="1" applyFill="1" applyAlignment="1">
      <alignment vertical="top"/>
    </xf>
    <xf numFmtId="4" fontId="19" fillId="2" borderId="6" xfId="0" applyNumberFormat="1" applyFont="1" applyFill="1" applyBorder="1" applyAlignment="1">
      <alignment horizontal="center" vertical="top"/>
    </xf>
    <xf numFmtId="0" fontId="19" fillId="2" borderId="1" xfId="0" applyFont="1" applyFill="1" applyBorder="1" applyAlignment="1">
      <alignment vertical="top"/>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5" xfId="0" applyFont="1" applyFill="1" applyBorder="1" applyAlignment="1">
      <alignment horizontal="center" vertical="top" wrapText="1"/>
    </xf>
    <xf numFmtId="49" fontId="19" fillId="2" borderId="1" xfId="0" applyNumberFormat="1" applyFont="1" applyFill="1" applyBorder="1" applyAlignment="1">
      <alignment vertical="top" wrapText="1"/>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0" xfId="0" applyFont="1" applyFill="1" applyAlignment="1">
      <alignment horizontal="justify" vertical="top" wrapText="1"/>
    </xf>
    <xf numFmtId="0" fontId="19" fillId="2" borderId="0" xfId="0" applyFont="1" applyFill="1" applyAlignment="1">
      <alignment horizontal="center" vertical="top" wrapText="1"/>
    </xf>
    <xf numFmtId="0" fontId="16" fillId="2" borderId="0" xfId="0" applyFont="1" applyFill="1" applyAlignment="1">
      <alignment horizontal="center" vertical="top"/>
    </xf>
    <xf numFmtId="49" fontId="19" fillId="2" borderId="0" xfId="0" applyNumberFormat="1" applyFont="1" applyFill="1" applyAlignment="1">
      <alignment horizontal="justify" vertical="top"/>
    </xf>
    <xf numFmtId="4" fontId="19" fillId="2" borderId="0" xfId="0" applyNumberFormat="1" applyFont="1" applyFill="1" applyAlignment="1">
      <alignment horizontal="center" vertical="top" wrapText="1"/>
    </xf>
    <xf numFmtId="49" fontId="19" fillId="2" borderId="0" xfId="0" applyNumberFormat="1" applyFont="1" applyFill="1" applyAlignment="1">
      <alignment horizontal="justify" vertical="top" wrapText="1"/>
    </xf>
    <xf numFmtId="0" fontId="19" fillId="2" borderId="0" xfId="0" applyFont="1" applyFill="1" applyAlignment="1">
      <alignment horizontal="justify" vertical="top"/>
    </xf>
    <xf numFmtId="4" fontId="19" fillId="2" borderId="0" xfId="0" applyNumberFormat="1" applyFont="1" applyFill="1" applyAlignment="1">
      <alignment horizontal="center" vertical="top"/>
    </xf>
    <xf numFmtId="0" fontId="19" fillId="2" borderId="1" xfId="0" applyFont="1" applyFill="1" applyBorder="1" applyAlignment="1">
      <alignment horizontal="center" vertical="top" wrapText="1"/>
    </xf>
    <xf numFmtId="0" fontId="19" fillId="2" borderId="4" xfId="0" applyFont="1" applyFill="1" applyBorder="1" applyAlignment="1">
      <alignment horizontal="center" vertical="top"/>
    </xf>
    <xf numFmtId="0" fontId="27" fillId="2" borderId="9" xfId="0" applyFont="1" applyFill="1" applyBorder="1" applyAlignment="1">
      <alignment horizontal="center" vertical="top" wrapText="1"/>
    </xf>
    <xf numFmtId="0" fontId="27" fillId="2" borderId="0" xfId="0" applyFont="1" applyFill="1" applyBorder="1" applyAlignment="1">
      <alignment horizontal="center" vertical="top" wrapText="1"/>
    </xf>
    <xf numFmtId="49" fontId="28" fillId="2" borderId="1" xfId="0" applyNumberFormat="1" applyFont="1" applyFill="1" applyBorder="1" applyAlignment="1">
      <alignment horizontal="left" vertical="top" wrapText="1"/>
    </xf>
    <xf numFmtId="3" fontId="19" fillId="2" borderId="1" xfId="0" applyNumberFormat="1" applyFont="1" applyFill="1" applyBorder="1" applyAlignment="1">
      <alignment horizontal="center" vertical="top"/>
    </xf>
    <xf numFmtId="49" fontId="19" fillId="2" borderId="4" xfId="0" applyNumberFormat="1" applyFont="1" applyFill="1" applyBorder="1" applyAlignment="1">
      <alignment horizontal="left" vertical="top"/>
    </xf>
    <xf numFmtId="1" fontId="19" fillId="2" borderId="4" xfId="0" applyNumberFormat="1" applyFont="1" applyFill="1" applyBorder="1" applyAlignment="1">
      <alignment horizontal="center" vertical="top"/>
    </xf>
    <xf numFmtId="1" fontId="19" fillId="2" borderId="5" xfId="0" applyNumberFormat="1" applyFont="1" applyFill="1" applyBorder="1" applyAlignment="1">
      <alignment horizontal="center" vertical="top"/>
    </xf>
    <xf numFmtId="0" fontId="19" fillId="2" borderId="1" xfId="0" applyFont="1" applyFill="1" applyBorder="1" applyAlignment="1">
      <alignment vertical="top" wrapText="1"/>
    </xf>
    <xf numFmtId="0" fontId="19" fillId="2" borderId="1" xfId="0" applyFont="1" applyFill="1" applyBorder="1" applyAlignment="1">
      <alignment horizontal="left" vertical="top" wrapText="1"/>
    </xf>
    <xf numFmtId="4" fontId="28" fillId="2" borderId="1" xfId="0" applyNumberFormat="1" applyFont="1" applyFill="1" applyBorder="1" applyAlignment="1">
      <alignment horizontal="center" vertical="top"/>
    </xf>
    <xf numFmtId="49" fontId="19" fillId="2" borderId="1" xfId="0" applyNumberFormat="1" applyFont="1" applyFill="1" applyBorder="1" applyAlignment="1">
      <alignment horizontal="center" vertical="top" wrapText="1"/>
    </xf>
    <xf numFmtId="49" fontId="19" fillId="2" borderId="4" xfId="0" applyNumberFormat="1" applyFont="1" applyFill="1" applyBorder="1" applyAlignment="1">
      <alignment horizontal="center" vertical="top"/>
    </xf>
    <xf numFmtId="0" fontId="19" fillId="2" borderId="7" xfId="0" applyNumberFormat="1" applyFont="1" applyFill="1" applyBorder="1" applyAlignment="1">
      <alignment horizontal="left" vertical="top" wrapText="1"/>
    </xf>
    <xf numFmtId="1" fontId="19" fillId="2" borderId="15" xfId="0" applyNumberFormat="1" applyFont="1" applyFill="1" applyBorder="1" applyAlignment="1">
      <alignment horizontal="center" vertical="top" wrapText="1"/>
    </xf>
    <xf numFmtId="0" fontId="19" fillId="2" borderId="0" xfId="0" applyNumberFormat="1" applyFont="1" applyFill="1" applyBorder="1" applyAlignment="1">
      <alignment vertical="top" wrapText="1"/>
    </xf>
    <xf numFmtId="0" fontId="19" fillId="2" borderId="0" xfId="0" applyNumberFormat="1" applyFont="1" applyFill="1" applyAlignment="1">
      <alignment vertical="top"/>
    </xf>
    <xf numFmtId="165" fontId="19" fillId="2" borderId="0" xfId="0" applyNumberFormat="1" applyFont="1" applyFill="1" applyAlignment="1">
      <alignment horizontal="center" vertical="top"/>
    </xf>
    <xf numFmtId="0" fontId="19" fillId="2" borderId="0" xfId="0" applyFont="1" applyFill="1" applyBorder="1" applyAlignment="1">
      <alignment horizontal="center" vertical="top"/>
    </xf>
    <xf numFmtId="166" fontId="4" fillId="2" borderId="0" xfId="0" applyNumberFormat="1" applyFont="1" applyFill="1" applyAlignment="1">
      <alignment horizontal="center" vertical="top"/>
    </xf>
    <xf numFmtId="165" fontId="19" fillId="2" borderId="0" xfId="0" applyNumberFormat="1" applyFont="1" applyFill="1" applyBorder="1" applyAlignment="1">
      <alignment horizontal="center" vertical="top"/>
    </xf>
    <xf numFmtId="166" fontId="19" fillId="2" borderId="0" xfId="0" applyNumberFormat="1" applyFont="1" applyFill="1" applyBorder="1" applyAlignment="1">
      <alignment horizontal="center" vertical="top" wrapText="1"/>
    </xf>
    <xf numFmtId="165" fontId="4" fillId="2" borderId="0" xfId="0" applyNumberFormat="1" applyFont="1" applyFill="1" applyAlignment="1">
      <alignment horizontal="center" vertical="top"/>
    </xf>
    <xf numFmtId="4" fontId="19" fillId="2" borderId="0" xfId="0" applyNumberFormat="1" applyFont="1" applyFill="1" applyAlignment="1">
      <alignment vertical="top"/>
    </xf>
    <xf numFmtId="0" fontId="19" fillId="2" borderId="8" xfId="0" applyFont="1" applyFill="1" applyBorder="1" applyAlignment="1">
      <alignment horizontal="center" vertical="top"/>
    </xf>
    <xf numFmtId="1" fontId="19" fillId="2" borderId="5" xfId="0" applyNumberFormat="1" applyFont="1" applyFill="1" applyBorder="1" applyAlignment="1">
      <alignment horizontal="center" vertical="top" wrapText="1"/>
    </xf>
    <xf numFmtId="49" fontId="19" fillId="2" borderId="1" xfId="0" applyNumberFormat="1" applyFont="1" applyFill="1" applyBorder="1" applyAlignment="1">
      <alignment horizontal="justify" vertical="top"/>
    </xf>
    <xf numFmtId="4" fontId="28" fillId="0" borderId="0" xfId="0" applyNumberFormat="1" applyFont="1" applyAlignment="1">
      <alignment horizontal="center" vertical="top"/>
    </xf>
    <xf numFmtId="49" fontId="19" fillId="0" borderId="1" xfId="0" applyNumberFormat="1" applyFont="1" applyFill="1" applyBorder="1" applyAlignment="1">
      <alignment horizontal="left" vertical="top" wrapText="1"/>
    </xf>
    <xf numFmtId="1" fontId="19" fillId="0" borderId="1"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0" borderId="5" xfId="0" applyFont="1" applyFill="1" applyBorder="1" applyAlignment="1">
      <alignment horizontal="center" vertical="top" wrapText="1"/>
    </xf>
    <xf numFmtId="0" fontId="19" fillId="0" borderId="1" xfId="0" applyFont="1" applyFill="1" applyBorder="1" applyAlignment="1">
      <alignment horizontal="center" vertical="top" wrapText="1"/>
    </xf>
    <xf numFmtId="3" fontId="19" fillId="0" borderId="1" xfId="0" applyNumberFormat="1" applyFont="1" applyFill="1" applyBorder="1" applyAlignment="1">
      <alignment horizontal="center" vertical="top"/>
    </xf>
    <xf numFmtId="0" fontId="19" fillId="0" borderId="1" xfId="0" applyFont="1" applyFill="1" applyBorder="1" applyAlignment="1">
      <alignment horizontal="left" vertical="top" wrapText="1"/>
    </xf>
    <xf numFmtId="0" fontId="19" fillId="0" borderId="0" xfId="0" applyFont="1" applyFill="1" applyAlignment="1">
      <alignment horizontal="left" vertical="top" wrapText="1"/>
    </xf>
    <xf numFmtId="0" fontId="31" fillId="0" borderId="0" xfId="0" applyFont="1" applyFill="1" applyAlignment="1">
      <alignment horizontal="center" vertical="top"/>
    </xf>
    <xf numFmtId="0" fontId="24" fillId="0" borderId="0" xfId="0" applyFont="1" applyFill="1" applyAlignment="1">
      <alignment vertical="top" wrapText="1"/>
    </xf>
    <xf numFmtId="0" fontId="19" fillId="0" borderId="0" xfId="0" applyFont="1" applyFill="1" applyAlignment="1">
      <alignment horizontal="left" vertical="top"/>
    </xf>
    <xf numFmtId="0" fontId="19" fillId="0" borderId="8" xfId="0" applyFont="1" applyFill="1" applyBorder="1" applyAlignment="1">
      <alignment horizontal="center" vertical="top"/>
    </xf>
    <xf numFmtId="49" fontId="19" fillId="0" borderId="1" xfId="0" applyNumberFormat="1" applyFont="1" applyFill="1" applyBorder="1" applyAlignment="1">
      <alignment horizontal="justify" vertical="top"/>
    </xf>
    <xf numFmtId="1" fontId="19" fillId="0" borderId="5"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top" wrapText="1"/>
    </xf>
    <xf numFmtId="4" fontId="19"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top"/>
    </xf>
    <xf numFmtId="0" fontId="19" fillId="0" borderId="7" xfId="0" applyNumberFormat="1" applyFont="1" applyFill="1" applyBorder="1" applyAlignment="1">
      <alignment horizontal="center" vertical="top" wrapText="1"/>
    </xf>
    <xf numFmtId="0" fontId="19" fillId="0" borderId="0" xfId="0" applyNumberFormat="1" applyFont="1" applyFill="1" applyBorder="1" applyAlignment="1">
      <alignment horizontal="center" vertical="top" wrapText="1"/>
    </xf>
    <xf numFmtId="4" fontId="3" fillId="0" borderId="0" xfId="0" applyNumberFormat="1" applyFont="1" applyFill="1" applyAlignment="1">
      <alignment vertical="top"/>
    </xf>
    <xf numFmtId="0" fontId="19" fillId="2" borderId="1" xfId="0"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4" fontId="1" fillId="0" borderId="0" xfId="0" applyNumberFormat="1" applyFont="1" applyFill="1" applyAlignment="1">
      <alignment vertical="top"/>
    </xf>
    <xf numFmtId="0" fontId="31" fillId="2" borderId="0" xfId="0" applyFont="1" applyFill="1" applyAlignment="1">
      <alignment horizontal="center" vertical="top"/>
    </xf>
    <xf numFmtId="4" fontId="19" fillId="2" borderId="1" xfId="3" applyNumberFormat="1" applyFont="1" applyFill="1" applyBorder="1" applyAlignment="1">
      <alignment horizontal="center" vertical="center"/>
    </xf>
    <xf numFmtId="4" fontId="19" fillId="2" borderId="16" xfId="3" applyNumberFormat="1" applyFont="1" applyFill="1" applyBorder="1" applyAlignment="1" applyProtection="1">
      <alignment horizontal="center" vertical="center" wrapText="1"/>
    </xf>
    <xf numFmtId="4" fontId="3" fillId="2" borderId="1" xfId="0" applyNumberFormat="1" applyFont="1" applyFill="1" applyBorder="1" applyAlignment="1">
      <alignment vertical="top"/>
    </xf>
    <xf numFmtId="0" fontId="3" fillId="2" borderId="0" xfId="0" applyFont="1" applyFill="1" applyAlignment="1">
      <alignment vertical="top"/>
    </xf>
    <xf numFmtId="4" fontId="1" fillId="2" borderId="0" xfId="0" applyNumberFormat="1" applyFont="1" applyFill="1" applyAlignment="1">
      <alignment vertical="top"/>
    </xf>
    <xf numFmtId="0" fontId="19" fillId="2" borderId="1" xfId="0"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3" fillId="2" borderId="0" xfId="0" applyFont="1" applyFill="1" applyAlignment="1">
      <alignment horizontal="left" vertical="top" wrapText="1"/>
    </xf>
    <xf numFmtId="0" fontId="21" fillId="2" borderId="0" xfId="0" applyFont="1" applyFill="1" applyAlignment="1">
      <alignment horizontal="center" vertical="top"/>
    </xf>
    <xf numFmtId="0" fontId="21"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0" fontId="1" fillId="2" borderId="6"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0"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13" xfId="0" applyFont="1" applyFill="1" applyBorder="1" applyAlignment="1">
      <alignment horizontal="center" vertical="top" wrapText="1"/>
    </xf>
    <xf numFmtId="49" fontId="1" fillId="2" borderId="1" xfId="0" applyNumberFormat="1" applyFont="1" applyFill="1" applyBorder="1" applyAlignment="1">
      <alignment horizontal="left" vertical="top" wrapText="1"/>
    </xf>
    <xf numFmtId="1" fontId="1" fillId="2" borderId="6" xfId="0" applyNumberFormat="1" applyFont="1" applyFill="1" applyBorder="1" applyAlignment="1">
      <alignment horizontal="center" vertical="top" wrapText="1"/>
    </xf>
    <xf numFmtId="1" fontId="1" fillId="2" borderId="15"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4" fontId="1" fillId="2" borderId="6" xfId="0" applyNumberFormat="1" applyFont="1" applyFill="1" applyBorder="1" applyAlignment="1">
      <alignment horizontal="center" vertical="top" wrapText="1"/>
    </xf>
    <xf numFmtId="4" fontId="1" fillId="2" borderId="15" xfId="0" applyNumberFormat="1" applyFont="1" applyFill="1" applyBorder="1" applyAlignment="1">
      <alignment horizontal="center" vertical="top" wrapText="1"/>
    </xf>
    <xf numFmtId="4" fontId="1" fillId="2" borderId="7"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2" borderId="6" xfId="0" applyNumberFormat="1" applyFont="1" applyFill="1" applyBorder="1" applyAlignment="1">
      <alignment horizontal="left" vertical="top" wrapText="1"/>
    </xf>
    <xf numFmtId="49" fontId="1" fillId="2" borderId="15" xfId="0" applyNumberFormat="1" applyFont="1" applyFill="1" applyBorder="1" applyAlignment="1">
      <alignment horizontal="left" vertical="top" wrapText="1"/>
    </xf>
    <xf numFmtId="49" fontId="1" fillId="2" borderId="7" xfId="0" applyNumberFormat="1" applyFont="1" applyFill="1" applyBorder="1" applyAlignment="1">
      <alignment horizontal="left" vertical="top" wrapText="1"/>
    </xf>
    <xf numFmtId="0" fontId="0" fillId="2" borderId="7" xfId="0" applyFont="1" applyFill="1" applyBorder="1" applyAlignment="1">
      <alignment horizontal="left" vertical="top" wrapText="1"/>
    </xf>
    <xf numFmtId="0" fontId="0" fillId="2" borderId="13" xfId="0" applyFont="1" applyFill="1" applyBorder="1" applyAlignment="1">
      <alignment horizontal="center" vertical="top" wrapText="1"/>
    </xf>
    <xf numFmtId="49" fontId="0" fillId="2" borderId="7" xfId="0" applyNumberFormat="1" applyFont="1" applyFill="1" applyBorder="1" applyAlignment="1">
      <alignment horizontal="left" vertical="top" wrapText="1"/>
    </xf>
    <xf numFmtId="0" fontId="1" fillId="2" borderId="8" xfId="0" applyFont="1" applyFill="1" applyBorder="1" applyAlignment="1">
      <alignment vertical="center"/>
    </xf>
    <xf numFmtId="0" fontId="0" fillId="2" borderId="4" xfId="0" applyFont="1" applyFill="1" applyBorder="1" applyAlignment="1">
      <alignment vertical="center"/>
    </xf>
    <xf numFmtId="0" fontId="7" fillId="2" borderId="15" xfId="0" applyFont="1" applyFill="1" applyBorder="1" applyAlignment="1">
      <alignment horizontal="left" vertical="top" wrapText="1"/>
    </xf>
    <xf numFmtId="0" fontId="7" fillId="2" borderId="7"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2" borderId="7" xfId="0" applyFont="1" applyFill="1" applyBorder="1" applyAlignment="1">
      <alignment vertical="top"/>
    </xf>
    <xf numFmtId="0" fontId="0" fillId="2" borderId="1" xfId="0" applyFont="1" applyFill="1" applyBorder="1" applyAlignment="1">
      <alignment vertical="top"/>
    </xf>
    <xf numFmtId="49" fontId="1" fillId="2" borderId="6" xfId="0" applyNumberFormat="1" applyFont="1" applyFill="1" applyBorder="1" applyAlignment="1" applyProtection="1">
      <alignment horizontal="left" vertical="top" wrapText="1"/>
      <protection locked="0"/>
    </xf>
    <xf numFmtId="49" fontId="1" fillId="2" borderId="7" xfId="0" applyNumberFormat="1" applyFont="1" applyFill="1" applyBorder="1" applyAlignment="1" applyProtection="1">
      <alignment horizontal="left" vertical="top" wrapText="1"/>
      <protection locked="0"/>
    </xf>
    <xf numFmtId="0" fontId="7" fillId="2" borderId="1" xfId="0" applyFont="1" applyFill="1" applyBorder="1" applyAlignment="1">
      <alignment horizontal="left" vertical="top" wrapText="1"/>
    </xf>
    <xf numFmtId="165" fontId="1" fillId="2" borderId="5" xfId="0" applyNumberFormat="1" applyFont="1" applyFill="1" applyBorder="1" applyAlignment="1">
      <alignment horizontal="center" vertical="top" wrapText="1"/>
    </xf>
    <xf numFmtId="3" fontId="1" fillId="2" borderId="1" xfId="0" applyNumberFormat="1" applyFont="1" applyFill="1" applyBorder="1" applyAlignment="1">
      <alignment horizontal="center" vertical="top" wrapText="1"/>
    </xf>
    <xf numFmtId="3" fontId="1" fillId="2" borderId="6" xfId="0" applyNumberFormat="1" applyFont="1" applyFill="1" applyBorder="1" applyAlignment="1">
      <alignment horizontal="center" vertical="top" wrapText="1"/>
    </xf>
    <xf numFmtId="3" fontId="1" fillId="2" borderId="7" xfId="0" applyNumberFormat="1" applyFont="1" applyFill="1" applyBorder="1" applyAlignment="1">
      <alignment horizontal="center" vertical="top" wrapText="1"/>
    </xf>
    <xf numFmtId="3" fontId="1" fillId="2" borderId="1" xfId="0" applyNumberFormat="1" applyFont="1" applyFill="1" applyBorder="1" applyAlignment="1">
      <alignment horizontal="center" vertical="top"/>
    </xf>
    <xf numFmtId="49" fontId="7" fillId="2" borderId="1" xfId="0" applyNumberFormat="1" applyFont="1" applyFill="1" applyBorder="1" applyAlignment="1">
      <alignment horizontal="left" vertical="top" wrapText="1"/>
    </xf>
    <xf numFmtId="0" fontId="15" fillId="2" borderId="6" xfId="0" applyNumberFormat="1" applyFont="1" applyFill="1" applyBorder="1" applyAlignment="1">
      <alignment horizontal="left" vertical="top" wrapText="1"/>
    </xf>
    <xf numFmtId="0" fontId="15" fillId="2" borderId="7" xfId="0" applyNumberFormat="1" applyFont="1" applyFill="1" applyBorder="1" applyAlignment="1">
      <alignment horizontal="left"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49" fontId="15" fillId="2" borderId="7" xfId="0" applyNumberFormat="1" applyFont="1" applyFill="1" applyBorder="1" applyAlignment="1">
      <alignment horizontal="left" vertical="top" wrapText="1"/>
    </xf>
    <xf numFmtId="49" fontId="15" fillId="2" borderId="6" xfId="0" applyNumberFormat="1" applyFont="1" applyFill="1" applyBorder="1" applyAlignment="1">
      <alignment horizontal="left" vertical="top" wrapText="1"/>
    </xf>
    <xf numFmtId="0" fontId="15" fillId="2" borderId="10" xfId="0" applyFont="1" applyFill="1" applyBorder="1" applyAlignment="1">
      <alignment horizontal="center" vertical="top" wrapText="1"/>
    </xf>
    <xf numFmtId="0" fontId="15" fillId="2" borderId="13" xfId="0" applyFont="1" applyFill="1" applyBorder="1" applyAlignment="1">
      <alignment horizontal="center" vertical="top" wrapText="1"/>
    </xf>
    <xf numFmtId="49" fontId="1" fillId="2" borderId="1" xfId="0" applyNumberFormat="1" applyFont="1" applyFill="1" applyBorder="1" applyAlignment="1">
      <alignment vertical="top" wrapText="1"/>
    </xf>
    <xf numFmtId="0" fontId="15" fillId="2" borderId="6" xfId="0" applyFont="1" applyFill="1" applyBorder="1" applyAlignment="1">
      <alignment horizontal="left" vertical="top" wrapText="1"/>
    </xf>
    <xf numFmtId="0" fontId="15" fillId="2" borderId="7" xfId="0" applyFont="1" applyFill="1" applyBorder="1" applyAlignment="1">
      <alignment horizontal="left" vertical="top" wrapText="1"/>
    </xf>
    <xf numFmtId="0" fontId="1" fillId="2" borderId="6"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1" fillId="2" borderId="13" xfId="0" applyFont="1" applyFill="1" applyBorder="1" applyAlignment="1">
      <alignment horizontal="center" vertical="top"/>
    </xf>
    <xf numFmtId="0" fontId="1" fillId="2" borderId="15" xfId="0" applyFont="1" applyFill="1" applyBorder="1" applyAlignment="1">
      <alignment horizontal="center" vertical="top" wrapText="1"/>
    </xf>
    <xf numFmtId="0" fontId="24" fillId="0" borderId="0" xfId="0" applyFont="1" applyFill="1" applyAlignment="1">
      <alignment horizontal="left" vertical="top" wrapText="1"/>
    </xf>
    <xf numFmtId="0" fontId="1" fillId="0" borderId="1" xfId="0" applyFont="1" applyFill="1" applyBorder="1" applyAlignment="1">
      <alignment horizontal="center" vertical="top" wrapText="1"/>
    </xf>
    <xf numFmtId="0" fontId="19" fillId="0" borderId="1" xfId="0" applyFont="1" applyFill="1" applyBorder="1" applyAlignment="1">
      <alignment horizontal="center" vertical="top" wrapText="1"/>
    </xf>
    <xf numFmtId="0" fontId="3" fillId="0" borderId="8" xfId="0" applyFont="1" applyFill="1" applyBorder="1" applyAlignment="1">
      <alignment horizontal="left" vertical="top"/>
    </xf>
    <xf numFmtId="0" fontId="3" fillId="0" borderId="4" xfId="0" applyFont="1" applyFill="1" applyBorder="1" applyAlignment="1">
      <alignment horizontal="left" vertical="top"/>
    </xf>
    <xf numFmtId="0" fontId="3" fillId="0" borderId="5" xfId="0" applyFont="1" applyFill="1" applyBorder="1" applyAlignment="1">
      <alignment horizontal="left" vertical="top"/>
    </xf>
    <xf numFmtId="0" fontId="3" fillId="0" borderId="14" xfId="0" applyFont="1" applyFill="1" applyBorder="1" applyAlignment="1">
      <alignment horizontal="left" vertical="top"/>
    </xf>
    <xf numFmtId="0" fontId="3" fillId="0" borderId="9" xfId="0" applyFont="1" applyFill="1" applyBorder="1" applyAlignment="1">
      <alignment horizontal="left" vertical="top"/>
    </xf>
    <xf numFmtId="0" fontId="27" fillId="0" borderId="11" xfId="0" applyFont="1" applyFill="1" applyBorder="1" applyAlignment="1">
      <alignment horizontal="left" vertical="top" wrapText="1"/>
    </xf>
    <xf numFmtId="0" fontId="27" fillId="0" borderId="2" xfId="0" applyFont="1" applyFill="1" applyBorder="1" applyAlignment="1">
      <alignment horizontal="left" vertical="top" wrapText="1"/>
    </xf>
    <xf numFmtId="0" fontId="27" fillId="0" borderId="0" xfId="0" applyFont="1" applyFill="1" applyBorder="1" applyAlignment="1">
      <alignment horizontal="center" vertical="top" wrapText="1"/>
    </xf>
    <xf numFmtId="0" fontId="27" fillId="0" borderId="3" xfId="0" applyFont="1" applyFill="1" applyBorder="1" applyAlignment="1">
      <alignment horizontal="center" vertical="top" wrapText="1"/>
    </xf>
    <xf numFmtId="0" fontId="27" fillId="2" borderId="0" xfId="0" applyFont="1" applyFill="1" applyBorder="1" applyAlignment="1">
      <alignment horizontal="center" vertical="top" wrapText="1"/>
    </xf>
    <xf numFmtId="0" fontId="27" fillId="2" borderId="3" xfId="0" applyFont="1" applyFill="1" applyBorder="1" applyAlignment="1">
      <alignment horizontal="center" vertical="top" wrapText="1"/>
    </xf>
    <xf numFmtId="0" fontId="25" fillId="0" borderId="0" xfId="0" applyFont="1" applyFill="1" applyAlignment="1">
      <alignment horizontal="center" vertical="top"/>
    </xf>
    <xf numFmtId="0" fontId="25" fillId="0" borderId="0" xfId="0" applyFont="1" applyFill="1" applyAlignment="1">
      <alignment horizontal="center" vertical="top" wrapText="1"/>
    </xf>
    <xf numFmtId="0" fontId="19" fillId="0" borderId="4" xfId="0" applyFont="1" applyFill="1" applyBorder="1" applyAlignment="1">
      <alignment horizontal="center" vertical="top" wrapText="1"/>
    </xf>
    <xf numFmtId="0" fontId="19" fillId="0" borderId="5" xfId="0" applyFont="1" applyFill="1" applyBorder="1" applyAlignment="1">
      <alignment horizontal="center" vertical="top" wrapText="1"/>
    </xf>
    <xf numFmtId="49" fontId="19" fillId="0" borderId="6" xfId="0" applyNumberFormat="1" applyFont="1" applyFill="1" applyBorder="1" applyAlignment="1">
      <alignment horizontal="center" vertical="top" wrapText="1"/>
    </xf>
    <xf numFmtId="49" fontId="19" fillId="0" borderId="7" xfId="0" applyNumberFormat="1"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3" fillId="0" borderId="8" xfId="0" applyFont="1" applyFill="1" applyBorder="1" applyAlignment="1">
      <alignment horizontal="left"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19" fillId="0" borderId="6" xfId="0" applyFont="1" applyFill="1" applyBorder="1" applyAlignment="1">
      <alignment horizontal="left" vertical="top" wrapText="1"/>
    </xf>
    <xf numFmtId="0" fontId="19" fillId="0" borderId="15" xfId="0" applyFont="1" applyFill="1" applyBorder="1" applyAlignment="1">
      <alignment horizontal="left" vertical="top" wrapText="1"/>
    </xf>
    <xf numFmtId="0" fontId="19" fillId="0" borderId="7" xfId="0" applyFont="1" applyFill="1" applyBorder="1" applyAlignment="1">
      <alignment horizontal="left" vertical="top" wrapText="1"/>
    </xf>
    <xf numFmtId="49" fontId="19" fillId="0" borderId="1" xfId="0" applyNumberFormat="1" applyFont="1" applyFill="1" applyBorder="1" applyAlignment="1">
      <alignment horizontal="left" vertical="top" wrapText="1"/>
    </xf>
    <xf numFmtId="1" fontId="19" fillId="0" borderId="1" xfId="0" applyNumberFormat="1" applyFont="1" applyFill="1" applyBorder="1" applyAlignment="1">
      <alignment horizontal="center" vertical="top" wrapText="1"/>
    </xf>
    <xf numFmtId="49" fontId="19" fillId="0" borderId="15" xfId="0" applyNumberFormat="1" applyFont="1" applyFill="1" applyBorder="1" applyAlignment="1">
      <alignment horizontal="center" vertical="top" wrapText="1"/>
    </xf>
    <xf numFmtId="4" fontId="19" fillId="0" borderId="6" xfId="0" applyNumberFormat="1" applyFont="1" applyFill="1" applyBorder="1" applyAlignment="1">
      <alignment horizontal="center" vertical="top" wrapText="1"/>
    </xf>
    <xf numFmtId="4" fontId="19" fillId="0" borderId="15" xfId="0" applyNumberFormat="1" applyFont="1" applyFill="1" applyBorder="1" applyAlignment="1">
      <alignment horizontal="center" vertical="top" wrapText="1"/>
    </xf>
    <xf numFmtId="4" fontId="19" fillId="0" borderId="7" xfId="0" applyNumberFormat="1" applyFont="1" applyFill="1" applyBorder="1" applyAlignment="1">
      <alignment horizontal="center" vertical="top" wrapText="1"/>
    </xf>
    <xf numFmtId="4" fontId="19" fillId="2" borderId="6" xfId="0" applyNumberFormat="1" applyFont="1" applyFill="1" applyBorder="1" applyAlignment="1">
      <alignment horizontal="center" vertical="top" wrapText="1"/>
    </xf>
    <xf numFmtId="4" fontId="19" fillId="2" borderId="15" xfId="0" applyNumberFormat="1" applyFont="1" applyFill="1" applyBorder="1" applyAlignment="1">
      <alignment horizontal="center" vertical="top" wrapText="1"/>
    </xf>
    <xf numFmtId="4" fontId="19" fillId="2" borderId="7" xfId="0" applyNumberFormat="1" applyFont="1" applyFill="1" applyBorder="1" applyAlignment="1">
      <alignment horizontal="center" vertical="top" wrapText="1"/>
    </xf>
    <xf numFmtId="0" fontId="19" fillId="0" borderId="10" xfId="0" applyFont="1" applyFill="1" applyBorder="1" applyAlignment="1">
      <alignment horizontal="center" vertical="top" wrapText="1"/>
    </xf>
    <xf numFmtId="0" fontId="19" fillId="0" borderId="12" xfId="0" applyFont="1" applyFill="1" applyBorder="1" applyAlignment="1">
      <alignment horizontal="center" vertical="top" wrapText="1"/>
    </xf>
    <xf numFmtId="0" fontId="19" fillId="0" borderId="13" xfId="0" applyFont="1" applyFill="1" applyBorder="1" applyAlignment="1">
      <alignment horizontal="center" vertical="top" wrapText="1"/>
    </xf>
    <xf numFmtId="49" fontId="19" fillId="0" borderId="6" xfId="0" applyNumberFormat="1" applyFont="1" applyFill="1" applyBorder="1" applyAlignment="1">
      <alignment horizontal="left" vertical="top" wrapText="1"/>
    </xf>
    <xf numFmtId="49" fontId="19" fillId="0" borderId="7" xfId="0" applyNumberFormat="1" applyFont="1" applyFill="1" applyBorder="1" applyAlignment="1">
      <alignment horizontal="left" vertical="top" wrapText="1"/>
    </xf>
    <xf numFmtId="49" fontId="19" fillId="0" borderId="15" xfId="0" applyNumberFormat="1" applyFont="1" applyFill="1" applyBorder="1" applyAlignment="1">
      <alignment horizontal="left" vertical="top" wrapText="1"/>
    </xf>
    <xf numFmtId="1" fontId="1" fillId="0" borderId="6"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0" fontId="16" fillId="0" borderId="7" xfId="0" applyFont="1" applyFill="1" applyBorder="1" applyAlignment="1">
      <alignment horizontal="left" vertical="top" wrapText="1"/>
    </xf>
    <xf numFmtId="0" fontId="31" fillId="0" borderId="13" xfId="0" applyFont="1" applyFill="1" applyBorder="1" applyAlignment="1">
      <alignment horizontal="center" vertical="top" wrapText="1"/>
    </xf>
    <xf numFmtId="49" fontId="31" fillId="0" borderId="7"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26" fillId="0" borderId="4" xfId="0" applyFont="1" applyFill="1" applyBorder="1" applyAlignment="1">
      <alignment horizontal="left" vertical="center"/>
    </xf>
    <xf numFmtId="0" fontId="27" fillId="0" borderId="15" xfId="0" applyFont="1" applyFill="1" applyBorder="1" applyAlignment="1">
      <alignment horizontal="left" vertical="top" wrapText="1"/>
    </xf>
    <xf numFmtId="0" fontId="27" fillId="0" borderId="7" xfId="0" applyFont="1" applyFill="1" applyBorder="1" applyAlignment="1">
      <alignment horizontal="left" vertical="top" wrapText="1"/>
    </xf>
    <xf numFmtId="0" fontId="16" fillId="0" borderId="1" xfId="0" applyFont="1" applyFill="1" applyBorder="1" applyAlignment="1">
      <alignment horizontal="left" vertical="top" wrapText="1"/>
    </xf>
    <xf numFmtId="0" fontId="19" fillId="0" borderId="15" xfId="5" applyNumberFormat="1" applyFont="1" applyFill="1" applyBorder="1" applyAlignment="1">
      <alignment horizontal="left" vertical="top" wrapText="1"/>
    </xf>
    <xf numFmtId="0" fontId="16" fillId="0" borderId="7" xfId="5" applyNumberFormat="1" applyFont="1" applyFill="1" applyBorder="1" applyAlignment="1">
      <alignment horizontal="left" vertical="top"/>
    </xf>
    <xf numFmtId="0" fontId="28" fillId="0" borderId="6" xfId="0" applyFont="1" applyFill="1" applyBorder="1" applyAlignment="1">
      <alignment horizontal="left" vertical="top" wrapText="1"/>
    </xf>
    <xf numFmtId="0" fontId="28" fillId="0" borderId="7" xfId="0" applyFont="1" applyFill="1" applyBorder="1" applyAlignment="1">
      <alignment horizontal="left" vertical="top" wrapText="1"/>
    </xf>
    <xf numFmtId="0" fontId="27" fillId="0" borderId="1" xfId="0" applyFont="1" applyFill="1" applyBorder="1" applyAlignment="1">
      <alignment horizontal="left" vertical="top" wrapText="1"/>
    </xf>
    <xf numFmtId="165" fontId="19" fillId="0" borderId="5" xfId="0" applyNumberFormat="1" applyFont="1" applyFill="1" applyBorder="1" applyAlignment="1">
      <alignment horizontal="center" vertical="top" wrapText="1"/>
    </xf>
    <xf numFmtId="3" fontId="19" fillId="0" borderId="1" xfId="0" applyNumberFormat="1" applyFont="1" applyFill="1" applyBorder="1" applyAlignment="1">
      <alignment horizontal="center" vertical="top" wrapText="1"/>
    </xf>
    <xf numFmtId="3" fontId="19" fillId="0" borderId="6" xfId="0" applyNumberFormat="1" applyFont="1" applyFill="1" applyBorder="1" applyAlignment="1">
      <alignment horizontal="center" vertical="top" wrapText="1"/>
    </xf>
    <xf numFmtId="3" fontId="19" fillId="0" borderId="7" xfId="0" applyNumberFormat="1" applyFont="1" applyFill="1" applyBorder="1" applyAlignment="1">
      <alignment horizontal="center" vertical="top" wrapText="1"/>
    </xf>
    <xf numFmtId="0" fontId="19" fillId="0" borderId="6" xfId="0" applyFont="1" applyFill="1" applyBorder="1" applyAlignment="1">
      <alignment horizontal="center" vertical="top" wrapText="1"/>
    </xf>
    <xf numFmtId="0" fontId="19" fillId="0" borderId="7" xfId="0" applyFont="1" applyFill="1" applyBorder="1" applyAlignment="1">
      <alignment horizontal="center" vertical="top" wrapText="1"/>
    </xf>
    <xf numFmtId="3" fontId="19" fillId="2" borderId="6" xfId="0" applyNumberFormat="1" applyFont="1" applyFill="1" applyBorder="1" applyAlignment="1">
      <alignment horizontal="center" vertical="top" wrapText="1"/>
    </xf>
    <xf numFmtId="3" fontId="19" fillId="2" borderId="7" xfId="0" applyNumberFormat="1" applyFont="1" applyFill="1" applyBorder="1" applyAlignment="1">
      <alignment horizontal="center" vertical="top" wrapText="1"/>
    </xf>
    <xf numFmtId="3" fontId="19" fillId="0" borderId="1" xfId="0" applyNumberFormat="1" applyFont="1" applyFill="1" applyBorder="1" applyAlignment="1">
      <alignment horizontal="center" vertical="top"/>
    </xf>
    <xf numFmtId="3" fontId="1" fillId="0" borderId="6"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wrapText="1"/>
    </xf>
    <xf numFmtId="0" fontId="28" fillId="0" borderId="6" xfId="0" applyNumberFormat="1" applyFont="1" applyFill="1" applyBorder="1" applyAlignment="1">
      <alignment horizontal="left" vertical="top" wrapText="1"/>
    </xf>
    <xf numFmtId="0" fontId="28" fillId="0" borderId="7" xfId="0" applyNumberFormat="1" applyFont="1" applyFill="1" applyBorder="1" applyAlignment="1">
      <alignment horizontal="left" vertical="top" wrapText="1"/>
    </xf>
    <xf numFmtId="0" fontId="28" fillId="0" borderId="6" xfId="0" applyNumberFormat="1" applyFont="1" applyFill="1" applyBorder="1" applyAlignment="1">
      <alignment vertical="top" wrapText="1"/>
    </xf>
    <xf numFmtId="0" fontId="28" fillId="0" borderId="7" xfId="0" applyNumberFormat="1" applyFont="1" applyFill="1" applyBorder="1" applyAlignment="1">
      <alignment vertical="top" wrapText="1"/>
    </xf>
    <xf numFmtId="49" fontId="27"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center" vertical="top" wrapText="1"/>
    </xf>
    <xf numFmtId="1" fontId="19" fillId="2" borderId="6"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49" fontId="28" fillId="0" borderId="6" xfId="0" applyNumberFormat="1" applyFont="1" applyFill="1" applyBorder="1" applyAlignment="1">
      <alignment horizontal="left" vertical="top" wrapText="1"/>
    </xf>
    <xf numFmtId="49" fontId="28" fillId="0" borderId="7" xfId="0" applyNumberFormat="1" applyFont="1" applyFill="1" applyBorder="1" applyAlignment="1">
      <alignment horizontal="left" vertical="top" wrapText="1"/>
    </xf>
    <xf numFmtId="0" fontId="19" fillId="0" borderId="6" xfId="0" applyFont="1" applyFill="1" applyBorder="1" applyAlignment="1">
      <alignment horizontal="center" vertical="top"/>
    </xf>
    <xf numFmtId="0" fontId="19" fillId="0" borderId="7" xfId="0" applyFont="1" applyFill="1" applyBorder="1" applyAlignment="1">
      <alignment horizontal="center" vertical="top"/>
    </xf>
    <xf numFmtId="49" fontId="19" fillId="2" borderId="1" xfId="0" applyNumberFormat="1" applyFont="1" applyFill="1" applyBorder="1" applyAlignment="1">
      <alignment horizontal="left" vertical="top" wrapText="1"/>
    </xf>
    <xf numFmtId="0" fontId="28" fillId="0" borderId="1" xfId="0" applyFont="1" applyFill="1" applyBorder="1" applyAlignment="1">
      <alignment horizontal="left" vertical="top" wrapText="1"/>
    </xf>
    <xf numFmtId="0" fontId="19" fillId="0" borderId="1" xfId="0" applyNumberFormat="1" applyFont="1" applyFill="1" applyBorder="1" applyAlignment="1">
      <alignment horizontal="left" vertical="top" wrapText="1"/>
    </xf>
    <xf numFmtId="9" fontId="19" fillId="0" borderId="1" xfId="0" applyNumberFormat="1" applyFont="1" applyFill="1" applyBorder="1" applyAlignment="1">
      <alignment horizontal="center" vertical="top" wrapText="1"/>
    </xf>
    <xf numFmtId="9" fontId="19" fillId="0" borderId="6" xfId="0" applyNumberFormat="1" applyFont="1" applyFill="1" applyBorder="1" applyAlignment="1">
      <alignment horizontal="center" vertical="top" wrapText="1"/>
    </xf>
    <xf numFmtId="9" fontId="19" fillId="0" borderId="7" xfId="0" applyNumberFormat="1" applyFont="1" applyFill="1" applyBorder="1" applyAlignment="1">
      <alignment horizontal="center" vertical="top" wrapText="1"/>
    </xf>
    <xf numFmtId="1" fontId="31" fillId="0" borderId="7" xfId="0" applyNumberFormat="1" applyFont="1" applyFill="1" applyBorder="1" applyAlignment="1">
      <alignment horizontal="center" vertical="top" wrapText="1"/>
    </xf>
    <xf numFmtId="9" fontId="31" fillId="0" borderId="7" xfId="0" applyNumberFormat="1" applyFont="1" applyFill="1" applyBorder="1" applyAlignment="1">
      <alignment horizontal="center" vertical="top" wrapText="1"/>
    </xf>
    <xf numFmtId="0" fontId="19" fillId="0" borderId="10" xfId="0" applyFont="1" applyFill="1" applyBorder="1" applyAlignment="1">
      <alignment horizontal="center" vertical="top"/>
    </xf>
    <xf numFmtId="0" fontId="19" fillId="0" borderId="13" xfId="0" applyFont="1" applyFill="1" applyBorder="1" applyAlignment="1">
      <alignment horizontal="center" vertical="top"/>
    </xf>
    <xf numFmtId="49" fontId="31" fillId="0" borderId="1" xfId="0" applyNumberFormat="1" applyFont="1" applyFill="1" applyBorder="1" applyAlignment="1">
      <alignment horizontal="left" vertical="top" wrapText="1"/>
    </xf>
    <xf numFmtId="0" fontId="1" fillId="0" borderId="6" xfId="0" applyFont="1" applyFill="1" applyBorder="1" applyAlignment="1">
      <alignment horizontal="center" vertical="top" wrapText="1"/>
    </xf>
    <xf numFmtId="0" fontId="1" fillId="0" borderId="7" xfId="0" applyFont="1" applyFill="1" applyBorder="1" applyAlignment="1">
      <alignment horizontal="center" vertical="top" wrapText="1"/>
    </xf>
    <xf numFmtId="0" fontId="19" fillId="2" borderId="1" xfId="0" applyFont="1" applyFill="1" applyBorder="1" applyAlignment="1">
      <alignment horizontal="left" vertical="top" wrapText="1"/>
    </xf>
    <xf numFmtId="49" fontId="27" fillId="0" borderId="7" xfId="0" applyNumberFormat="1" applyFont="1" applyFill="1" applyBorder="1" applyAlignment="1">
      <alignment horizontal="left" vertical="top" wrapText="1"/>
    </xf>
    <xf numFmtId="1" fontId="19" fillId="2" borderId="15" xfId="0" applyNumberFormat="1" applyFont="1" applyFill="1" applyBorder="1" applyAlignment="1">
      <alignment horizontal="center" vertical="top" wrapText="1"/>
    </xf>
    <xf numFmtId="0" fontId="19" fillId="2" borderId="6" xfId="0" applyFont="1" applyFill="1" applyBorder="1" applyAlignment="1">
      <alignment vertical="top" wrapText="1"/>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0" fontId="27" fillId="2" borderId="11" xfId="0" applyFont="1" applyFill="1" applyBorder="1" applyAlignment="1">
      <alignment horizontal="center" vertical="top" wrapText="1"/>
    </xf>
    <xf numFmtId="0" fontId="27" fillId="2" borderId="2" xfId="0" applyFont="1" applyFill="1" applyBorder="1" applyAlignment="1">
      <alignment horizontal="center" vertical="top" wrapText="1"/>
    </xf>
    <xf numFmtId="0" fontId="19" fillId="2" borderId="1" xfId="0" applyFont="1" applyFill="1" applyBorder="1" applyAlignment="1">
      <alignment vertical="top" wrapText="1"/>
    </xf>
    <xf numFmtId="49" fontId="19" fillId="2" borderId="6" xfId="0" applyNumberFormat="1" applyFont="1" applyFill="1" applyBorder="1" applyAlignment="1">
      <alignment horizontal="left" vertical="top" wrapText="1"/>
    </xf>
    <xf numFmtId="49" fontId="19" fillId="2" borderId="7" xfId="0" applyNumberFormat="1" applyFont="1" applyFill="1" applyBorder="1" applyAlignment="1">
      <alignment horizontal="left"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49" fontId="19" fillId="2" borderId="1" xfId="0" applyNumberFormat="1" applyFont="1" applyFill="1" applyBorder="1" applyAlignment="1">
      <alignment vertical="top" wrapText="1"/>
    </xf>
    <xf numFmtId="49" fontId="27" fillId="2" borderId="1" xfId="0" applyNumberFormat="1" applyFont="1" applyFill="1" applyBorder="1" applyAlignment="1">
      <alignment vertical="top" wrapText="1"/>
    </xf>
    <xf numFmtId="0" fontId="16" fillId="2" borderId="7" xfId="0" applyFont="1" applyFill="1" applyBorder="1" applyAlignment="1">
      <alignment horizontal="left" vertical="top" wrapText="1"/>
    </xf>
    <xf numFmtId="0" fontId="19" fillId="2" borderId="10" xfId="0" applyFont="1" applyFill="1" applyBorder="1" applyAlignment="1">
      <alignment horizontal="center" vertical="top" wrapText="1"/>
    </xf>
    <xf numFmtId="0" fontId="19" fillId="2" borderId="13" xfId="0" applyFont="1" applyFill="1" applyBorder="1" applyAlignment="1">
      <alignment horizontal="center" vertical="top" wrapText="1"/>
    </xf>
    <xf numFmtId="49" fontId="16" fillId="2" borderId="7" xfId="0" applyNumberFormat="1" applyFont="1" applyFill="1" applyBorder="1" applyAlignment="1">
      <alignment horizontal="left" vertical="top" wrapText="1"/>
    </xf>
    <xf numFmtId="0" fontId="19" fillId="2" borderId="1" xfId="0" applyFont="1" applyFill="1" applyBorder="1" applyAlignment="1">
      <alignment horizontal="center" vertical="top" wrapText="1"/>
    </xf>
    <xf numFmtId="49" fontId="19" fillId="2" borderId="6" xfId="0" applyNumberFormat="1" applyFont="1" applyFill="1" applyBorder="1" applyAlignment="1">
      <alignment vertical="top" wrapText="1"/>
    </xf>
    <xf numFmtId="49" fontId="27" fillId="2" borderId="7" xfId="0" applyNumberFormat="1" applyFont="1" applyFill="1" applyBorder="1" applyAlignment="1">
      <alignment vertical="top" wrapText="1"/>
    </xf>
    <xf numFmtId="0" fontId="19" fillId="2" borderId="5" xfId="0" applyFont="1" applyFill="1" applyBorder="1" applyAlignment="1">
      <alignment horizontal="center" vertical="top" wrapText="1"/>
    </xf>
    <xf numFmtId="49" fontId="28" fillId="2" borderId="6" xfId="0" applyNumberFormat="1" applyFont="1" applyFill="1" applyBorder="1" applyAlignment="1">
      <alignment vertical="top" wrapText="1"/>
    </xf>
    <xf numFmtId="49" fontId="28" fillId="2" borderId="7" xfId="0" applyNumberFormat="1" applyFont="1" applyFill="1" applyBorder="1" applyAlignment="1">
      <alignment vertical="top" wrapText="1"/>
    </xf>
    <xf numFmtId="0" fontId="16" fillId="2" borderId="7" xfId="0" applyFont="1" applyFill="1" applyBorder="1" applyAlignment="1">
      <alignment vertical="top" wrapText="1"/>
    </xf>
    <xf numFmtId="0" fontId="19" fillId="2" borderId="10" xfId="0" applyFont="1" applyFill="1" applyBorder="1" applyAlignment="1">
      <alignment horizontal="center" vertical="top"/>
    </xf>
    <xf numFmtId="0" fontId="19" fillId="2" borderId="13" xfId="0" applyFont="1" applyFill="1" applyBorder="1" applyAlignment="1">
      <alignment horizontal="center" vertical="top"/>
    </xf>
    <xf numFmtId="1" fontId="19" fillId="2" borderId="1" xfId="0" applyNumberFormat="1" applyFont="1" applyFill="1" applyBorder="1" applyAlignment="1">
      <alignment horizontal="center" vertical="top" wrapText="1"/>
    </xf>
    <xf numFmtId="49" fontId="19" fillId="2" borderId="7" xfId="0" applyNumberFormat="1" applyFont="1" applyFill="1" applyBorder="1" applyAlignment="1">
      <alignment vertical="top" wrapText="1"/>
    </xf>
    <xf numFmtId="1" fontId="16" fillId="2" borderId="7" xfId="0" applyNumberFormat="1" applyFont="1" applyFill="1" applyBorder="1" applyAlignment="1">
      <alignment horizontal="center" vertical="top" wrapText="1"/>
    </xf>
    <xf numFmtId="165" fontId="19" fillId="2" borderId="5" xfId="0" applyNumberFormat="1" applyFont="1" applyFill="1" applyBorder="1" applyAlignment="1">
      <alignment horizontal="center" vertical="top" wrapText="1"/>
    </xf>
    <xf numFmtId="0" fontId="16" fillId="2" borderId="13" xfId="0" applyFont="1" applyFill="1" applyBorder="1" applyAlignment="1">
      <alignment horizontal="center" vertical="top" wrapText="1"/>
    </xf>
    <xf numFmtId="49" fontId="19" fillId="2" borderId="6" xfId="0" applyNumberFormat="1" applyFont="1" applyFill="1" applyBorder="1" applyAlignment="1">
      <alignment horizontal="center" vertical="top" wrapText="1"/>
    </xf>
    <xf numFmtId="0" fontId="16" fillId="2" borderId="7" xfId="0" applyFont="1" applyFill="1" applyBorder="1" applyAlignment="1">
      <alignment horizontal="center" vertical="top" wrapText="1"/>
    </xf>
    <xf numFmtId="0" fontId="19" fillId="2" borderId="6" xfId="0" applyNumberFormat="1" applyFont="1" applyFill="1" applyBorder="1" applyAlignment="1">
      <alignment horizontal="center" vertical="top" wrapText="1"/>
    </xf>
    <xf numFmtId="49" fontId="27" fillId="2" borderId="1" xfId="0" applyNumberFormat="1" applyFont="1" applyFill="1" applyBorder="1" applyAlignment="1">
      <alignment horizontal="left" vertical="top" wrapText="1"/>
    </xf>
    <xf numFmtId="0" fontId="28" fillId="2" borderId="6" xfId="0" applyFont="1" applyFill="1" applyBorder="1" applyAlignment="1">
      <alignment horizontal="left" vertical="top" wrapText="1"/>
    </xf>
    <xf numFmtId="0" fontId="28" fillId="2" borderId="7" xfId="0" applyFont="1" applyFill="1" applyBorder="1" applyAlignment="1">
      <alignment horizontal="left" vertical="top" wrapText="1"/>
    </xf>
    <xf numFmtId="0" fontId="28" fillId="2" borderId="10" xfId="0" applyFont="1" applyFill="1" applyBorder="1" applyAlignment="1">
      <alignment horizontal="center" vertical="top" wrapText="1"/>
    </xf>
    <xf numFmtId="0" fontId="28" fillId="2" borderId="13" xfId="0" applyFont="1" applyFill="1" applyBorder="1" applyAlignment="1">
      <alignment horizontal="center" vertical="top" wrapText="1"/>
    </xf>
    <xf numFmtId="0" fontId="28" fillId="2" borderId="6" xfId="0" applyNumberFormat="1" applyFont="1" applyFill="1" applyBorder="1" applyAlignment="1">
      <alignment horizontal="left" vertical="top" wrapText="1"/>
    </xf>
    <xf numFmtId="0" fontId="28" fillId="2" borderId="7" xfId="0" applyNumberFormat="1" applyFont="1" applyFill="1" applyBorder="1" applyAlignment="1">
      <alignment horizontal="left" vertical="top" wrapText="1"/>
    </xf>
    <xf numFmtId="3" fontId="19" fillId="2" borderId="1" xfId="0" applyNumberFormat="1" applyFont="1" applyFill="1" applyBorder="1" applyAlignment="1">
      <alignment horizontal="center" vertical="top" wrapText="1"/>
    </xf>
    <xf numFmtId="49" fontId="28" fillId="2" borderId="6" xfId="0" applyNumberFormat="1" applyFont="1" applyFill="1" applyBorder="1" applyAlignment="1">
      <alignment horizontal="left" vertical="top" wrapText="1"/>
    </xf>
    <xf numFmtId="49" fontId="28" fillId="2" borderId="7" xfId="0" applyNumberFormat="1" applyFont="1" applyFill="1" applyBorder="1" applyAlignment="1">
      <alignment horizontal="left" vertical="top" wrapText="1"/>
    </xf>
    <xf numFmtId="0" fontId="28" fillId="2" borderId="6" xfId="0" applyFont="1" applyFill="1" applyBorder="1" applyAlignment="1">
      <alignment horizontal="center" vertical="top" wrapText="1"/>
    </xf>
    <xf numFmtId="0" fontId="28" fillId="2" borderId="7" xfId="0" applyFont="1" applyFill="1" applyBorder="1" applyAlignment="1">
      <alignment horizontal="center" vertical="top" wrapText="1"/>
    </xf>
    <xf numFmtId="49" fontId="19" fillId="2" borderId="1" xfId="0" applyNumberFormat="1" applyFont="1" applyFill="1" applyBorder="1" applyAlignment="1">
      <alignment horizontal="justify" vertical="top" wrapText="1"/>
    </xf>
    <xf numFmtId="3" fontId="19" fillId="2" borderId="1" xfId="0"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0" fontId="27" fillId="2" borderId="1" xfId="0" applyFont="1" applyFill="1" applyBorder="1" applyAlignment="1">
      <alignment horizontal="left" vertical="top" wrapText="1"/>
    </xf>
    <xf numFmtId="0" fontId="19" fillId="2" borderId="15" xfId="0" applyFont="1" applyFill="1" applyBorder="1" applyAlignment="1">
      <alignment horizontal="left" vertical="top" wrapText="1"/>
    </xf>
    <xf numFmtId="0" fontId="16" fillId="2" borderId="7" xfId="0" applyFont="1" applyFill="1" applyBorder="1" applyAlignment="1">
      <alignment horizontal="left" vertical="top"/>
    </xf>
    <xf numFmtId="0" fontId="3" fillId="2" borderId="8" xfId="0" applyFont="1" applyFill="1" applyBorder="1" applyAlignment="1">
      <alignment vertical="center"/>
    </xf>
    <xf numFmtId="0" fontId="26" fillId="2" borderId="4" xfId="0" applyFont="1" applyFill="1" applyBorder="1" applyAlignment="1">
      <alignment vertical="center"/>
    </xf>
    <xf numFmtId="0" fontId="19" fillId="2" borderId="6" xfId="0" applyFont="1" applyFill="1" applyBorder="1" applyAlignment="1">
      <alignment horizontal="left" vertical="top" wrapText="1"/>
    </xf>
    <xf numFmtId="0" fontId="27" fillId="2" borderId="15" xfId="0" applyFont="1" applyFill="1" applyBorder="1" applyAlignment="1">
      <alignment horizontal="left" vertical="top" wrapText="1"/>
    </xf>
    <xf numFmtId="0" fontId="27" fillId="2" borderId="7" xfId="0" applyFont="1" applyFill="1" applyBorder="1" applyAlignment="1">
      <alignment horizontal="left" vertical="top" wrapText="1"/>
    </xf>
    <xf numFmtId="0" fontId="16" fillId="2" borderId="1" xfId="0" applyFont="1" applyFill="1" applyBorder="1" applyAlignment="1">
      <alignment horizontal="left" vertical="top" wrapText="1"/>
    </xf>
    <xf numFmtId="0" fontId="19" fillId="2" borderId="12" xfId="0" applyFont="1" applyFill="1" applyBorder="1" applyAlignment="1">
      <alignment horizontal="center" vertical="top" wrapText="1"/>
    </xf>
    <xf numFmtId="49" fontId="19" fillId="2" borderId="15" xfId="0" applyNumberFormat="1" applyFont="1" applyFill="1" applyBorder="1" applyAlignment="1">
      <alignment horizontal="left" vertical="top" wrapText="1"/>
    </xf>
    <xf numFmtId="0" fontId="19" fillId="2" borderId="1" xfId="0" applyFont="1" applyFill="1" applyBorder="1" applyAlignment="1">
      <alignment horizontal="justify" vertical="top" wrapText="1"/>
    </xf>
    <xf numFmtId="0" fontId="19" fillId="2" borderId="7" xfId="0" applyFont="1" applyFill="1" applyBorder="1" applyAlignment="1">
      <alignment horizontal="left" vertical="top" wrapText="1"/>
    </xf>
    <xf numFmtId="0" fontId="3" fillId="2" borderId="8" xfId="0" applyFont="1" applyFill="1" applyBorder="1" applyAlignment="1">
      <alignment horizontal="left" vertical="top"/>
    </xf>
    <xf numFmtId="0" fontId="3" fillId="2" borderId="4" xfId="0" applyFont="1" applyFill="1" applyBorder="1" applyAlignment="1">
      <alignment horizontal="left" vertical="top"/>
    </xf>
    <xf numFmtId="0" fontId="3" fillId="2" borderId="5" xfId="0" applyFont="1" applyFill="1" applyBorder="1" applyAlignment="1">
      <alignment horizontal="left" vertical="top"/>
    </xf>
    <xf numFmtId="0" fontId="3" fillId="2" borderId="14" xfId="0" applyFont="1" applyFill="1" applyBorder="1" applyAlignment="1">
      <alignment horizontal="left" vertical="top"/>
    </xf>
    <xf numFmtId="0" fontId="3" fillId="2" borderId="9" xfId="0" applyFont="1" applyFill="1" applyBorder="1" applyAlignment="1">
      <alignment horizontal="left" vertical="top"/>
    </xf>
    <xf numFmtId="0" fontId="3" fillId="2" borderId="8" xfId="0" applyFont="1" applyFill="1" applyBorder="1" applyAlignment="1">
      <alignment horizontal="left"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24" fillId="2" borderId="0" xfId="0" applyFont="1" applyFill="1" applyAlignment="1">
      <alignment horizontal="left" vertical="top" wrapText="1"/>
    </xf>
    <xf numFmtId="0" fontId="25" fillId="2" borderId="0" xfId="0" applyFont="1" applyFill="1" applyAlignment="1">
      <alignment horizontal="center" vertical="top"/>
    </xf>
    <xf numFmtId="0" fontId="25" fillId="2" borderId="0" xfId="0" applyFont="1" applyFill="1" applyAlignment="1">
      <alignment horizontal="center" vertical="top" wrapText="1"/>
    </xf>
    <xf numFmtId="0" fontId="19" fillId="2" borderId="4" xfId="0" applyFont="1" applyFill="1" applyBorder="1" applyAlignment="1">
      <alignment horizontal="center" vertical="top" wrapText="1"/>
    </xf>
    <xf numFmtId="49" fontId="19" fillId="2" borderId="7" xfId="0" applyNumberFormat="1" applyFont="1" applyFill="1" applyBorder="1" applyAlignment="1">
      <alignment horizontal="center" vertical="top" wrapText="1"/>
    </xf>
    <xf numFmtId="0" fontId="28" fillId="0" borderId="6" xfId="0" applyFont="1" applyFill="1" applyBorder="1" applyAlignment="1">
      <alignment horizontal="center" vertical="top" wrapText="1"/>
    </xf>
    <xf numFmtId="0" fontId="28" fillId="0" borderId="7" xfId="0" applyFont="1" applyFill="1" applyBorder="1" applyAlignment="1">
      <alignment horizontal="center" vertical="top" wrapText="1"/>
    </xf>
    <xf numFmtId="0" fontId="19" fillId="0" borderId="6" xfId="0" applyFont="1" applyFill="1" applyBorder="1" applyAlignment="1">
      <alignment vertical="top" wrapText="1"/>
    </xf>
    <xf numFmtId="0" fontId="19" fillId="0" borderId="15" xfId="0" applyFont="1" applyFill="1" applyBorder="1" applyAlignment="1">
      <alignment vertical="top" wrapText="1"/>
    </xf>
    <xf numFmtId="0" fontId="19" fillId="0" borderId="7" xfId="0" applyFont="1" applyFill="1" applyBorder="1" applyAlignment="1">
      <alignment vertical="top" wrapText="1"/>
    </xf>
    <xf numFmtId="49" fontId="19" fillId="0" borderId="6" xfId="0" applyNumberFormat="1" applyFont="1" applyFill="1" applyBorder="1" applyAlignment="1">
      <alignment vertical="top" wrapText="1"/>
    </xf>
    <xf numFmtId="0" fontId="16" fillId="0" borderId="7" xfId="0" applyFont="1" applyFill="1" applyBorder="1" applyAlignment="1">
      <alignment vertical="top" wrapText="1"/>
    </xf>
    <xf numFmtId="49" fontId="16" fillId="0" borderId="7" xfId="0" applyNumberFormat="1" applyFont="1" applyFill="1" applyBorder="1" applyAlignment="1">
      <alignment horizontal="left" vertical="top" wrapText="1"/>
    </xf>
    <xf numFmtId="49" fontId="19" fillId="0" borderId="7" xfId="0" applyNumberFormat="1" applyFont="1" applyFill="1" applyBorder="1" applyAlignment="1">
      <alignment vertical="top" wrapText="1"/>
    </xf>
    <xf numFmtId="0" fontId="16" fillId="0" borderId="7" xfId="0" applyFont="1" applyFill="1" applyBorder="1" applyAlignment="1">
      <alignment horizontal="center" vertical="top" wrapText="1"/>
    </xf>
    <xf numFmtId="0" fontId="16" fillId="0" borderId="13" xfId="0" applyFont="1" applyFill="1" applyBorder="1" applyAlignment="1">
      <alignment horizontal="center" vertical="top" wrapText="1"/>
    </xf>
    <xf numFmtId="0" fontId="3" fillId="0" borderId="8" xfId="0" applyFont="1" applyFill="1" applyBorder="1" applyAlignment="1">
      <alignment vertical="center"/>
    </xf>
    <xf numFmtId="0" fontId="26" fillId="0" borderId="4" xfId="0" applyFont="1" applyFill="1" applyBorder="1" applyAlignment="1">
      <alignment vertical="center"/>
    </xf>
    <xf numFmtId="0" fontId="19" fillId="0" borderId="1" xfId="0" applyFont="1" applyFill="1" applyBorder="1" applyAlignment="1">
      <alignment horizontal="justify" vertical="top" wrapText="1"/>
    </xf>
    <xf numFmtId="49" fontId="19" fillId="0" borderId="1" xfId="0" applyNumberFormat="1" applyFont="1" applyFill="1" applyBorder="1" applyAlignment="1">
      <alignment horizontal="justify" vertical="top" wrapText="1"/>
    </xf>
    <xf numFmtId="49" fontId="19" fillId="0" borderId="1" xfId="0" applyNumberFormat="1" applyFont="1" applyFill="1" applyBorder="1" applyAlignment="1">
      <alignment vertical="top" wrapText="1"/>
    </xf>
    <xf numFmtId="49" fontId="27" fillId="0" borderId="1" xfId="0" applyNumberFormat="1" applyFont="1" applyFill="1" applyBorder="1" applyAlignment="1">
      <alignment vertical="top" wrapText="1"/>
    </xf>
    <xf numFmtId="0" fontId="19" fillId="0" borderId="1" xfId="0" applyFont="1" applyFill="1" applyBorder="1" applyAlignment="1">
      <alignment vertical="top" wrapText="1"/>
    </xf>
    <xf numFmtId="0" fontId="19" fillId="0" borderId="15" xfId="0" applyFont="1" applyFill="1" applyBorder="1" applyAlignment="1">
      <alignment horizontal="center" vertical="top" wrapText="1"/>
    </xf>
    <xf numFmtId="49" fontId="28" fillId="0" borderId="6" xfId="0" applyNumberFormat="1" applyFont="1" applyFill="1" applyBorder="1" applyAlignment="1">
      <alignment vertical="top" wrapText="1"/>
    </xf>
    <xf numFmtId="49" fontId="28" fillId="0" borderId="7" xfId="0" applyNumberFormat="1" applyFont="1" applyFill="1" applyBorder="1" applyAlignment="1">
      <alignment vertical="top" wrapText="1"/>
    </xf>
    <xf numFmtId="0" fontId="16" fillId="0" borderId="7" xfId="0" applyFont="1" applyFill="1" applyBorder="1" applyAlignment="1">
      <alignment horizontal="left" vertical="top"/>
    </xf>
    <xf numFmtId="0" fontId="28" fillId="0" borderId="10" xfId="0" applyFont="1" applyFill="1" applyBorder="1" applyAlignment="1">
      <alignment horizontal="center" vertical="top" wrapText="1"/>
    </xf>
    <xf numFmtId="0" fontId="28" fillId="0" borderId="13" xfId="0" applyFont="1" applyFill="1" applyBorder="1" applyAlignment="1">
      <alignment horizontal="center" vertical="top" wrapText="1"/>
    </xf>
    <xf numFmtId="0" fontId="19" fillId="0" borderId="6" xfId="0" applyNumberFormat="1" applyFont="1" applyFill="1" applyBorder="1" applyAlignment="1">
      <alignment horizontal="center" vertical="top" wrapText="1"/>
    </xf>
    <xf numFmtId="49" fontId="27" fillId="0" borderId="7" xfId="0" applyNumberFormat="1" applyFont="1" applyFill="1" applyBorder="1" applyAlignment="1">
      <alignment vertical="top" wrapText="1"/>
    </xf>
    <xf numFmtId="0" fontId="12" fillId="2" borderId="0" xfId="0" applyFont="1" applyFill="1" applyBorder="1" applyAlignment="1">
      <alignment horizontal="center" vertical="center" wrapText="1"/>
    </xf>
    <xf numFmtId="0" fontId="12" fillId="2" borderId="0" xfId="0" applyFont="1" applyFill="1" applyBorder="1" applyAlignment="1">
      <alignment horizontal="left" wrapText="1"/>
    </xf>
    <xf numFmtId="167" fontId="12" fillId="2" borderId="0"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2" fillId="2" borderId="0" xfId="0" applyFont="1" applyFill="1" applyBorder="1" applyAlignment="1">
      <alignment horizontal="center" wrapText="1"/>
    </xf>
    <xf numFmtId="0" fontId="12" fillId="2" borderId="0" xfId="0" applyFont="1" applyFill="1" applyBorder="1" applyAlignment="1">
      <alignment horizontal="center"/>
    </xf>
    <xf numFmtId="9" fontId="19" fillId="2" borderId="1" xfId="0" applyNumberFormat="1" applyFont="1" applyFill="1" applyBorder="1" applyAlignment="1">
      <alignment horizontal="center" vertical="top" wrapText="1"/>
    </xf>
    <xf numFmtId="9" fontId="19" fillId="2" borderId="6" xfId="0" applyNumberFormat="1" applyFont="1" applyFill="1" applyBorder="1" applyAlignment="1">
      <alignment horizontal="center" vertical="top" wrapText="1"/>
    </xf>
    <xf numFmtId="9" fontId="19" fillId="2" borderId="7" xfId="0" applyNumberFormat="1" applyFont="1" applyFill="1" applyBorder="1" applyAlignment="1">
      <alignment horizontal="center" vertical="top" wrapText="1"/>
    </xf>
    <xf numFmtId="9" fontId="31" fillId="2" borderId="7" xfId="0" applyNumberFormat="1" applyFont="1" applyFill="1" applyBorder="1" applyAlignment="1">
      <alignment horizontal="center" vertical="top" wrapText="1"/>
    </xf>
    <xf numFmtId="0" fontId="19" fillId="0" borderId="1" xfId="0" applyNumberFormat="1" applyFont="1" applyFill="1" applyBorder="1" applyAlignment="1">
      <alignment vertical="top"/>
    </xf>
    <xf numFmtId="4" fontId="4" fillId="0" borderId="1" xfId="0" applyNumberFormat="1" applyFont="1" applyFill="1" applyBorder="1" applyAlignment="1">
      <alignment horizontal="center" vertical="top"/>
    </xf>
    <xf numFmtId="165" fontId="19" fillId="0" borderId="1" xfId="0" applyNumberFormat="1" applyFont="1" applyFill="1" applyBorder="1" applyAlignment="1">
      <alignment horizontal="center" vertical="top"/>
    </xf>
  </cellXfs>
  <cellStyles count="6">
    <cellStyle name="Денежный 2" xfId="1"/>
    <cellStyle name="Денежный 2 2" xfId="2"/>
    <cellStyle name="Обычный" xfId="0" builtinId="0"/>
    <cellStyle name="Обычный 2" xfId="3"/>
    <cellStyle name="Обычный 3" xfId="4"/>
    <cellStyle name="Процентный" xfId="5"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W246"/>
  <sheetViews>
    <sheetView view="pageBreakPreview" topLeftCell="A12" zoomScale="90" zoomScaleNormal="85" zoomScaleSheetLayoutView="90" zoomScalePageLayoutView="60" workbookViewId="0">
      <selection activeCell="D80" sqref="D80"/>
    </sheetView>
  </sheetViews>
  <sheetFormatPr defaultRowHeight="15" x14ac:dyDescent="0.25"/>
  <cols>
    <col min="1" max="1" width="38.140625" style="1" customWidth="1"/>
    <col min="2" max="2" width="23.28515625" style="1" customWidth="1"/>
    <col min="3" max="3" width="19.140625" style="2" customWidth="1"/>
    <col min="4" max="4" width="16.5703125" style="2" customWidth="1"/>
    <col min="5" max="5" width="18.140625" style="2" customWidth="1"/>
    <col min="6" max="7" width="15.7109375" style="2" customWidth="1"/>
    <col min="8" max="8" width="15.28515625" style="2" customWidth="1"/>
    <col min="9" max="9" width="14.42578125" style="2" customWidth="1"/>
    <col min="10" max="10" width="15.42578125" style="2" customWidth="1"/>
    <col min="11" max="11" width="14.7109375" style="2" customWidth="1"/>
    <col min="12" max="12" width="15.28515625" style="2" customWidth="1"/>
    <col min="13" max="14" width="16.42578125" style="2" customWidth="1"/>
    <col min="15" max="15" width="15.42578125" style="2" customWidth="1"/>
    <col min="16" max="16" width="15" style="2" customWidth="1"/>
    <col min="17" max="17" width="15.42578125" style="2" customWidth="1"/>
    <col min="18" max="18" width="15.5703125" style="2" customWidth="1"/>
    <col min="19" max="19" width="25.140625" style="1" bestFit="1" customWidth="1"/>
    <col min="20" max="20" width="37.85546875" style="36" customWidth="1"/>
    <col min="21" max="21" width="12" style="2" customWidth="1"/>
    <col min="22" max="22" width="11.42578125" style="2" customWidth="1"/>
    <col min="23" max="23" width="10.5703125" style="2" customWidth="1"/>
    <col min="24" max="34" width="10.7109375" style="2" customWidth="1"/>
    <col min="35" max="35" width="11.42578125" style="2" customWidth="1"/>
    <col min="36" max="36" width="13.85546875" style="3" customWidth="1"/>
    <col min="37" max="37" width="4.7109375" style="1" hidden="1" customWidth="1"/>
    <col min="38" max="49" width="0" style="1" hidden="1" customWidth="1"/>
    <col min="50" max="50" width="21.5703125" style="1" hidden="1" customWidth="1"/>
    <col min="51" max="73" width="0" style="1" hidden="1" customWidth="1"/>
    <col min="74" max="75" width="16.85546875" style="1" hidden="1" customWidth="1"/>
    <col min="76" max="94" width="0" style="1" hidden="1" customWidth="1"/>
    <col min="95" max="16384" width="9.140625" style="1"/>
  </cols>
  <sheetData>
    <row r="1" spans="1:50" s="52" customFormat="1" ht="18.75" customHeight="1" x14ac:dyDescent="0.25">
      <c r="A1" s="49"/>
      <c r="B1" s="49"/>
      <c r="C1" s="49"/>
      <c r="D1" s="49"/>
      <c r="E1" s="50"/>
      <c r="F1" s="50"/>
      <c r="G1" s="50"/>
      <c r="H1" s="50"/>
      <c r="I1" s="50"/>
      <c r="J1" s="50"/>
      <c r="K1" s="50"/>
      <c r="L1" s="50"/>
      <c r="M1" s="50"/>
      <c r="N1" s="51"/>
      <c r="O1" s="51"/>
      <c r="P1" s="51"/>
      <c r="Q1" s="51"/>
      <c r="R1" s="51"/>
      <c r="T1" s="53"/>
      <c r="U1" s="51"/>
      <c r="V1" s="49"/>
      <c r="W1" s="49"/>
      <c r="X1" s="49"/>
      <c r="Y1" s="49"/>
      <c r="Z1" s="49"/>
      <c r="AA1" s="49"/>
      <c r="AB1" s="266" t="s">
        <v>277</v>
      </c>
      <c r="AC1" s="266"/>
      <c r="AD1" s="266"/>
      <c r="AE1" s="266"/>
      <c r="AF1" s="266"/>
      <c r="AG1" s="266"/>
      <c r="AH1" s="266"/>
      <c r="AI1" s="266"/>
      <c r="AJ1" s="266"/>
    </row>
    <row r="2" spans="1:50" s="52" customFormat="1" ht="54" customHeight="1" x14ac:dyDescent="0.25">
      <c r="A2" s="49"/>
      <c r="B2" s="49"/>
      <c r="C2" s="76"/>
      <c r="D2" s="49"/>
      <c r="E2" s="50"/>
      <c r="F2" s="50"/>
      <c r="G2" s="50"/>
      <c r="H2" s="50"/>
      <c r="I2" s="50"/>
      <c r="J2" s="50"/>
      <c r="K2" s="50"/>
      <c r="L2" s="50"/>
      <c r="M2" s="50"/>
      <c r="N2" s="51"/>
      <c r="O2" s="51"/>
      <c r="P2" s="51"/>
      <c r="Q2" s="51"/>
      <c r="R2" s="51"/>
      <c r="T2" s="54"/>
      <c r="U2" s="49"/>
      <c r="V2" s="49"/>
      <c r="W2" s="49"/>
      <c r="X2" s="49"/>
      <c r="Y2" s="49"/>
      <c r="Z2" s="49"/>
      <c r="AA2" s="49"/>
      <c r="AB2" s="266"/>
      <c r="AC2" s="266"/>
      <c r="AD2" s="266"/>
      <c r="AE2" s="266"/>
      <c r="AF2" s="266"/>
      <c r="AG2" s="266"/>
      <c r="AH2" s="266"/>
      <c r="AI2" s="266"/>
      <c r="AJ2" s="266"/>
    </row>
    <row r="3" spans="1:50" s="52" customFormat="1" ht="43.5" customHeight="1" x14ac:dyDescent="0.25">
      <c r="A3" s="49"/>
      <c r="B3" s="49"/>
      <c r="C3" s="49"/>
      <c r="D3" s="49"/>
      <c r="E3" s="50"/>
      <c r="F3" s="50"/>
      <c r="G3" s="50"/>
      <c r="H3" s="50"/>
      <c r="I3" s="50"/>
      <c r="J3" s="50"/>
      <c r="K3" s="50"/>
      <c r="L3" s="50"/>
      <c r="M3" s="50"/>
      <c r="N3" s="51"/>
      <c r="O3" s="51"/>
      <c r="P3" s="51"/>
      <c r="Q3" s="51"/>
      <c r="R3" s="51"/>
      <c r="T3" s="54"/>
      <c r="U3" s="49"/>
      <c r="V3" s="49"/>
      <c r="W3" s="49"/>
      <c r="X3" s="49"/>
      <c r="Y3" s="49"/>
      <c r="Z3" s="49"/>
      <c r="AA3" s="49"/>
      <c r="AB3" s="266"/>
      <c r="AC3" s="266"/>
      <c r="AD3" s="266"/>
      <c r="AE3" s="266"/>
      <c r="AF3" s="266"/>
      <c r="AG3" s="266"/>
      <c r="AH3" s="266"/>
      <c r="AI3" s="266"/>
      <c r="AJ3" s="266"/>
    </row>
    <row r="4" spans="1:50" s="52" customFormat="1" ht="61.5" customHeight="1" x14ac:dyDescent="0.25">
      <c r="A4" s="49"/>
      <c r="B4" s="49"/>
      <c r="C4" s="49"/>
      <c r="D4" s="49"/>
      <c r="E4" s="50"/>
      <c r="F4" s="50"/>
      <c r="G4" s="50"/>
      <c r="H4" s="50"/>
      <c r="I4" s="50"/>
      <c r="J4" s="50"/>
      <c r="K4" s="50"/>
      <c r="L4" s="50"/>
      <c r="M4" s="50"/>
      <c r="N4" s="51"/>
      <c r="O4" s="51"/>
      <c r="P4" s="51"/>
      <c r="Q4" s="51"/>
      <c r="R4" s="51"/>
      <c r="T4" s="54"/>
      <c r="U4" s="49"/>
      <c r="V4" s="49"/>
      <c r="W4" s="49"/>
      <c r="X4" s="49"/>
      <c r="Y4" s="49"/>
      <c r="Z4" s="49"/>
      <c r="AA4" s="49"/>
      <c r="AB4" s="266"/>
      <c r="AC4" s="266"/>
      <c r="AD4" s="266"/>
      <c r="AE4" s="266"/>
      <c r="AF4" s="266"/>
      <c r="AG4" s="266"/>
      <c r="AH4" s="266"/>
      <c r="AI4" s="266"/>
      <c r="AJ4" s="266"/>
    </row>
    <row r="5" spans="1:50" s="52" customFormat="1" ht="21.75" customHeight="1" x14ac:dyDescent="0.25">
      <c r="A5" s="66"/>
      <c r="B5" s="66"/>
      <c r="C5" s="66"/>
      <c r="D5" s="66"/>
      <c r="E5" s="67"/>
      <c r="F5" s="67"/>
      <c r="G5" s="67"/>
      <c r="H5" s="67"/>
      <c r="I5" s="67"/>
      <c r="J5" s="67"/>
      <c r="K5" s="67"/>
      <c r="L5" s="67"/>
      <c r="M5" s="67"/>
      <c r="N5" s="90"/>
      <c r="O5" s="90"/>
      <c r="P5" s="90"/>
      <c r="Q5" s="90"/>
      <c r="R5" s="90"/>
      <c r="S5" s="68"/>
      <c r="T5" s="69"/>
      <c r="U5" s="66"/>
      <c r="V5" s="66"/>
      <c r="W5" s="66"/>
      <c r="X5" s="66"/>
      <c r="Y5" s="66"/>
      <c r="Z5" s="66"/>
      <c r="AA5" s="66"/>
      <c r="AB5" s="66"/>
      <c r="AC5" s="66"/>
      <c r="AD5" s="66"/>
      <c r="AE5" s="66"/>
      <c r="AF5" s="66"/>
      <c r="AG5" s="66"/>
      <c r="AH5" s="66"/>
      <c r="AI5" s="66"/>
      <c r="AJ5" s="68"/>
    </row>
    <row r="6" spans="1:50" s="52" customFormat="1" ht="20.25" x14ac:dyDescent="0.25">
      <c r="A6" s="267" t="s">
        <v>268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row>
    <row r="7" spans="1:50" s="52" customFormat="1" ht="0.75" customHeight="1"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row>
    <row r="8" spans="1:50" s="52" customFormat="1" ht="41.25" customHeight="1" x14ac:dyDescent="0.25">
      <c r="A8" s="268" t="s">
        <v>136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row>
    <row r="9" spans="1:50" ht="60.75" customHeight="1" x14ac:dyDescent="0.25">
      <c r="A9" s="91"/>
    </row>
    <row r="10" spans="1:50" ht="25.5" customHeight="1" x14ac:dyDescent="0.25">
      <c r="A10" s="269" t="s">
        <v>0</v>
      </c>
      <c r="B10" s="269" t="s">
        <v>1</v>
      </c>
      <c r="C10" s="269" t="s">
        <v>269</v>
      </c>
      <c r="D10" s="270" t="s">
        <v>145</v>
      </c>
      <c r="E10" s="270"/>
      <c r="F10" s="270"/>
      <c r="G10" s="270"/>
      <c r="H10" s="270"/>
      <c r="I10" s="270"/>
      <c r="J10" s="270"/>
      <c r="K10" s="270"/>
      <c r="L10" s="270"/>
      <c r="M10" s="270"/>
      <c r="N10" s="270"/>
      <c r="O10" s="270"/>
      <c r="P10" s="270"/>
      <c r="Q10" s="270"/>
      <c r="R10" s="271"/>
      <c r="S10" s="271" t="s">
        <v>15</v>
      </c>
      <c r="T10" s="272" t="s">
        <v>2</v>
      </c>
      <c r="U10" s="270" t="s">
        <v>146</v>
      </c>
      <c r="V10" s="270"/>
      <c r="W10" s="270"/>
      <c r="X10" s="270"/>
      <c r="Y10" s="270"/>
      <c r="Z10" s="270"/>
      <c r="AA10" s="270"/>
      <c r="AB10" s="270"/>
      <c r="AC10" s="270"/>
      <c r="AD10" s="270"/>
      <c r="AE10" s="270"/>
      <c r="AF10" s="270"/>
      <c r="AG10" s="270"/>
      <c r="AH10" s="270"/>
      <c r="AI10" s="271"/>
      <c r="AJ10" s="269" t="s">
        <v>89</v>
      </c>
    </row>
    <row r="11" spans="1:50" ht="43.5" customHeight="1" x14ac:dyDescent="0.25">
      <c r="A11" s="269"/>
      <c r="B11" s="269"/>
      <c r="C11" s="269"/>
      <c r="D11" s="83" t="s">
        <v>8</v>
      </c>
      <c r="E11" s="83" t="s">
        <v>26</v>
      </c>
      <c r="F11" s="83" t="s">
        <v>27</v>
      </c>
      <c r="G11" s="83" t="s">
        <v>28</v>
      </c>
      <c r="H11" s="83" t="s">
        <v>29</v>
      </c>
      <c r="I11" s="83" t="s">
        <v>91</v>
      </c>
      <c r="J11" s="83" t="s">
        <v>92</v>
      </c>
      <c r="K11" s="83" t="s">
        <v>93</v>
      </c>
      <c r="L11" s="83" t="s">
        <v>94</v>
      </c>
      <c r="M11" s="83" t="s">
        <v>95</v>
      </c>
      <c r="N11" s="83" t="s">
        <v>96</v>
      </c>
      <c r="O11" s="83" t="s">
        <v>97</v>
      </c>
      <c r="P11" s="83" t="s">
        <v>98</v>
      </c>
      <c r="Q11" s="83" t="s">
        <v>99</v>
      </c>
      <c r="R11" s="83" t="s">
        <v>100</v>
      </c>
      <c r="S11" s="271"/>
      <c r="T11" s="272"/>
      <c r="U11" s="83" t="s">
        <v>8</v>
      </c>
      <c r="V11" s="83" t="s">
        <v>26</v>
      </c>
      <c r="W11" s="83" t="s">
        <v>27</v>
      </c>
      <c r="X11" s="83" t="s">
        <v>28</v>
      </c>
      <c r="Y11" s="83" t="s">
        <v>29</v>
      </c>
      <c r="Z11" s="83" t="s">
        <v>91</v>
      </c>
      <c r="AA11" s="83" t="s">
        <v>92</v>
      </c>
      <c r="AB11" s="83" t="s">
        <v>93</v>
      </c>
      <c r="AC11" s="83" t="s">
        <v>94</v>
      </c>
      <c r="AD11" s="83" t="s">
        <v>95</v>
      </c>
      <c r="AE11" s="83" t="s">
        <v>96</v>
      </c>
      <c r="AF11" s="83" t="s">
        <v>97</v>
      </c>
      <c r="AG11" s="83" t="s">
        <v>98</v>
      </c>
      <c r="AH11" s="83" t="s">
        <v>101</v>
      </c>
      <c r="AI11" s="83" t="s">
        <v>100</v>
      </c>
      <c r="AJ11" s="269"/>
    </row>
    <row r="12" spans="1:50" ht="24.75" customHeight="1" x14ac:dyDescent="0.25">
      <c r="A12" s="92" t="s">
        <v>169</v>
      </c>
      <c r="B12" s="55"/>
      <c r="C12" s="55"/>
      <c r="D12" s="55"/>
      <c r="E12" s="55"/>
      <c r="F12" s="55"/>
      <c r="G12" s="55"/>
      <c r="H12" s="55"/>
      <c r="I12" s="55"/>
      <c r="J12" s="55"/>
      <c r="K12" s="55"/>
      <c r="L12" s="55"/>
      <c r="M12" s="5"/>
      <c r="N12" s="5"/>
      <c r="O12" s="5"/>
      <c r="P12" s="5"/>
      <c r="Q12" s="5"/>
      <c r="R12" s="6"/>
      <c r="S12" s="5"/>
      <c r="T12" s="37"/>
      <c r="U12" s="5"/>
      <c r="V12" s="5"/>
      <c r="W12" s="5"/>
      <c r="X12" s="5"/>
      <c r="Y12" s="5"/>
      <c r="Z12" s="5"/>
      <c r="AA12" s="5"/>
      <c r="AB12" s="5"/>
      <c r="AC12" s="5"/>
      <c r="AD12" s="5"/>
      <c r="AE12" s="5"/>
      <c r="AF12" s="5"/>
      <c r="AG12" s="5"/>
      <c r="AH12" s="5"/>
      <c r="AI12" s="5"/>
      <c r="AJ12" s="6"/>
      <c r="AK12" s="4"/>
      <c r="AX12" s="1" t="b">
        <f>3078000=E12</f>
        <v>0</v>
      </c>
    </row>
    <row r="13" spans="1:50" ht="109.5" hidden="1" customHeight="1" x14ac:dyDescent="0.25">
      <c r="A13" s="56" t="s">
        <v>105</v>
      </c>
      <c r="B13" s="57"/>
      <c r="C13" s="57"/>
      <c r="D13" s="57"/>
      <c r="E13" s="57"/>
      <c r="F13" s="57"/>
      <c r="G13" s="57"/>
      <c r="H13" s="57"/>
      <c r="I13" s="57"/>
      <c r="J13" s="57"/>
      <c r="K13" s="57"/>
      <c r="L13" s="57"/>
      <c r="M13" s="57"/>
      <c r="N13" s="57"/>
      <c r="O13" s="57"/>
      <c r="P13" s="57"/>
      <c r="Q13" s="57"/>
      <c r="R13" s="58"/>
      <c r="S13" s="58"/>
      <c r="T13" s="87" t="s">
        <v>138</v>
      </c>
      <c r="U13" s="86">
        <v>22</v>
      </c>
      <c r="V13" s="86">
        <v>22</v>
      </c>
      <c r="W13" s="86">
        <v>22</v>
      </c>
      <c r="X13" s="86">
        <v>23</v>
      </c>
      <c r="Y13" s="86">
        <v>23</v>
      </c>
      <c r="Z13" s="86">
        <v>23</v>
      </c>
      <c r="AA13" s="86">
        <v>24</v>
      </c>
      <c r="AB13" s="86">
        <v>24</v>
      </c>
      <c r="AC13" s="86">
        <v>24</v>
      </c>
      <c r="AD13" s="86">
        <v>24</v>
      </c>
      <c r="AE13" s="86">
        <v>24</v>
      </c>
      <c r="AF13" s="86">
        <v>24</v>
      </c>
      <c r="AG13" s="86">
        <v>24</v>
      </c>
      <c r="AH13" s="86">
        <v>24</v>
      </c>
      <c r="AI13" s="86">
        <v>24</v>
      </c>
      <c r="AJ13" s="86">
        <f>SUM(U13:AI13)</f>
        <v>351</v>
      </c>
      <c r="AK13" s="4"/>
    </row>
    <row r="14" spans="1:50" ht="146.25" hidden="1" customHeight="1" x14ac:dyDescent="0.25">
      <c r="A14" s="59"/>
      <c r="B14" s="60"/>
      <c r="C14" s="60"/>
      <c r="D14" s="60"/>
      <c r="E14" s="60"/>
      <c r="F14" s="60"/>
      <c r="G14" s="60"/>
      <c r="H14" s="60"/>
      <c r="I14" s="60"/>
      <c r="J14" s="60"/>
      <c r="K14" s="60"/>
      <c r="L14" s="60"/>
      <c r="M14" s="60"/>
      <c r="N14" s="60"/>
      <c r="O14" s="60"/>
      <c r="P14" s="60"/>
      <c r="Q14" s="60"/>
      <c r="R14" s="61"/>
      <c r="S14" s="61"/>
      <c r="T14" s="87" t="s">
        <v>147</v>
      </c>
      <c r="U14" s="86">
        <v>12</v>
      </c>
      <c r="V14" s="86">
        <v>13</v>
      </c>
      <c r="W14" s="86">
        <v>13</v>
      </c>
      <c r="X14" s="86">
        <v>14</v>
      </c>
      <c r="Y14" s="86">
        <v>14</v>
      </c>
      <c r="Z14" s="86">
        <v>14</v>
      </c>
      <c r="AA14" s="86">
        <v>14</v>
      </c>
      <c r="AB14" s="86">
        <v>14</v>
      </c>
      <c r="AC14" s="86">
        <v>14</v>
      </c>
      <c r="AD14" s="86">
        <v>14</v>
      </c>
      <c r="AE14" s="86">
        <v>14</v>
      </c>
      <c r="AF14" s="86">
        <v>14</v>
      </c>
      <c r="AG14" s="86">
        <v>14</v>
      </c>
      <c r="AH14" s="86">
        <v>14</v>
      </c>
      <c r="AI14" s="86">
        <v>14</v>
      </c>
      <c r="AJ14" s="86">
        <f>SUM(U14:AI14)</f>
        <v>206</v>
      </c>
      <c r="AK14" s="4"/>
    </row>
    <row r="15" spans="1:50" ht="62.25" hidden="1" customHeight="1" x14ac:dyDescent="0.25">
      <c r="A15" s="62"/>
      <c r="B15" s="63"/>
      <c r="C15" s="63"/>
      <c r="D15" s="63"/>
      <c r="E15" s="63"/>
      <c r="F15" s="63"/>
      <c r="G15" s="63"/>
      <c r="H15" s="63"/>
      <c r="I15" s="63"/>
      <c r="J15" s="63"/>
      <c r="K15" s="63"/>
      <c r="L15" s="63"/>
      <c r="M15" s="63"/>
      <c r="N15" s="63"/>
      <c r="O15" s="63"/>
      <c r="P15" s="63"/>
      <c r="Q15" s="63"/>
      <c r="R15" s="64"/>
      <c r="S15" s="64"/>
      <c r="T15" s="40" t="s">
        <v>166</v>
      </c>
      <c r="U15" s="31" t="s">
        <v>9</v>
      </c>
      <c r="V15" s="31" t="s">
        <v>9</v>
      </c>
      <c r="W15" s="31" t="s">
        <v>9</v>
      </c>
      <c r="X15" s="31" t="s">
        <v>9</v>
      </c>
      <c r="Y15" s="31" t="s">
        <v>9</v>
      </c>
      <c r="Z15" s="31" t="s">
        <v>9</v>
      </c>
      <c r="AA15" s="86" t="s">
        <v>9</v>
      </c>
      <c r="AB15" s="86" t="s">
        <v>9</v>
      </c>
      <c r="AC15" s="86" t="s">
        <v>9</v>
      </c>
      <c r="AD15" s="86" t="s">
        <v>9</v>
      </c>
      <c r="AE15" s="86" t="s">
        <v>9</v>
      </c>
      <c r="AF15" s="86" t="s">
        <v>9</v>
      </c>
      <c r="AG15" s="86" t="s">
        <v>9</v>
      </c>
      <c r="AH15" s="86" t="s">
        <v>9</v>
      </c>
      <c r="AI15" s="86" t="s">
        <v>9</v>
      </c>
      <c r="AJ15" s="86" t="s">
        <v>9</v>
      </c>
      <c r="AK15" s="4"/>
    </row>
    <row r="16" spans="1:50" ht="41.25" hidden="1" customHeight="1" x14ac:dyDescent="0.25">
      <c r="A16" s="88" t="s">
        <v>262</v>
      </c>
      <c r="B16" s="27"/>
      <c r="C16" s="55"/>
      <c r="D16" s="55"/>
      <c r="E16" s="55"/>
      <c r="F16" s="55"/>
      <c r="G16" s="55"/>
      <c r="H16" s="55"/>
      <c r="I16" s="55"/>
      <c r="J16" s="5"/>
      <c r="K16" s="5"/>
      <c r="L16" s="5"/>
      <c r="M16" s="5"/>
      <c r="N16" s="5"/>
      <c r="O16" s="5"/>
      <c r="P16" s="5"/>
      <c r="Q16" s="5"/>
      <c r="R16" s="6"/>
      <c r="S16" s="5"/>
      <c r="T16" s="37"/>
      <c r="U16" s="25"/>
      <c r="V16" s="25"/>
      <c r="W16" s="25"/>
      <c r="X16" s="25"/>
      <c r="Y16" s="25"/>
      <c r="Z16" s="25"/>
      <c r="AA16" s="25"/>
      <c r="AB16" s="25"/>
      <c r="AC16" s="25"/>
      <c r="AD16" s="25"/>
      <c r="AE16" s="25"/>
      <c r="AF16" s="25"/>
      <c r="AG16" s="25"/>
      <c r="AH16" s="25"/>
      <c r="AI16" s="25"/>
      <c r="AJ16" s="26"/>
      <c r="AK16" s="4"/>
    </row>
    <row r="17" spans="1:73" ht="45.75" customHeight="1" x14ac:dyDescent="0.25">
      <c r="A17" s="80" t="s">
        <v>106</v>
      </c>
      <c r="B17" s="83" t="s">
        <v>10</v>
      </c>
      <c r="C17" s="83" t="s">
        <v>10</v>
      </c>
      <c r="D17" s="83" t="s">
        <v>10</v>
      </c>
      <c r="E17" s="83" t="s">
        <v>10</v>
      </c>
      <c r="F17" s="83" t="s">
        <v>10</v>
      </c>
      <c r="G17" s="83" t="s">
        <v>10</v>
      </c>
      <c r="H17" s="83" t="s">
        <v>10</v>
      </c>
      <c r="I17" s="83" t="s">
        <v>10</v>
      </c>
      <c r="J17" s="83" t="s">
        <v>10</v>
      </c>
      <c r="K17" s="83" t="s">
        <v>10</v>
      </c>
      <c r="L17" s="83" t="s">
        <v>10</v>
      </c>
      <c r="M17" s="83" t="s">
        <v>10</v>
      </c>
      <c r="N17" s="83" t="s">
        <v>10</v>
      </c>
      <c r="O17" s="83" t="s">
        <v>10</v>
      </c>
      <c r="P17" s="83" t="s">
        <v>10</v>
      </c>
      <c r="Q17" s="83" t="s">
        <v>10</v>
      </c>
      <c r="R17" s="83" t="s">
        <v>10</v>
      </c>
      <c r="S17" s="84" t="s">
        <v>20</v>
      </c>
      <c r="T17" s="81" t="s">
        <v>17</v>
      </c>
      <c r="U17" s="86">
        <v>4</v>
      </c>
      <c r="V17" s="86">
        <v>5</v>
      </c>
      <c r="W17" s="86">
        <v>5</v>
      </c>
      <c r="X17" s="86">
        <v>5</v>
      </c>
      <c r="Y17" s="86">
        <v>5</v>
      </c>
      <c r="Z17" s="86">
        <v>5</v>
      </c>
      <c r="AA17" s="86">
        <v>5</v>
      </c>
      <c r="AB17" s="86">
        <v>5</v>
      </c>
      <c r="AC17" s="86">
        <v>5</v>
      </c>
      <c r="AD17" s="86">
        <v>5</v>
      </c>
      <c r="AE17" s="86">
        <v>5</v>
      </c>
      <c r="AF17" s="86">
        <v>5</v>
      </c>
      <c r="AG17" s="86">
        <v>5</v>
      </c>
      <c r="AH17" s="86">
        <v>5</v>
      </c>
      <c r="AI17" s="86">
        <v>5</v>
      </c>
      <c r="AJ17" s="86">
        <f>SUM(U17:AI17)</f>
        <v>74</v>
      </c>
      <c r="AK17" s="4">
        <f>SUM(U17:AJ17)</f>
        <v>148</v>
      </c>
    </row>
    <row r="18" spans="1:73" ht="30" customHeight="1" x14ac:dyDescent="0.25">
      <c r="A18" s="274" t="s">
        <v>107</v>
      </c>
      <c r="B18" s="80" t="s">
        <v>220</v>
      </c>
      <c r="C18" s="72">
        <f>C20+C19</f>
        <v>120701160</v>
      </c>
      <c r="D18" s="72">
        <f>+D19+D20</f>
        <v>8046744</v>
      </c>
      <c r="E18" s="72">
        <f t="shared" ref="E18:R18" si="0">+E19+E20</f>
        <v>8046744</v>
      </c>
      <c r="F18" s="72">
        <f t="shared" si="0"/>
        <v>8046744</v>
      </c>
      <c r="G18" s="72">
        <f t="shared" si="0"/>
        <v>8046744</v>
      </c>
      <c r="H18" s="72">
        <f t="shared" si="0"/>
        <v>8046744</v>
      </c>
      <c r="I18" s="72">
        <f t="shared" si="0"/>
        <v>8046744</v>
      </c>
      <c r="J18" s="72">
        <f t="shared" si="0"/>
        <v>8046744</v>
      </c>
      <c r="K18" s="72">
        <f t="shared" si="0"/>
        <v>8046744</v>
      </c>
      <c r="L18" s="72">
        <f t="shared" si="0"/>
        <v>8046744</v>
      </c>
      <c r="M18" s="72">
        <f t="shared" si="0"/>
        <v>8046744</v>
      </c>
      <c r="N18" s="72">
        <f t="shared" si="0"/>
        <v>8046744</v>
      </c>
      <c r="O18" s="72">
        <f t="shared" si="0"/>
        <v>8046744</v>
      </c>
      <c r="P18" s="72">
        <f t="shared" si="0"/>
        <v>8046744</v>
      </c>
      <c r="Q18" s="72">
        <f t="shared" si="0"/>
        <v>8046744</v>
      </c>
      <c r="R18" s="72">
        <f t="shared" si="0"/>
        <v>8046744</v>
      </c>
      <c r="S18" s="271"/>
      <c r="T18" s="280"/>
      <c r="U18" s="273"/>
      <c r="V18" s="281"/>
      <c r="W18" s="281"/>
      <c r="X18" s="281"/>
      <c r="Y18" s="78"/>
      <c r="Z18" s="78"/>
      <c r="AA18" s="78"/>
      <c r="AB18" s="78"/>
      <c r="AC18" s="78"/>
      <c r="AD18" s="78"/>
      <c r="AE18" s="78"/>
      <c r="AF18" s="78"/>
      <c r="AG18" s="78"/>
      <c r="AH18" s="78"/>
      <c r="AI18" s="281"/>
      <c r="AJ18" s="273"/>
      <c r="AK18" s="4"/>
    </row>
    <row r="19" spans="1:73" ht="37.5" customHeight="1" x14ac:dyDescent="0.25">
      <c r="A19" s="275"/>
      <c r="B19" s="80" t="s">
        <v>221</v>
      </c>
      <c r="C19" s="72">
        <f>D19+E19+F19+G19+H19+I19+J19+K19+L19+M19+N19+O19+P19+Q19+R19</f>
        <v>332160</v>
      </c>
      <c r="D19" s="72">
        <v>22144</v>
      </c>
      <c r="E19" s="72">
        <v>22144</v>
      </c>
      <c r="F19" s="72">
        <v>22144</v>
      </c>
      <c r="G19" s="72">
        <v>22144</v>
      </c>
      <c r="H19" s="72">
        <v>22144</v>
      </c>
      <c r="I19" s="72">
        <v>22144</v>
      </c>
      <c r="J19" s="72">
        <v>22144</v>
      </c>
      <c r="K19" s="72">
        <v>22144</v>
      </c>
      <c r="L19" s="72">
        <v>22144</v>
      </c>
      <c r="M19" s="72">
        <v>22144</v>
      </c>
      <c r="N19" s="72">
        <v>22144</v>
      </c>
      <c r="O19" s="72">
        <v>22144</v>
      </c>
      <c r="P19" s="72">
        <v>22144</v>
      </c>
      <c r="Q19" s="72">
        <v>22144</v>
      </c>
      <c r="R19" s="72">
        <v>22144</v>
      </c>
      <c r="S19" s="271"/>
      <c r="T19" s="280"/>
      <c r="U19" s="273"/>
      <c r="V19" s="282"/>
      <c r="W19" s="282"/>
      <c r="X19" s="282"/>
      <c r="Y19" s="82"/>
      <c r="Z19" s="82"/>
      <c r="AA19" s="82"/>
      <c r="AB19" s="82"/>
      <c r="AC19" s="82"/>
      <c r="AD19" s="82"/>
      <c r="AE19" s="82"/>
      <c r="AF19" s="82"/>
      <c r="AG19" s="82"/>
      <c r="AH19" s="82"/>
      <c r="AI19" s="282"/>
      <c r="AJ19" s="273"/>
      <c r="AK19" s="4"/>
    </row>
    <row r="20" spans="1:73" ht="62.25" customHeight="1" x14ac:dyDescent="0.25">
      <c r="A20" s="276"/>
      <c r="B20" s="87" t="s">
        <v>222</v>
      </c>
      <c r="C20" s="72">
        <f>D20+E20+F20+G20+R20+H20+I20+J20+K20+L20+M20+N20+O20+P20+Q20</f>
        <v>120369000</v>
      </c>
      <c r="D20" s="72">
        <f>D21+D30+D31+D25+D33</f>
        <v>8024600</v>
      </c>
      <c r="E20" s="72">
        <f t="shared" ref="E20:R20" si="1">E21+E30+E31+E25+E33</f>
        <v>8024600</v>
      </c>
      <c r="F20" s="72">
        <f t="shared" si="1"/>
        <v>8024600</v>
      </c>
      <c r="G20" s="72">
        <f t="shared" si="1"/>
        <v>8024600</v>
      </c>
      <c r="H20" s="72">
        <f t="shared" si="1"/>
        <v>8024600</v>
      </c>
      <c r="I20" s="72">
        <f t="shared" si="1"/>
        <v>8024600</v>
      </c>
      <c r="J20" s="72">
        <f t="shared" si="1"/>
        <v>8024600</v>
      </c>
      <c r="K20" s="72">
        <f t="shared" si="1"/>
        <v>8024600</v>
      </c>
      <c r="L20" s="72">
        <f t="shared" si="1"/>
        <v>8024600</v>
      </c>
      <c r="M20" s="72">
        <f t="shared" si="1"/>
        <v>8024600</v>
      </c>
      <c r="N20" s="72">
        <f t="shared" si="1"/>
        <v>8024600</v>
      </c>
      <c r="O20" s="72">
        <f t="shared" si="1"/>
        <v>8024600</v>
      </c>
      <c r="P20" s="72">
        <f t="shared" si="1"/>
        <v>8024600</v>
      </c>
      <c r="Q20" s="72">
        <f t="shared" si="1"/>
        <v>8024600</v>
      </c>
      <c r="R20" s="72">
        <f t="shared" si="1"/>
        <v>8024600</v>
      </c>
      <c r="S20" s="271"/>
      <c r="T20" s="280"/>
      <c r="U20" s="273"/>
      <c r="V20" s="283"/>
      <c r="W20" s="283"/>
      <c r="X20" s="283"/>
      <c r="Y20" s="79"/>
      <c r="Z20" s="79"/>
      <c r="AA20" s="79"/>
      <c r="AB20" s="79"/>
      <c r="AC20" s="79"/>
      <c r="AD20" s="79"/>
      <c r="AE20" s="79"/>
      <c r="AF20" s="79"/>
      <c r="AG20" s="79"/>
      <c r="AH20" s="79"/>
      <c r="AI20" s="283"/>
      <c r="AJ20" s="273"/>
      <c r="AK20" s="4"/>
    </row>
    <row r="21" spans="1:73" ht="21" customHeight="1" x14ac:dyDescent="0.25">
      <c r="A21" s="274" t="s">
        <v>108</v>
      </c>
      <c r="B21" s="80" t="s">
        <v>220</v>
      </c>
      <c r="C21" s="72">
        <f t="shared" ref="C21:R21" si="2">C22</f>
        <v>20550000</v>
      </c>
      <c r="D21" s="72">
        <f t="shared" si="2"/>
        <v>1384000</v>
      </c>
      <c r="E21" s="72">
        <f t="shared" si="2"/>
        <v>1354000</v>
      </c>
      <c r="F21" s="72">
        <f t="shared" si="2"/>
        <v>1384000</v>
      </c>
      <c r="G21" s="72">
        <f t="shared" si="2"/>
        <v>1354000</v>
      </c>
      <c r="H21" s="72">
        <f t="shared" si="2"/>
        <v>1384000</v>
      </c>
      <c r="I21" s="72">
        <f t="shared" si="2"/>
        <v>1354000</v>
      </c>
      <c r="J21" s="72">
        <f t="shared" si="2"/>
        <v>1384000</v>
      </c>
      <c r="K21" s="72">
        <f t="shared" si="2"/>
        <v>1354000</v>
      </c>
      <c r="L21" s="72">
        <f t="shared" si="2"/>
        <v>1384000</v>
      </c>
      <c r="M21" s="72">
        <f t="shared" si="2"/>
        <v>1354000</v>
      </c>
      <c r="N21" s="72">
        <f t="shared" si="2"/>
        <v>1384000</v>
      </c>
      <c r="O21" s="72">
        <f t="shared" si="2"/>
        <v>1354000</v>
      </c>
      <c r="P21" s="72">
        <f t="shared" si="2"/>
        <v>1384000</v>
      </c>
      <c r="Q21" s="72">
        <f t="shared" si="2"/>
        <v>1354000</v>
      </c>
      <c r="R21" s="72">
        <f t="shared" si="2"/>
        <v>1384000</v>
      </c>
      <c r="S21" s="277" t="s">
        <v>12</v>
      </c>
      <c r="T21" s="280" t="s">
        <v>138</v>
      </c>
      <c r="U21" s="273">
        <v>22</v>
      </c>
      <c r="V21" s="273">
        <v>22</v>
      </c>
      <c r="W21" s="273">
        <v>22</v>
      </c>
      <c r="X21" s="273">
        <v>23</v>
      </c>
      <c r="Y21" s="273">
        <v>23</v>
      </c>
      <c r="Z21" s="273">
        <v>23</v>
      </c>
      <c r="AA21" s="273">
        <v>24</v>
      </c>
      <c r="AB21" s="273">
        <v>24</v>
      </c>
      <c r="AC21" s="273">
        <v>24</v>
      </c>
      <c r="AD21" s="273">
        <v>24</v>
      </c>
      <c r="AE21" s="273">
        <v>24</v>
      </c>
      <c r="AF21" s="273">
        <v>24</v>
      </c>
      <c r="AG21" s="273">
        <v>24</v>
      </c>
      <c r="AH21" s="273">
        <v>24</v>
      </c>
      <c r="AI21" s="273">
        <v>24</v>
      </c>
      <c r="AJ21" s="273">
        <f>SUM(U21:AI21)</f>
        <v>351</v>
      </c>
      <c r="AK21" s="4"/>
    </row>
    <row r="22" spans="1:73" ht="89.25" customHeight="1" x14ac:dyDescent="0.25">
      <c r="A22" s="275"/>
      <c r="B22" s="288" t="s">
        <v>223</v>
      </c>
      <c r="C22" s="284">
        <f>D22+E22+F22+G22+R22+J22+K22+L22+M22+N22+O22+P22+Q22+H22+I22</f>
        <v>20550000</v>
      </c>
      <c r="D22" s="284">
        <v>1384000</v>
      </c>
      <c r="E22" s="284">
        <v>1354000</v>
      </c>
      <c r="F22" s="284">
        <v>1384000</v>
      </c>
      <c r="G22" s="284">
        <v>1354000</v>
      </c>
      <c r="H22" s="284">
        <v>1384000</v>
      </c>
      <c r="I22" s="284">
        <v>1354000</v>
      </c>
      <c r="J22" s="284">
        <v>1384000</v>
      </c>
      <c r="K22" s="284">
        <v>1354000</v>
      </c>
      <c r="L22" s="284">
        <v>1384000</v>
      </c>
      <c r="M22" s="284">
        <v>1354000</v>
      </c>
      <c r="N22" s="284">
        <v>1384000</v>
      </c>
      <c r="O22" s="284">
        <v>1354000</v>
      </c>
      <c r="P22" s="284">
        <v>1384000</v>
      </c>
      <c r="Q22" s="284">
        <v>1354000</v>
      </c>
      <c r="R22" s="284">
        <v>1384000</v>
      </c>
      <c r="S22" s="278"/>
      <c r="T22" s="280"/>
      <c r="U22" s="273"/>
      <c r="V22" s="273"/>
      <c r="W22" s="273"/>
      <c r="X22" s="273"/>
      <c r="Y22" s="273"/>
      <c r="Z22" s="273"/>
      <c r="AA22" s="273"/>
      <c r="AB22" s="273"/>
      <c r="AC22" s="273"/>
      <c r="AD22" s="273"/>
      <c r="AE22" s="273"/>
      <c r="AF22" s="273"/>
      <c r="AG22" s="273"/>
      <c r="AH22" s="273"/>
      <c r="AI22" s="273"/>
      <c r="AJ22" s="273"/>
      <c r="AK22" s="4"/>
    </row>
    <row r="23" spans="1:73" ht="145.5" customHeight="1" x14ac:dyDescent="0.25">
      <c r="A23" s="275"/>
      <c r="B23" s="289"/>
      <c r="C23" s="285"/>
      <c r="D23" s="285"/>
      <c r="E23" s="285"/>
      <c r="F23" s="285"/>
      <c r="G23" s="285"/>
      <c r="H23" s="285"/>
      <c r="I23" s="285"/>
      <c r="J23" s="285"/>
      <c r="K23" s="285"/>
      <c r="L23" s="285"/>
      <c r="M23" s="285"/>
      <c r="N23" s="285"/>
      <c r="O23" s="285"/>
      <c r="P23" s="285"/>
      <c r="Q23" s="285"/>
      <c r="R23" s="285"/>
      <c r="S23" s="278"/>
      <c r="T23" s="87" t="s">
        <v>147</v>
      </c>
      <c r="U23" s="86">
        <v>12</v>
      </c>
      <c r="V23" s="86">
        <v>13</v>
      </c>
      <c r="W23" s="86">
        <v>13</v>
      </c>
      <c r="X23" s="86">
        <v>14</v>
      </c>
      <c r="Y23" s="86">
        <v>14</v>
      </c>
      <c r="Z23" s="86">
        <v>14</v>
      </c>
      <c r="AA23" s="86">
        <v>14</v>
      </c>
      <c r="AB23" s="86">
        <v>14</v>
      </c>
      <c r="AC23" s="86">
        <v>14</v>
      </c>
      <c r="AD23" s="86">
        <v>14</v>
      </c>
      <c r="AE23" s="86">
        <v>14</v>
      </c>
      <c r="AF23" s="86">
        <v>14</v>
      </c>
      <c r="AG23" s="86">
        <v>14</v>
      </c>
      <c r="AH23" s="86">
        <v>14</v>
      </c>
      <c r="AI23" s="86">
        <v>14</v>
      </c>
      <c r="AJ23" s="86">
        <f>SUM(U23:AI23)</f>
        <v>206</v>
      </c>
      <c r="AK23" s="4"/>
    </row>
    <row r="24" spans="1:73" ht="95.25" customHeight="1" x14ac:dyDescent="0.25">
      <c r="A24" s="276"/>
      <c r="B24" s="290"/>
      <c r="C24" s="286"/>
      <c r="D24" s="286"/>
      <c r="E24" s="286"/>
      <c r="F24" s="286"/>
      <c r="G24" s="286"/>
      <c r="H24" s="286"/>
      <c r="I24" s="286"/>
      <c r="J24" s="286"/>
      <c r="K24" s="286"/>
      <c r="L24" s="286"/>
      <c r="M24" s="286"/>
      <c r="N24" s="286"/>
      <c r="O24" s="286"/>
      <c r="P24" s="286"/>
      <c r="Q24" s="286"/>
      <c r="R24" s="286"/>
      <c r="S24" s="279"/>
      <c r="T24" s="81" t="s">
        <v>135</v>
      </c>
      <c r="U24" s="86">
        <v>4</v>
      </c>
      <c r="V24" s="86">
        <v>5</v>
      </c>
      <c r="W24" s="86">
        <v>5</v>
      </c>
      <c r="X24" s="86">
        <v>6</v>
      </c>
      <c r="Y24" s="86">
        <v>6</v>
      </c>
      <c r="Z24" s="86">
        <v>6</v>
      </c>
      <c r="AA24" s="86">
        <v>6</v>
      </c>
      <c r="AB24" s="86">
        <v>6</v>
      </c>
      <c r="AC24" s="86">
        <v>6</v>
      </c>
      <c r="AD24" s="86">
        <v>6</v>
      </c>
      <c r="AE24" s="86">
        <v>6</v>
      </c>
      <c r="AF24" s="86">
        <v>6</v>
      </c>
      <c r="AG24" s="86">
        <v>6</v>
      </c>
      <c r="AH24" s="86">
        <v>6</v>
      </c>
      <c r="AI24" s="86">
        <v>6</v>
      </c>
      <c r="AJ24" s="86">
        <f>SUM(U24:AI24)</f>
        <v>86</v>
      </c>
      <c r="AK24" s="4"/>
      <c r="AL24" s="1" t="s">
        <v>30</v>
      </c>
    </row>
    <row r="25" spans="1:73" ht="36.75" customHeight="1" x14ac:dyDescent="0.25">
      <c r="A25" s="287" t="s">
        <v>109</v>
      </c>
      <c r="B25" s="80" t="s">
        <v>220</v>
      </c>
      <c r="C25" s="72">
        <f t="shared" ref="C25:R25" si="3">C26</f>
        <v>240000</v>
      </c>
      <c r="D25" s="72">
        <f t="shared" si="3"/>
        <v>30000</v>
      </c>
      <c r="E25" s="72">
        <f t="shared" si="3"/>
        <v>0</v>
      </c>
      <c r="F25" s="72">
        <f t="shared" si="3"/>
        <v>30000</v>
      </c>
      <c r="G25" s="72">
        <f t="shared" si="3"/>
        <v>0</v>
      </c>
      <c r="H25" s="72">
        <f t="shared" si="3"/>
        <v>30000</v>
      </c>
      <c r="I25" s="72">
        <f t="shared" si="3"/>
        <v>0</v>
      </c>
      <c r="J25" s="72">
        <f t="shared" si="3"/>
        <v>30000</v>
      </c>
      <c r="K25" s="72">
        <f t="shared" si="3"/>
        <v>0</v>
      </c>
      <c r="L25" s="72">
        <f t="shared" si="3"/>
        <v>30000</v>
      </c>
      <c r="M25" s="72">
        <f t="shared" si="3"/>
        <v>0</v>
      </c>
      <c r="N25" s="72">
        <f t="shared" si="3"/>
        <v>30000</v>
      </c>
      <c r="O25" s="72">
        <f t="shared" si="3"/>
        <v>0</v>
      </c>
      <c r="P25" s="72">
        <f t="shared" si="3"/>
        <v>30000</v>
      </c>
      <c r="Q25" s="72">
        <f t="shared" si="3"/>
        <v>0</v>
      </c>
      <c r="R25" s="72">
        <f t="shared" si="3"/>
        <v>30000</v>
      </c>
      <c r="S25" s="277" t="s">
        <v>20</v>
      </c>
      <c r="T25" s="280" t="s">
        <v>18</v>
      </c>
      <c r="U25" s="273">
        <v>1</v>
      </c>
      <c r="V25" s="273"/>
      <c r="W25" s="273">
        <v>1</v>
      </c>
      <c r="X25" s="273"/>
      <c r="Y25" s="281">
        <v>1</v>
      </c>
      <c r="Z25" s="281"/>
      <c r="AA25" s="281">
        <v>1</v>
      </c>
      <c r="AB25" s="281"/>
      <c r="AC25" s="281">
        <v>1</v>
      </c>
      <c r="AD25" s="281"/>
      <c r="AE25" s="281">
        <v>1</v>
      </c>
      <c r="AF25" s="281"/>
      <c r="AG25" s="281">
        <v>1</v>
      </c>
      <c r="AH25" s="281"/>
      <c r="AI25" s="273">
        <v>1</v>
      </c>
      <c r="AJ25" s="273">
        <f>SUM(U25:AI25)</f>
        <v>8</v>
      </c>
      <c r="AK25" s="4"/>
    </row>
    <row r="26" spans="1:73" ht="106.5" customHeight="1" x14ac:dyDescent="0.25">
      <c r="A26" s="287"/>
      <c r="B26" s="87" t="s">
        <v>222</v>
      </c>
      <c r="C26" s="72">
        <f>+D26+E26+F26+G26+R26+H26+I26+J26+K26+L26+M26+N26+O26+P26+Q26</f>
        <v>240000</v>
      </c>
      <c r="D26" s="72">
        <v>30000</v>
      </c>
      <c r="E26" s="72"/>
      <c r="F26" s="72">
        <v>30000</v>
      </c>
      <c r="G26" s="72"/>
      <c r="H26" s="72">
        <v>30000</v>
      </c>
      <c r="I26" s="72"/>
      <c r="J26" s="72">
        <v>30000</v>
      </c>
      <c r="K26" s="72"/>
      <c r="L26" s="72">
        <v>30000</v>
      </c>
      <c r="M26" s="72"/>
      <c r="N26" s="72">
        <v>30000</v>
      </c>
      <c r="O26" s="72"/>
      <c r="P26" s="72">
        <v>30000</v>
      </c>
      <c r="Q26" s="72"/>
      <c r="R26" s="72">
        <v>30000</v>
      </c>
      <c r="S26" s="278"/>
      <c r="T26" s="280"/>
      <c r="U26" s="273"/>
      <c r="V26" s="273"/>
      <c r="W26" s="273"/>
      <c r="X26" s="273"/>
      <c r="Y26" s="283"/>
      <c r="Z26" s="283"/>
      <c r="AA26" s="283"/>
      <c r="AB26" s="283"/>
      <c r="AC26" s="283"/>
      <c r="AD26" s="283"/>
      <c r="AE26" s="283"/>
      <c r="AF26" s="283"/>
      <c r="AG26" s="283"/>
      <c r="AH26" s="283"/>
      <c r="AI26" s="273"/>
      <c r="AJ26" s="273"/>
      <c r="AK26" s="4"/>
    </row>
    <row r="27" spans="1:73" ht="98.25" customHeight="1" x14ac:dyDescent="0.25">
      <c r="A27" s="80" t="s">
        <v>130</v>
      </c>
      <c r="B27" s="83" t="s">
        <v>10</v>
      </c>
      <c r="C27" s="83" t="s">
        <v>10</v>
      </c>
      <c r="D27" s="70" t="s">
        <v>10</v>
      </c>
      <c r="E27" s="83" t="s">
        <v>10</v>
      </c>
      <c r="F27" s="83" t="s">
        <v>10</v>
      </c>
      <c r="G27" s="83" t="s">
        <v>10</v>
      </c>
      <c r="H27" s="83" t="s">
        <v>10</v>
      </c>
      <c r="I27" s="83" t="s">
        <v>10</v>
      </c>
      <c r="J27" s="83" t="s">
        <v>10</v>
      </c>
      <c r="K27" s="83" t="s">
        <v>10</v>
      </c>
      <c r="L27" s="83" t="s">
        <v>10</v>
      </c>
      <c r="M27" s="83" t="s">
        <v>10</v>
      </c>
      <c r="N27" s="83" t="s">
        <v>10</v>
      </c>
      <c r="O27" s="83" t="s">
        <v>10</v>
      </c>
      <c r="P27" s="83" t="s">
        <v>10</v>
      </c>
      <c r="Q27" s="83" t="s">
        <v>10</v>
      </c>
      <c r="R27" s="83" t="s">
        <v>10</v>
      </c>
      <c r="S27" s="84" t="s">
        <v>20</v>
      </c>
      <c r="T27" s="81" t="s">
        <v>103</v>
      </c>
      <c r="U27" s="86">
        <v>18</v>
      </c>
      <c r="V27" s="86">
        <v>18</v>
      </c>
      <c r="W27" s="86">
        <v>18</v>
      </c>
      <c r="X27" s="86">
        <v>18</v>
      </c>
      <c r="Y27" s="86">
        <v>18</v>
      </c>
      <c r="Z27" s="86">
        <v>18</v>
      </c>
      <c r="AA27" s="86">
        <v>18</v>
      </c>
      <c r="AB27" s="86">
        <v>18</v>
      </c>
      <c r="AC27" s="86">
        <v>18</v>
      </c>
      <c r="AD27" s="86">
        <v>18</v>
      </c>
      <c r="AE27" s="86">
        <v>18</v>
      </c>
      <c r="AF27" s="86">
        <v>18</v>
      </c>
      <c r="AG27" s="86">
        <v>18</v>
      </c>
      <c r="AH27" s="86">
        <v>18</v>
      </c>
      <c r="AI27" s="86">
        <v>18</v>
      </c>
      <c r="AJ27" s="86">
        <f>U27+V27+W27+X27+Y27+Z27+AA27+AB27+AC27+AD27+AE27+AF27+AG27+AH27+AI27</f>
        <v>270</v>
      </c>
      <c r="AK27" s="4"/>
    </row>
    <row r="28" spans="1:73" ht="101.25" customHeight="1" x14ac:dyDescent="0.25">
      <c r="A28" s="274" t="s">
        <v>137</v>
      </c>
      <c r="B28" s="80" t="s">
        <v>220</v>
      </c>
      <c r="C28" s="72">
        <f>C29+C30</f>
        <v>95404815</v>
      </c>
      <c r="D28" s="72">
        <f>D29+D30</f>
        <v>6332321</v>
      </c>
      <c r="E28" s="72">
        <f t="shared" ref="E28:R28" si="4">E29+E30</f>
        <v>6392321</v>
      </c>
      <c r="F28" s="72">
        <f t="shared" si="4"/>
        <v>6332321</v>
      </c>
      <c r="G28" s="72">
        <f t="shared" si="4"/>
        <v>6392321</v>
      </c>
      <c r="H28" s="72">
        <f t="shared" si="4"/>
        <v>6332321</v>
      </c>
      <c r="I28" s="72">
        <f t="shared" si="4"/>
        <v>6392321</v>
      </c>
      <c r="J28" s="72">
        <f t="shared" si="4"/>
        <v>6332321</v>
      </c>
      <c r="K28" s="72">
        <f t="shared" si="4"/>
        <v>6392321</v>
      </c>
      <c r="L28" s="72">
        <f t="shared" si="4"/>
        <v>6332321</v>
      </c>
      <c r="M28" s="72">
        <f t="shared" si="4"/>
        <v>6392321</v>
      </c>
      <c r="N28" s="72">
        <f t="shared" si="4"/>
        <v>6332321</v>
      </c>
      <c r="O28" s="72">
        <f t="shared" si="4"/>
        <v>6392321</v>
      </c>
      <c r="P28" s="72">
        <f t="shared" si="4"/>
        <v>6332321</v>
      </c>
      <c r="Q28" s="72">
        <f t="shared" si="4"/>
        <v>6392321</v>
      </c>
      <c r="R28" s="72">
        <f t="shared" si="4"/>
        <v>6332321</v>
      </c>
      <c r="S28" s="277" t="s">
        <v>20</v>
      </c>
      <c r="T28" s="288" t="s">
        <v>165</v>
      </c>
      <c r="U28" s="281">
        <v>100</v>
      </c>
      <c r="V28" s="281">
        <v>100</v>
      </c>
      <c r="W28" s="281">
        <v>100</v>
      </c>
      <c r="X28" s="281">
        <v>100</v>
      </c>
      <c r="Y28" s="281">
        <v>100</v>
      </c>
      <c r="Z28" s="281">
        <v>100</v>
      </c>
      <c r="AA28" s="281">
        <v>100</v>
      </c>
      <c r="AB28" s="281">
        <v>100</v>
      </c>
      <c r="AC28" s="281">
        <v>100</v>
      </c>
      <c r="AD28" s="281">
        <v>100</v>
      </c>
      <c r="AE28" s="281">
        <v>100</v>
      </c>
      <c r="AF28" s="281">
        <v>100</v>
      </c>
      <c r="AG28" s="281">
        <v>100</v>
      </c>
      <c r="AH28" s="281">
        <v>100</v>
      </c>
      <c r="AI28" s="281">
        <v>100</v>
      </c>
      <c r="AJ28" s="281">
        <v>100</v>
      </c>
      <c r="AK28" s="4"/>
    </row>
    <row r="29" spans="1:73" ht="42" customHeight="1" x14ac:dyDescent="0.25">
      <c r="A29" s="275"/>
      <c r="B29" s="80" t="s">
        <v>221</v>
      </c>
      <c r="C29" s="72">
        <f>D29+E29+F29+G29+H29+I29+J29+K29+L29+M29+N29+O29+P29+Q29+R29</f>
        <v>332160</v>
      </c>
      <c r="D29" s="72">
        <v>22144</v>
      </c>
      <c r="E29" s="72">
        <v>22144</v>
      </c>
      <c r="F29" s="72">
        <v>22144</v>
      </c>
      <c r="G29" s="72">
        <v>22144</v>
      </c>
      <c r="H29" s="72">
        <v>22144</v>
      </c>
      <c r="I29" s="72">
        <v>22144</v>
      </c>
      <c r="J29" s="72">
        <v>22144</v>
      </c>
      <c r="K29" s="72">
        <v>22144</v>
      </c>
      <c r="L29" s="72">
        <v>22144</v>
      </c>
      <c r="M29" s="72">
        <v>22144</v>
      </c>
      <c r="N29" s="72">
        <v>22144</v>
      </c>
      <c r="O29" s="72">
        <v>22144</v>
      </c>
      <c r="P29" s="72">
        <v>22144</v>
      </c>
      <c r="Q29" s="72">
        <v>22144</v>
      </c>
      <c r="R29" s="72">
        <v>22144</v>
      </c>
      <c r="S29" s="278"/>
      <c r="T29" s="289"/>
      <c r="U29" s="282"/>
      <c r="V29" s="282"/>
      <c r="W29" s="282"/>
      <c r="X29" s="282"/>
      <c r="Y29" s="282"/>
      <c r="Z29" s="282"/>
      <c r="AA29" s="282"/>
      <c r="AB29" s="282"/>
      <c r="AC29" s="282"/>
      <c r="AD29" s="282"/>
      <c r="AE29" s="282"/>
      <c r="AF29" s="282"/>
      <c r="AG29" s="282"/>
      <c r="AH29" s="282"/>
      <c r="AI29" s="282"/>
      <c r="AJ29" s="282"/>
      <c r="AK29" s="4"/>
    </row>
    <row r="30" spans="1:73" ht="66.75" customHeight="1" x14ac:dyDescent="0.25">
      <c r="A30" s="276"/>
      <c r="B30" s="80" t="s">
        <v>222</v>
      </c>
      <c r="C30" s="72">
        <f>D30+E30+F30+G30+H30+I30+J30+K30+L30+M30+N30+O30+P30+Q30+R30</f>
        <v>95072655</v>
      </c>
      <c r="D30" s="72">
        <v>6310177</v>
      </c>
      <c r="E30" s="72">
        <v>6370177</v>
      </c>
      <c r="F30" s="72">
        <v>6310177</v>
      </c>
      <c r="G30" s="72">
        <v>6370177</v>
      </c>
      <c r="H30" s="72">
        <v>6310177</v>
      </c>
      <c r="I30" s="72">
        <v>6370177</v>
      </c>
      <c r="J30" s="72">
        <v>6310177</v>
      </c>
      <c r="K30" s="72">
        <v>6370177</v>
      </c>
      <c r="L30" s="72">
        <v>6310177</v>
      </c>
      <c r="M30" s="72">
        <v>6370177</v>
      </c>
      <c r="N30" s="72">
        <v>6310177</v>
      </c>
      <c r="O30" s="72">
        <v>6370177</v>
      </c>
      <c r="P30" s="72">
        <v>6310177</v>
      </c>
      <c r="Q30" s="72">
        <v>6370177</v>
      </c>
      <c r="R30" s="72">
        <v>6310177</v>
      </c>
      <c r="S30" s="279"/>
      <c r="T30" s="290"/>
      <c r="U30" s="283"/>
      <c r="V30" s="283"/>
      <c r="W30" s="283"/>
      <c r="X30" s="283"/>
      <c r="Y30" s="283"/>
      <c r="Z30" s="283"/>
      <c r="AA30" s="283"/>
      <c r="AB30" s="283"/>
      <c r="AC30" s="283"/>
      <c r="AD30" s="283"/>
      <c r="AE30" s="283"/>
      <c r="AF30" s="283"/>
      <c r="AG30" s="283"/>
      <c r="AH30" s="283"/>
      <c r="AI30" s="283"/>
      <c r="AJ30" s="283"/>
      <c r="AK30" s="4"/>
    </row>
    <row r="31" spans="1:73" ht="81.75" customHeight="1" x14ac:dyDescent="0.25">
      <c r="A31" s="274" t="s">
        <v>142</v>
      </c>
      <c r="B31" s="80" t="s">
        <v>220</v>
      </c>
      <c r="C31" s="72">
        <f t="shared" ref="C31:R31" si="5">C32</f>
        <v>1855125</v>
      </c>
      <c r="D31" s="72">
        <f t="shared" si="5"/>
        <v>123675</v>
      </c>
      <c r="E31" s="72">
        <f t="shared" si="5"/>
        <v>123675</v>
      </c>
      <c r="F31" s="72">
        <f t="shared" si="5"/>
        <v>123675</v>
      </c>
      <c r="G31" s="72">
        <f t="shared" si="5"/>
        <v>123675</v>
      </c>
      <c r="H31" s="72">
        <f t="shared" si="5"/>
        <v>123675</v>
      </c>
      <c r="I31" s="72">
        <f t="shared" si="5"/>
        <v>123675</v>
      </c>
      <c r="J31" s="72">
        <f t="shared" si="5"/>
        <v>123675</v>
      </c>
      <c r="K31" s="72">
        <f t="shared" si="5"/>
        <v>123675</v>
      </c>
      <c r="L31" s="72">
        <f t="shared" si="5"/>
        <v>123675</v>
      </c>
      <c r="M31" s="72">
        <f t="shared" si="5"/>
        <v>123675</v>
      </c>
      <c r="N31" s="72">
        <f t="shared" si="5"/>
        <v>123675</v>
      </c>
      <c r="O31" s="72">
        <f t="shared" si="5"/>
        <v>123675</v>
      </c>
      <c r="P31" s="72">
        <f t="shared" si="5"/>
        <v>123675</v>
      </c>
      <c r="Q31" s="72">
        <f t="shared" si="5"/>
        <v>123675</v>
      </c>
      <c r="R31" s="72">
        <f t="shared" si="5"/>
        <v>123675</v>
      </c>
      <c r="S31" s="277" t="s">
        <v>118</v>
      </c>
      <c r="T31" s="288" t="s">
        <v>119</v>
      </c>
      <c r="U31" s="281">
        <v>95</v>
      </c>
      <c r="V31" s="281">
        <v>95</v>
      </c>
      <c r="W31" s="281">
        <v>95</v>
      </c>
      <c r="X31" s="281">
        <v>95</v>
      </c>
      <c r="Y31" s="281">
        <v>95</v>
      </c>
      <c r="Z31" s="281">
        <v>95</v>
      </c>
      <c r="AA31" s="281">
        <v>95</v>
      </c>
      <c r="AB31" s="281">
        <v>95</v>
      </c>
      <c r="AC31" s="281">
        <v>95</v>
      </c>
      <c r="AD31" s="281">
        <v>95</v>
      </c>
      <c r="AE31" s="281">
        <v>95</v>
      </c>
      <c r="AF31" s="281">
        <v>95</v>
      </c>
      <c r="AG31" s="281">
        <v>95</v>
      </c>
      <c r="AH31" s="281">
        <v>95</v>
      </c>
      <c r="AI31" s="281">
        <v>95</v>
      </c>
      <c r="AJ31" s="281">
        <v>95</v>
      </c>
      <c r="AK31" s="281">
        <v>111</v>
      </c>
      <c r="AL31" s="281">
        <v>112</v>
      </c>
      <c r="AM31" s="281">
        <v>113</v>
      </c>
      <c r="AN31" s="281">
        <v>114</v>
      </c>
      <c r="AO31" s="281">
        <v>115</v>
      </c>
      <c r="AP31" s="281">
        <v>116</v>
      </c>
      <c r="AQ31" s="281">
        <v>117</v>
      </c>
      <c r="AR31" s="281">
        <v>118</v>
      </c>
      <c r="AS31" s="281">
        <v>119</v>
      </c>
      <c r="AT31" s="281">
        <v>120</v>
      </c>
      <c r="AU31" s="281">
        <v>121</v>
      </c>
      <c r="AV31" s="281">
        <v>122</v>
      </c>
      <c r="AW31" s="281">
        <v>123</v>
      </c>
      <c r="AX31" s="281">
        <v>124</v>
      </c>
      <c r="AY31" s="281">
        <v>125</v>
      </c>
      <c r="AZ31" s="281">
        <v>126</v>
      </c>
      <c r="BA31" s="281">
        <v>127</v>
      </c>
      <c r="BB31" s="281">
        <v>128</v>
      </c>
      <c r="BC31" s="281">
        <v>129</v>
      </c>
      <c r="BD31" s="281">
        <v>130</v>
      </c>
      <c r="BE31" s="281">
        <v>131</v>
      </c>
      <c r="BF31" s="281">
        <v>132</v>
      </c>
      <c r="BG31" s="281">
        <v>133</v>
      </c>
      <c r="BH31" s="281">
        <v>134</v>
      </c>
      <c r="BI31" s="281">
        <v>135</v>
      </c>
      <c r="BJ31" s="281">
        <v>136</v>
      </c>
      <c r="BK31" s="281">
        <v>137</v>
      </c>
      <c r="BL31" s="281">
        <v>138</v>
      </c>
      <c r="BM31" s="281">
        <v>139</v>
      </c>
      <c r="BN31" s="281">
        <v>140</v>
      </c>
      <c r="BO31" s="281">
        <v>141</v>
      </c>
      <c r="BP31" s="281">
        <v>142</v>
      </c>
      <c r="BQ31" s="281">
        <v>143</v>
      </c>
      <c r="BR31" s="281">
        <v>144</v>
      </c>
      <c r="BS31" s="281">
        <v>145</v>
      </c>
      <c r="BT31" s="281">
        <v>146</v>
      </c>
      <c r="BU31" s="281">
        <v>147</v>
      </c>
    </row>
    <row r="32" spans="1:73" ht="67.5" customHeight="1" x14ac:dyDescent="0.25">
      <c r="A32" s="276"/>
      <c r="B32" s="80" t="s">
        <v>222</v>
      </c>
      <c r="C32" s="72">
        <f>D32+E32+F32+G32+H32+I32+J32+K32+L32+M32+N32+O32+P32+Q32+R32</f>
        <v>1855125</v>
      </c>
      <c r="D32" s="72">
        <v>123675</v>
      </c>
      <c r="E32" s="72">
        <v>123675</v>
      </c>
      <c r="F32" s="72">
        <v>123675</v>
      </c>
      <c r="G32" s="72">
        <v>123675</v>
      </c>
      <c r="H32" s="72">
        <v>123675</v>
      </c>
      <c r="I32" s="72">
        <v>123675</v>
      </c>
      <c r="J32" s="72">
        <v>123675</v>
      </c>
      <c r="K32" s="72">
        <v>123675</v>
      </c>
      <c r="L32" s="72">
        <v>123675</v>
      </c>
      <c r="M32" s="72">
        <v>123675</v>
      </c>
      <c r="N32" s="72">
        <v>123675</v>
      </c>
      <c r="O32" s="72">
        <v>123675</v>
      </c>
      <c r="P32" s="72">
        <v>123675</v>
      </c>
      <c r="Q32" s="72">
        <v>123675</v>
      </c>
      <c r="R32" s="72">
        <v>123675</v>
      </c>
      <c r="S32" s="279"/>
      <c r="T32" s="290"/>
      <c r="U32" s="283"/>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c r="BC32" s="283"/>
      <c r="BD32" s="283"/>
      <c r="BE32" s="283"/>
      <c r="BF32" s="283"/>
      <c r="BG32" s="283"/>
      <c r="BH32" s="283"/>
      <c r="BI32" s="283"/>
      <c r="BJ32" s="283"/>
      <c r="BK32" s="283"/>
      <c r="BL32" s="283"/>
      <c r="BM32" s="283"/>
      <c r="BN32" s="283"/>
      <c r="BO32" s="283"/>
      <c r="BP32" s="283"/>
      <c r="BQ32" s="283"/>
      <c r="BR32" s="283"/>
      <c r="BS32" s="283"/>
      <c r="BT32" s="283"/>
      <c r="BU32" s="283"/>
    </row>
    <row r="33" spans="1:75" x14ac:dyDescent="0.25">
      <c r="A33" s="274" t="s">
        <v>151</v>
      </c>
      <c r="B33" s="80" t="s">
        <v>220</v>
      </c>
      <c r="C33" s="72">
        <f>C34</f>
        <v>2651220</v>
      </c>
      <c r="D33" s="72">
        <f>D34</f>
        <v>176748</v>
      </c>
      <c r="E33" s="72">
        <f t="shared" ref="E33:R33" si="6">E34</f>
        <v>176748</v>
      </c>
      <c r="F33" s="72">
        <f t="shared" si="6"/>
        <v>176748</v>
      </c>
      <c r="G33" s="72">
        <f t="shared" si="6"/>
        <v>176748</v>
      </c>
      <c r="H33" s="72">
        <f t="shared" si="6"/>
        <v>176748</v>
      </c>
      <c r="I33" s="72">
        <f t="shared" si="6"/>
        <v>176748</v>
      </c>
      <c r="J33" s="72">
        <f t="shared" si="6"/>
        <v>176748</v>
      </c>
      <c r="K33" s="72">
        <f t="shared" si="6"/>
        <v>176748</v>
      </c>
      <c r="L33" s="72">
        <f t="shared" si="6"/>
        <v>176748</v>
      </c>
      <c r="M33" s="72">
        <f t="shared" si="6"/>
        <v>176748</v>
      </c>
      <c r="N33" s="72">
        <f t="shared" si="6"/>
        <v>176748</v>
      </c>
      <c r="O33" s="72">
        <f t="shared" si="6"/>
        <v>176748</v>
      </c>
      <c r="P33" s="72">
        <f t="shared" si="6"/>
        <v>176748</v>
      </c>
      <c r="Q33" s="72">
        <f t="shared" si="6"/>
        <v>176748</v>
      </c>
      <c r="R33" s="72">
        <f t="shared" si="6"/>
        <v>176748</v>
      </c>
      <c r="S33" s="277" t="s">
        <v>148</v>
      </c>
      <c r="T33" s="288" t="s">
        <v>119</v>
      </c>
      <c r="U33" s="281">
        <v>95</v>
      </c>
      <c r="V33" s="281">
        <v>95</v>
      </c>
      <c r="W33" s="281">
        <v>95</v>
      </c>
      <c r="X33" s="281">
        <v>95</v>
      </c>
      <c r="Y33" s="281">
        <v>95</v>
      </c>
      <c r="Z33" s="281">
        <v>95</v>
      </c>
      <c r="AA33" s="281">
        <v>95</v>
      </c>
      <c r="AB33" s="281">
        <v>95</v>
      </c>
      <c r="AC33" s="281">
        <v>95</v>
      </c>
      <c r="AD33" s="281">
        <v>95</v>
      </c>
      <c r="AE33" s="281">
        <v>95</v>
      </c>
      <c r="AF33" s="281">
        <v>95</v>
      </c>
      <c r="AG33" s="281">
        <v>95</v>
      </c>
      <c r="AH33" s="281">
        <v>95</v>
      </c>
      <c r="AI33" s="281">
        <v>95</v>
      </c>
      <c r="AJ33" s="281">
        <v>95</v>
      </c>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row>
    <row r="34" spans="1:75" ht="84" customHeight="1" x14ac:dyDescent="0.25">
      <c r="A34" s="291"/>
      <c r="B34" s="80" t="s">
        <v>222</v>
      </c>
      <c r="C34" s="72">
        <f>D34+E34+F34+G34+H34+I34+J34+K34+L34+M34+N34+O34+P34+Q34+R34</f>
        <v>2651220</v>
      </c>
      <c r="D34" s="94">
        <v>176748</v>
      </c>
      <c r="E34" s="94">
        <v>176748</v>
      </c>
      <c r="F34" s="94">
        <v>176748</v>
      </c>
      <c r="G34" s="94">
        <v>176748</v>
      </c>
      <c r="H34" s="94">
        <v>176748</v>
      </c>
      <c r="I34" s="94">
        <v>176748</v>
      </c>
      <c r="J34" s="94">
        <v>176748</v>
      </c>
      <c r="K34" s="94">
        <v>176748</v>
      </c>
      <c r="L34" s="94">
        <v>176748</v>
      </c>
      <c r="M34" s="94">
        <v>176748</v>
      </c>
      <c r="N34" s="94">
        <v>176748</v>
      </c>
      <c r="O34" s="94">
        <v>176748</v>
      </c>
      <c r="P34" s="94">
        <v>176748</v>
      </c>
      <c r="Q34" s="94">
        <v>176748</v>
      </c>
      <c r="R34" s="94">
        <v>176748</v>
      </c>
      <c r="S34" s="292"/>
      <c r="T34" s="293"/>
      <c r="U34" s="283"/>
      <c r="V34" s="283"/>
      <c r="W34" s="283"/>
      <c r="X34" s="283"/>
      <c r="Y34" s="283"/>
      <c r="Z34" s="283"/>
      <c r="AA34" s="283"/>
      <c r="AB34" s="283"/>
      <c r="AC34" s="283"/>
      <c r="AD34" s="283"/>
      <c r="AE34" s="283"/>
      <c r="AF34" s="283"/>
      <c r="AG34" s="283"/>
      <c r="AH34" s="283"/>
      <c r="AI34" s="283"/>
      <c r="AJ34" s="283"/>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row>
    <row r="35" spans="1:75" ht="21.75" customHeight="1" x14ac:dyDescent="0.25">
      <c r="A35" s="287" t="s">
        <v>263</v>
      </c>
      <c r="B35" s="80" t="s">
        <v>220</v>
      </c>
      <c r="C35" s="72">
        <f>C36+C37</f>
        <v>120701160</v>
      </c>
      <c r="D35" s="72">
        <f>D36+D37</f>
        <v>8046744</v>
      </c>
      <c r="E35" s="72">
        <f>E36+E37</f>
        <v>8046744</v>
      </c>
      <c r="F35" s="72">
        <f>F36+F37</f>
        <v>8046744</v>
      </c>
      <c r="G35" s="72">
        <f>G36+G37</f>
        <v>8046744</v>
      </c>
      <c r="H35" s="72">
        <f t="shared" ref="H35:R35" si="7">H36+H37</f>
        <v>8046744</v>
      </c>
      <c r="I35" s="72">
        <f>I36+I37</f>
        <v>8046744</v>
      </c>
      <c r="J35" s="72">
        <f t="shared" si="7"/>
        <v>8046744</v>
      </c>
      <c r="K35" s="72">
        <f t="shared" si="7"/>
        <v>8046744</v>
      </c>
      <c r="L35" s="72">
        <f t="shared" si="7"/>
        <v>8046744</v>
      </c>
      <c r="M35" s="72">
        <f t="shared" si="7"/>
        <v>8046744</v>
      </c>
      <c r="N35" s="72">
        <f t="shared" si="7"/>
        <v>8046744</v>
      </c>
      <c r="O35" s="72">
        <f t="shared" si="7"/>
        <v>8046744</v>
      </c>
      <c r="P35" s="72">
        <f t="shared" si="7"/>
        <v>8046744</v>
      </c>
      <c r="Q35" s="72">
        <f t="shared" si="7"/>
        <v>8046744</v>
      </c>
      <c r="R35" s="72">
        <f t="shared" si="7"/>
        <v>8046744</v>
      </c>
      <c r="S35" s="84" t="s">
        <v>4</v>
      </c>
      <c r="T35" s="89" t="s">
        <v>4</v>
      </c>
      <c r="U35" s="86" t="s">
        <v>4</v>
      </c>
      <c r="V35" s="86" t="s">
        <v>4</v>
      </c>
      <c r="W35" s="86" t="s">
        <v>4</v>
      </c>
      <c r="X35" s="86" t="s">
        <v>4</v>
      </c>
      <c r="Y35" s="86" t="s">
        <v>4</v>
      </c>
      <c r="Z35" s="86" t="s">
        <v>4</v>
      </c>
      <c r="AA35" s="86" t="s">
        <v>4</v>
      </c>
      <c r="AB35" s="86" t="s">
        <v>4</v>
      </c>
      <c r="AC35" s="86" t="s">
        <v>4</v>
      </c>
      <c r="AD35" s="86" t="s">
        <v>4</v>
      </c>
      <c r="AE35" s="86" t="s">
        <v>4</v>
      </c>
      <c r="AF35" s="86" t="s">
        <v>4</v>
      </c>
      <c r="AG35" s="86" t="s">
        <v>4</v>
      </c>
      <c r="AH35" s="86" t="s">
        <v>4</v>
      </c>
      <c r="AI35" s="86" t="s">
        <v>4</v>
      </c>
      <c r="AJ35" s="86" t="s">
        <v>4</v>
      </c>
      <c r="AK35" s="4"/>
      <c r="BV35" s="29">
        <f>D35+E35+F35+G35+H35+I35+J35+K35+L35+M35+N35+O35+P35+Q35+R35</f>
        <v>120701160</v>
      </c>
      <c r="BW35" s="29">
        <f>BV36+BV37</f>
        <v>120701160</v>
      </c>
    </row>
    <row r="36" spans="1:75" ht="45" x14ac:dyDescent="0.25">
      <c r="A36" s="287"/>
      <c r="B36" s="81" t="s">
        <v>222</v>
      </c>
      <c r="C36" s="72">
        <f>D36+E36+F36+G36+H36+I36+J36+K36+L36+M36+N36+O36+P36+Q36+R36</f>
        <v>120369000</v>
      </c>
      <c r="D36" s="72">
        <f>D20</f>
        <v>8024600</v>
      </c>
      <c r="E36" s="72">
        <f t="shared" ref="E36:R36" si="8">E20</f>
        <v>8024600</v>
      </c>
      <c r="F36" s="72">
        <f t="shared" si="8"/>
        <v>8024600</v>
      </c>
      <c r="G36" s="72">
        <f t="shared" si="8"/>
        <v>8024600</v>
      </c>
      <c r="H36" s="72">
        <f t="shared" si="8"/>
        <v>8024600</v>
      </c>
      <c r="I36" s="72">
        <f t="shared" si="8"/>
        <v>8024600</v>
      </c>
      <c r="J36" s="72">
        <f t="shared" si="8"/>
        <v>8024600</v>
      </c>
      <c r="K36" s="72">
        <f t="shared" si="8"/>
        <v>8024600</v>
      </c>
      <c r="L36" s="72">
        <f t="shared" si="8"/>
        <v>8024600</v>
      </c>
      <c r="M36" s="72">
        <f t="shared" si="8"/>
        <v>8024600</v>
      </c>
      <c r="N36" s="72">
        <f t="shared" si="8"/>
        <v>8024600</v>
      </c>
      <c r="O36" s="72">
        <f t="shared" si="8"/>
        <v>8024600</v>
      </c>
      <c r="P36" s="72">
        <f t="shared" si="8"/>
        <v>8024600</v>
      </c>
      <c r="Q36" s="72">
        <f t="shared" si="8"/>
        <v>8024600</v>
      </c>
      <c r="R36" s="72">
        <f t="shared" si="8"/>
        <v>8024600</v>
      </c>
      <c r="S36" s="84" t="s">
        <v>4</v>
      </c>
      <c r="T36" s="89" t="s">
        <v>4</v>
      </c>
      <c r="U36" s="86" t="s">
        <v>4</v>
      </c>
      <c r="V36" s="86" t="s">
        <v>4</v>
      </c>
      <c r="W36" s="86" t="s">
        <v>4</v>
      </c>
      <c r="X36" s="86" t="s">
        <v>4</v>
      </c>
      <c r="Y36" s="86" t="s">
        <v>4</v>
      </c>
      <c r="Z36" s="86" t="s">
        <v>4</v>
      </c>
      <c r="AA36" s="86" t="s">
        <v>4</v>
      </c>
      <c r="AB36" s="86" t="s">
        <v>4</v>
      </c>
      <c r="AC36" s="86" t="s">
        <v>4</v>
      </c>
      <c r="AD36" s="86" t="s">
        <v>4</v>
      </c>
      <c r="AE36" s="86" t="s">
        <v>4</v>
      </c>
      <c r="AF36" s="86" t="s">
        <v>4</v>
      </c>
      <c r="AG36" s="86" t="s">
        <v>4</v>
      </c>
      <c r="AH36" s="86" t="s">
        <v>4</v>
      </c>
      <c r="AI36" s="86" t="s">
        <v>4</v>
      </c>
      <c r="AJ36" s="86" t="s">
        <v>4</v>
      </c>
      <c r="AK36" s="4"/>
      <c r="BV36" s="29">
        <f>D36+E36+F36+G36+H36+I36+J36+K36+L36+M36+N36+O36+P36+Q36+R36</f>
        <v>120369000</v>
      </c>
    </row>
    <row r="37" spans="1:75" ht="30" x14ac:dyDescent="0.25">
      <c r="A37" s="287"/>
      <c r="B37" s="81" t="s">
        <v>221</v>
      </c>
      <c r="C37" s="72">
        <f>D37+E37+F37+G37+R37+H37+I37+J37+K37+L37+M37+N37+O37+P37+Q37</f>
        <v>332160</v>
      </c>
      <c r="D37" s="72">
        <f>D29</f>
        <v>22144</v>
      </c>
      <c r="E37" s="72">
        <f t="shared" ref="E37:R37" si="9">E29</f>
        <v>22144</v>
      </c>
      <c r="F37" s="72">
        <f t="shared" si="9"/>
        <v>22144</v>
      </c>
      <c r="G37" s="72">
        <f t="shared" si="9"/>
        <v>22144</v>
      </c>
      <c r="H37" s="72">
        <f t="shared" si="9"/>
        <v>22144</v>
      </c>
      <c r="I37" s="72">
        <f t="shared" si="9"/>
        <v>22144</v>
      </c>
      <c r="J37" s="72">
        <f t="shared" si="9"/>
        <v>22144</v>
      </c>
      <c r="K37" s="72">
        <f t="shared" si="9"/>
        <v>22144</v>
      </c>
      <c r="L37" s="72">
        <f t="shared" si="9"/>
        <v>22144</v>
      </c>
      <c r="M37" s="72">
        <f t="shared" si="9"/>
        <v>22144</v>
      </c>
      <c r="N37" s="72">
        <f t="shared" si="9"/>
        <v>22144</v>
      </c>
      <c r="O37" s="72">
        <f t="shared" si="9"/>
        <v>22144</v>
      </c>
      <c r="P37" s="72">
        <f t="shared" si="9"/>
        <v>22144</v>
      </c>
      <c r="Q37" s="72">
        <f t="shared" si="9"/>
        <v>22144</v>
      </c>
      <c r="R37" s="72">
        <f t="shared" si="9"/>
        <v>22144</v>
      </c>
      <c r="S37" s="84" t="s">
        <v>4</v>
      </c>
      <c r="T37" s="89" t="s">
        <v>4</v>
      </c>
      <c r="U37" s="86" t="s">
        <v>4</v>
      </c>
      <c r="V37" s="86" t="s">
        <v>4</v>
      </c>
      <c r="W37" s="86" t="s">
        <v>4</v>
      </c>
      <c r="X37" s="86" t="s">
        <v>4</v>
      </c>
      <c r="Y37" s="86" t="s">
        <v>4</v>
      </c>
      <c r="Z37" s="86" t="s">
        <v>4</v>
      </c>
      <c r="AA37" s="86" t="s">
        <v>4</v>
      </c>
      <c r="AB37" s="86" t="s">
        <v>4</v>
      </c>
      <c r="AC37" s="86" t="s">
        <v>4</v>
      </c>
      <c r="AD37" s="86" t="s">
        <v>4</v>
      </c>
      <c r="AE37" s="86" t="s">
        <v>4</v>
      </c>
      <c r="AF37" s="86" t="s">
        <v>4</v>
      </c>
      <c r="AG37" s="86" t="s">
        <v>4</v>
      </c>
      <c r="AH37" s="86" t="s">
        <v>4</v>
      </c>
      <c r="AI37" s="86" t="s">
        <v>4</v>
      </c>
      <c r="AJ37" s="86" t="s">
        <v>4</v>
      </c>
      <c r="AK37" s="4"/>
      <c r="BV37" s="29">
        <f>D37+E37+F37+G37+H37+I37+J37+K37+L37+M37+N37+O37+P37+Q37+R37</f>
        <v>332160</v>
      </c>
    </row>
    <row r="38" spans="1:75" ht="28.5" customHeight="1" x14ac:dyDescent="0.25">
      <c r="A38" s="294" t="s">
        <v>110</v>
      </c>
      <c r="B38" s="295"/>
      <c r="C38" s="295"/>
      <c r="D38" s="295"/>
      <c r="E38" s="295"/>
      <c r="F38" s="295"/>
      <c r="G38" s="295"/>
      <c r="H38" s="295"/>
      <c r="I38" s="295"/>
      <c r="J38" s="295"/>
      <c r="K38" s="295"/>
      <c r="L38" s="5"/>
      <c r="M38" s="5"/>
      <c r="N38" s="5"/>
      <c r="O38" s="5"/>
      <c r="P38" s="5"/>
      <c r="Q38" s="5"/>
      <c r="R38" s="6"/>
      <c r="S38" s="5"/>
      <c r="T38" s="37"/>
      <c r="U38" s="25"/>
      <c r="V38" s="25"/>
      <c r="W38" s="25"/>
      <c r="X38" s="25"/>
      <c r="Y38" s="25"/>
      <c r="Z38" s="25"/>
      <c r="AA38" s="25"/>
      <c r="AB38" s="25"/>
      <c r="AC38" s="25"/>
      <c r="AD38" s="25"/>
      <c r="AE38" s="25"/>
      <c r="AF38" s="25"/>
      <c r="AG38" s="25"/>
      <c r="AH38" s="25"/>
      <c r="AI38" s="25"/>
      <c r="AJ38" s="26"/>
      <c r="AK38" s="4"/>
    </row>
    <row r="39" spans="1:75" ht="43.5" customHeight="1" x14ac:dyDescent="0.25">
      <c r="A39" s="274" t="s">
        <v>152</v>
      </c>
      <c r="B39" s="80" t="s">
        <v>220</v>
      </c>
      <c r="C39" s="71">
        <f>D39+E39+F39+G39+H39+I39+J39+K39+L39+M39+N39+O39+P39+Q39+R39</f>
        <v>566923507.08000004</v>
      </c>
      <c r="D39" s="71">
        <f>D40+D41</f>
        <v>36189838.549999997</v>
      </c>
      <c r="E39" s="71">
        <f t="shared" ref="E39:R39" si="10">E40+E41</f>
        <v>31561789.510000002</v>
      </c>
      <c r="F39" s="71">
        <f t="shared" si="10"/>
        <v>33439287.239999998</v>
      </c>
      <c r="G39" s="71">
        <f t="shared" si="10"/>
        <v>34074267.490000002</v>
      </c>
      <c r="H39" s="71">
        <f t="shared" si="10"/>
        <v>37161635.789999999</v>
      </c>
      <c r="I39" s="71">
        <f t="shared" si="10"/>
        <v>39967997.789999999</v>
      </c>
      <c r="J39" s="71">
        <f t="shared" si="10"/>
        <v>36168783.189999998</v>
      </c>
      <c r="K39" s="71">
        <f t="shared" si="10"/>
        <v>35522741.590000004</v>
      </c>
      <c r="L39" s="71">
        <f t="shared" si="10"/>
        <v>37982217.490000002</v>
      </c>
      <c r="M39" s="71">
        <f t="shared" si="10"/>
        <v>39398213.189999998</v>
      </c>
      <c r="N39" s="71">
        <f t="shared" si="10"/>
        <v>41913794.490000002</v>
      </c>
      <c r="O39" s="71">
        <f t="shared" si="10"/>
        <v>40557299.789999999</v>
      </c>
      <c r="P39" s="71">
        <f t="shared" si="10"/>
        <v>38860376.090000004</v>
      </c>
      <c r="Q39" s="71">
        <f t="shared" si="10"/>
        <v>40067528.490000002</v>
      </c>
      <c r="R39" s="71">
        <f t="shared" si="10"/>
        <v>44057736.390000001</v>
      </c>
      <c r="S39" s="84" t="s">
        <v>4</v>
      </c>
      <c r="T39" s="89" t="s">
        <v>4</v>
      </c>
      <c r="U39" s="86" t="s">
        <v>4</v>
      </c>
      <c r="V39" s="86" t="s">
        <v>4</v>
      </c>
      <c r="W39" s="86" t="s">
        <v>4</v>
      </c>
      <c r="X39" s="86" t="s">
        <v>4</v>
      </c>
      <c r="Y39" s="86" t="s">
        <v>4</v>
      </c>
      <c r="Z39" s="86" t="s">
        <v>4</v>
      </c>
      <c r="AA39" s="86" t="s">
        <v>4</v>
      </c>
      <c r="AB39" s="86" t="s">
        <v>4</v>
      </c>
      <c r="AC39" s="86" t="s">
        <v>4</v>
      </c>
      <c r="AD39" s="86" t="s">
        <v>4</v>
      </c>
      <c r="AE39" s="86" t="s">
        <v>4</v>
      </c>
      <c r="AF39" s="86" t="s">
        <v>4</v>
      </c>
      <c r="AG39" s="86" t="s">
        <v>4</v>
      </c>
      <c r="AH39" s="86" t="s">
        <v>4</v>
      </c>
      <c r="AI39" s="86" t="s">
        <v>4</v>
      </c>
      <c r="AJ39" s="86" t="s">
        <v>4</v>
      </c>
      <c r="AK39" s="4"/>
    </row>
    <row r="40" spans="1:75" ht="32.25" customHeight="1" x14ac:dyDescent="0.25">
      <c r="A40" s="296"/>
      <c r="B40" s="42" t="s">
        <v>221</v>
      </c>
      <c r="C40" s="71">
        <f>D40+E40+F40+G40+H40+I40+J40+K40+L40+M40+N40+O40+P40+Q40+R40</f>
        <v>248639594.08000001</v>
      </c>
      <c r="D40" s="71">
        <f t="shared" ref="D40:R40" si="11">D43+D50+D67+D100+D125+D142+D155</f>
        <v>15824567.550000001</v>
      </c>
      <c r="E40" s="71">
        <f t="shared" si="11"/>
        <v>14361923.609999999</v>
      </c>
      <c r="F40" s="71">
        <f t="shared" si="11"/>
        <v>15990522.539999999</v>
      </c>
      <c r="G40" s="71">
        <f t="shared" si="11"/>
        <v>15636851.189999999</v>
      </c>
      <c r="H40" s="71">
        <f t="shared" si="11"/>
        <v>18634758.989999998</v>
      </c>
      <c r="I40" s="71">
        <f t="shared" si="11"/>
        <v>16869748.489999998</v>
      </c>
      <c r="J40" s="71">
        <f t="shared" si="11"/>
        <v>15899732.390000001</v>
      </c>
      <c r="K40" s="71">
        <f t="shared" si="11"/>
        <v>15476652.289999999</v>
      </c>
      <c r="L40" s="71">
        <f t="shared" si="11"/>
        <v>17156883.190000001</v>
      </c>
      <c r="M40" s="71">
        <f t="shared" si="11"/>
        <v>18185804.289999999</v>
      </c>
      <c r="N40" s="71">
        <f t="shared" si="11"/>
        <v>17160252.489999998</v>
      </c>
      <c r="O40" s="71">
        <f t="shared" si="11"/>
        <v>16095110.49</v>
      </c>
      <c r="P40" s="71">
        <f t="shared" si="11"/>
        <v>15800875.289999999</v>
      </c>
      <c r="Q40" s="71">
        <f t="shared" si="11"/>
        <v>15988014.189999999</v>
      </c>
      <c r="R40" s="71">
        <f t="shared" si="11"/>
        <v>19557897.09</v>
      </c>
      <c r="S40" s="84" t="s">
        <v>4</v>
      </c>
      <c r="T40" s="89" t="s">
        <v>4</v>
      </c>
      <c r="U40" s="86" t="s">
        <v>4</v>
      </c>
      <c r="V40" s="86" t="s">
        <v>4</v>
      </c>
      <c r="W40" s="86" t="s">
        <v>4</v>
      </c>
      <c r="X40" s="86" t="s">
        <v>4</v>
      </c>
      <c r="Y40" s="86" t="s">
        <v>4</v>
      </c>
      <c r="Z40" s="86" t="s">
        <v>4</v>
      </c>
      <c r="AA40" s="86" t="s">
        <v>4</v>
      </c>
      <c r="AB40" s="86" t="s">
        <v>4</v>
      </c>
      <c r="AC40" s="86" t="s">
        <v>4</v>
      </c>
      <c r="AD40" s="86" t="s">
        <v>4</v>
      </c>
      <c r="AE40" s="86" t="s">
        <v>4</v>
      </c>
      <c r="AF40" s="86" t="s">
        <v>4</v>
      </c>
      <c r="AG40" s="86" t="s">
        <v>4</v>
      </c>
      <c r="AH40" s="86" t="s">
        <v>4</v>
      </c>
      <c r="AI40" s="86" t="s">
        <v>4</v>
      </c>
      <c r="AJ40" s="86" t="s">
        <v>4</v>
      </c>
      <c r="AK40" s="4"/>
    </row>
    <row r="41" spans="1:75" ht="51" customHeight="1" x14ac:dyDescent="0.25">
      <c r="A41" s="297"/>
      <c r="B41" s="42" t="s">
        <v>102</v>
      </c>
      <c r="C41" s="71">
        <f>R41+Q41+P41+O41+N41+M41+L41+K41+J41+I41+H41+G41+F41+E41+D41</f>
        <v>318283913</v>
      </c>
      <c r="D41" s="71">
        <f t="shared" ref="D41:R41" si="12">D48+D51+D68+D101+D126+D143+D151+D156+D162</f>
        <v>20365271</v>
      </c>
      <c r="E41" s="71">
        <f t="shared" si="12"/>
        <v>17199865.899999999</v>
      </c>
      <c r="F41" s="71">
        <f t="shared" si="12"/>
        <v>17448764.699999999</v>
      </c>
      <c r="G41" s="71">
        <f t="shared" si="12"/>
        <v>18437416.300000001</v>
      </c>
      <c r="H41" s="71">
        <f t="shared" si="12"/>
        <v>18526876.800000001</v>
      </c>
      <c r="I41" s="71">
        <f t="shared" si="12"/>
        <v>23098249.300000001</v>
      </c>
      <c r="J41" s="71">
        <f t="shared" si="12"/>
        <v>20269050.800000001</v>
      </c>
      <c r="K41" s="71">
        <f t="shared" si="12"/>
        <v>20046089.300000001</v>
      </c>
      <c r="L41" s="71">
        <f t="shared" si="12"/>
        <v>20825334.300000001</v>
      </c>
      <c r="M41" s="71">
        <f t="shared" si="12"/>
        <v>21212408.899999999</v>
      </c>
      <c r="N41" s="71">
        <f t="shared" si="12"/>
        <v>24753542</v>
      </c>
      <c r="O41" s="71">
        <f t="shared" si="12"/>
        <v>24462189.300000001</v>
      </c>
      <c r="P41" s="71">
        <f t="shared" si="12"/>
        <v>23059500.800000001</v>
      </c>
      <c r="Q41" s="71">
        <f t="shared" si="12"/>
        <v>24079514.300000001</v>
      </c>
      <c r="R41" s="71">
        <f t="shared" si="12"/>
        <v>24499839.300000001</v>
      </c>
      <c r="S41" s="84" t="s">
        <v>4</v>
      </c>
      <c r="T41" s="89" t="s">
        <v>4</v>
      </c>
      <c r="U41" s="86" t="s">
        <v>4</v>
      </c>
      <c r="V41" s="86" t="s">
        <v>4</v>
      </c>
      <c r="W41" s="86" t="s">
        <v>4</v>
      </c>
      <c r="X41" s="86" t="s">
        <v>4</v>
      </c>
      <c r="Y41" s="86" t="s">
        <v>4</v>
      </c>
      <c r="Z41" s="86" t="s">
        <v>4</v>
      </c>
      <c r="AA41" s="86" t="s">
        <v>4</v>
      </c>
      <c r="AB41" s="86" t="s">
        <v>4</v>
      </c>
      <c r="AC41" s="86" t="s">
        <v>4</v>
      </c>
      <c r="AD41" s="86" t="s">
        <v>4</v>
      </c>
      <c r="AE41" s="86" t="s">
        <v>4</v>
      </c>
      <c r="AF41" s="86" t="s">
        <v>4</v>
      </c>
      <c r="AG41" s="86" t="s">
        <v>4</v>
      </c>
      <c r="AH41" s="86" t="s">
        <v>4</v>
      </c>
      <c r="AI41" s="86" t="s">
        <v>4</v>
      </c>
      <c r="AJ41" s="86" t="s">
        <v>4</v>
      </c>
      <c r="AK41" s="4"/>
    </row>
    <row r="42" spans="1:75" ht="26.25" customHeight="1" x14ac:dyDescent="0.25">
      <c r="A42" s="287" t="s">
        <v>170</v>
      </c>
      <c r="B42" s="42" t="s">
        <v>220</v>
      </c>
      <c r="C42" s="72">
        <f>C43+C44</f>
        <v>3938577</v>
      </c>
      <c r="D42" s="72">
        <f>D43+D44</f>
        <v>201633</v>
      </c>
      <c r="E42" s="72">
        <f t="shared" ref="E42:R42" si="13">E43+E44</f>
        <v>186149</v>
      </c>
      <c r="F42" s="72">
        <f t="shared" si="13"/>
        <v>189662</v>
      </c>
      <c r="G42" s="72">
        <f t="shared" si="13"/>
        <v>248708</v>
      </c>
      <c r="H42" s="72">
        <f t="shared" si="13"/>
        <v>247767</v>
      </c>
      <c r="I42" s="72">
        <f t="shared" si="13"/>
        <v>269870</v>
      </c>
      <c r="J42" s="72">
        <f t="shared" si="13"/>
        <v>311315</v>
      </c>
      <c r="K42" s="72">
        <f t="shared" si="13"/>
        <v>253198</v>
      </c>
      <c r="L42" s="72">
        <f t="shared" si="13"/>
        <v>275439</v>
      </c>
      <c r="M42" s="72">
        <f t="shared" si="13"/>
        <v>313931</v>
      </c>
      <c r="N42" s="72">
        <f t="shared" si="13"/>
        <v>262930</v>
      </c>
      <c r="O42" s="72">
        <f t="shared" si="13"/>
        <v>302961</v>
      </c>
      <c r="P42" s="72">
        <f t="shared" si="13"/>
        <v>309719</v>
      </c>
      <c r="Q42" s="72">
        <f t="shared" si="13"/>
        <v>256075</v>
      </c>
      <c r="R42" s="72">
        <f t="shared" si="13"/>
        <v>309220</v>
      </c>
      <c r="S42" s="277"/>
      <c r="T42" s="288" t="s">
        <v>154</v>
      </c>
      <c r="U42" s="281">
        <v>100</v>
      </c>
      <c r="V42" s="281">
        <v>100</v>
      </c>
      <c r="W42" s="281">
        <v>100</v>
      </c>
      <c r="X42" s="281">
        <f t="shared" ref="X42:AI42" si="14">X45</f>
        <v>100</v>
      </c>
      <c r="Y42" s="281">
        <f t="shared" si="14"/>
        <v>100</v>
      </c>
      <c r="Z42" s="281">
        <f t="shared" si="14"/>
        <v>100</v>
      </c>
      <c r="AA42" s="281">
        <f t="shared" si="14"/>
        <v>100</v>
      </c>
      <c r="AB42" s="281">
        <f t="shared" si="14"/>
        <v>100</v>
      </c>
      <c r="AC42" s="281">
        <f t="shared" si="14"/>
        <v>100</v>
      </c>
      <c r="AD42" s="281">
        <f t="shared" si="14"/>
        <v>100</v>
      </c>
      <c r="AE42" s="281">
        <f t="shared" si="14"/>
        <v>100</v>
      </c>
      <c r="AF42" s="281">
        <f t="shared" si="14"/>
        <v>100</v>
      </c>
      <c r="AG42" s="281">
        <f t="shared" si="14"/>
        <v>100</v>
      </c>
      <c r="AH42" s="281">
        <f t="shared" si="14"/>
        <v>100</v>
      </c>
      <c r="AI42" s="281">
        <f t="shared" si="14"/>
        <v>100</v>
      </c>
      <c r="AJ42" s="281">
        <v>100</v>
      </c>
      <c r="AK42" s="4"/>
    </row>
    <row r="43" spans="1:75" ht="48" customHeight="1" x14ac:dyDescent="0.25">
      <c r="A43" s="287"/>
      <c r="B43" s="42" t="s">
        <v>221</v>
      </c>
      <c r="C43" s="72">
        <f>D43+E43+F43+G43+H43+I43+J43+K43+L43+M43+N43+O43+P43+Q43+R43</f>
        <v>846148</v>
      </c>
      <c r="D43" s="72">
        <f>D46</f>
        <v>0</v>
      </c>
      <c r="E43" s="72">
        <f t="shared" ref="E43:R43" si="15">E46</f>
        <v>0</v>
      </c>
      <c r="F43" s="72">
        <f t="shared" si="15"/>
        <v>0</v>
      </c>
      <c r="G43" s="72">
        <f t="shared" si="15"/>
        <v>57630</v>
      </c>
      <c r="H43" s="72">
        <f t="shared" si="15"/>
        <v>55120</v>
      </c>
      <c r="I43" s="72">
        <f t="shared" si="15"/>
        <v>68247</v>
      </c>
      <c r="J43" s="72">
        <f t="shared" si="15"/>
        <v>107492</v>
      </c>
      <c r="K43" s="72">
        <f t="shared" si="15"/>
        <v>47025</v>
      </c>
      <c r="L43" s="72">
        <f t="shared" si="15"/>
        <v>66816</v>
      </c>
      <c r="M43" s="72">
        <f t="shared" si="15"/>
        <v>102758</v>
      </c>
      <c r="N43" s="72">
        <f t="shared" si="15"/>
        <v>49007</v>
      </c>
      <c r="O43" s="72">
        <f t="shared" si="15"/>
        <v>86188</v>
      </c>
      <c r="P43" s="72">
        <f t="shared" si="15"/>
        <v>89946</v>
      </c>
      <c r="Q43" s="72">
        <f t="shared" si="15"/>
        <v>33122</v>
      </c>
      <c r="R43" s="72">
        <f t="shared" si="15"/>
        <v>82797</v>
      </c>
      <c r="S43" s="278"/>
      <c r="T43" s="289"/>
      <c r="U43" s="282"/>
      <c r="V43" s="282"/>
      <c r="W43" s="282"/>
      <c r="X43" s="282"/>
      <c r="Y43" s="282"/>
      <c r="Z43" s="282"/>
      <c r="AA43" s="282"/>
      <c r="AB43" s="282"/>
      <c r="AC43" s="282"/>
      <c r="AD43" s="282"/>
      <c r="AE43" s="282"/>
      <c r="AF43" s="282"/>
      <c r="AG43" s="282"/>
      <c r="AH43" s="282"/>
      <c r="AI43" s="282"/>
      <c r="AJ43" s="282"/>
      <c r="AK43" s="4"/>
    </row>
    <row r="44" spans="1:75" ht="54.75" customHeight="1" x14ac:dyDescent="0.25">
      <c r="A44" s="298"/>
      <c r="B44" s="42" t="s">
        <v>102</v>
      </c>
      <c r="C44" s="72">
        <f>D44+E44+F44+G44+H44+I44+J44+K44+L44+O44+P44+Q44+R44+M44+N44</f>
        <v>3092429</v>
      </c>
      <c r="D44" s="72">
        <f>D48</f>
        <v>201633</v>
      </c>
      <c r="E44" s="72">
        <f t="shared" ref="E44:R44" si="16">E48</f>
        <v>186149</v>
      </c>
      <c r="F44" s="72">
        <f t="shared" si="16"/>
        <v>189662</v>
      </c>
      <c r="G44" s="72">
        <f t="shared" si="16"/>
        <v>191078</v>
      </c>
      <c r="H44" s="72">
        <f>H48</f>
        <v>192647</v>
      </c>
      <c r="I44" s="72">
        <f t="shared" si="16"/>
        <v>201623</v>
      </c>
      <c r="J44" s="72">
        <f t="shared" si="16"/>
        <v>203823</v>
      </c>
      <c r="K44" s="72">
        <f t="shared" si="16"/>
        <v>206173</v>
      </c>
      <c r="L44" s="72">
        <f t="shared" si="16"/>
        <v>208623</v>
      </c>
      <c r="M44" s="72">
        <f t="shared" si="16"/>
        <v>211173</v>
      </c>
      <c r="N44" s="72">
        <f t="shared" si="16"/>
        <v>213923</v>
      </c>
      <c r="O44" s="72">
        <f t="shared" si="16"/>
        <v>216773</v>
      </c>
      <c r="P44" s="72">
        <f t="shared" si="16"/>
        <v>219773</v>
      </c>
      <c r="Q44" s="72">
        <f t="shared" si="16"/>
        <v>222953</v>
      </c>
      <c r="R44" s="72">
        <f t="shared" si="16"/>
        <v>226423</v>
      </c>
      <c r="S44" s="292"/>
      <c r="T44" s="293"/>
      <c r="U44" s="283"/>
      <c r="V44" s="283"/>
      <c r="W44" s="283"/>
      <c r="X44" s="283"/>
      <c r="Y44" s="283"/>
      <c r="Z44" s="283"/>
      <c r="AA44" s="283"/>
      <c r="AB44" s="283"/>
      <c r="AC44" s="283"/>
      <c r="AD44" s="283"/>
      <c r="AE44" s="283"/>
      <c r="AF44" s="283"/>
      <c r="AG44" s="283"/>
      <c r="AH44" s="283"/>
      <c r="AI44" s="283"/>
      <c r="AJ44" s="283"/>
      <c r="AK44" s="4"/>
    </row>
    <row r="45" spans="1:75" ht="15" customHeight="1" x14ac:dyDescent="0.25">
      <c r="A45" s="280" t="s">
        <v>226</v>
      </c>
      <c r="B45" s="42" t="s">
        <v>220</v>
      </c>
      <c r="C45" s="72">
        <f>C46</f>
        <v>846148</v>
      </c>
      <c r="D45" s="72">
        <f t="shared" ref="D45:R45" si="17">D46</f>
        <v>0</v>
      </c>
      <c r="E45" s="72">
        <f t="shared" si="17"/>
        <v>0</v>
      </c>
      <c r="F45" s="72">
        <f t="shared" si="17"/>
        <v>0</v>
      </c>
      <c r="G45" s="72">
        <f t="shared" si="17"/>
        <v>57630</v>
      </c>
      <c r="H45" s="72">
        <f t="shared" si="17"/>
        <v>55120</v>
      </c>
      <c r="I45" s="72">
        <f t="shared" si="17"/>
        <v>68247</v>
      </c>
      <c r="J45" s="72">
        <f t="shared" si="17"/>
        <v>107492</v>
      </c>
      <c r="K45" s="72">
        <f t="shared" si="17"/>
        <v>47025</v>
      </c>
      <c r="L45" s="72">
        <f t="shared" si="17"/>
        <v>66816</v>
      </c>
      <c r="M45" s="72">
        <f t="shared" si="17"/>
        <v>102758</v>
      </c>
      <c r="N45" s="72">
        <f t="shared" si="17"/>
        <v>49007</v>
      </c>
      <c r="O45" s="72">
        <f t="shared" si="17"/>
        <v>86188</v>
      </c>
      <c r="P45" s="72">
        <f t="shared" si="17"/>
        <v>89946</v>
      </c>
      <c r="Q45" s="72">
        <f t="shared" si="17"/>
        <v>33122</v>
      </c>
      <c r="R45" s="72">
        <f t="shared" si="17"/>
        <v>82797</v>
      </c>
      <c r="S45" s="277" t="s">
        <v>31</v>
      </c>
      <c r="T45" s="301" t="s">
        <v>175</v>
      </c>
      <c r="U45" s="281">
        <v>0</v>
      </c>
      <c r="V45" s="281">
        <v>0</v>
      </c>
      <c r="W45" s="281">
        <v>0</v>
      </c>
      <c r="X45" s="281">
        <v>100</v>
      </c>
      <c r="Y45" s="281">
        <v>100</v>
      </c>
      <c r="Z45" s="281">
        <v>100</v>
      </c>
      <c r="AA45" s="281">
        <v>100</v>
      </c>
      <c r="AB45" s="281">
        <v>100</v>
      </c>
      <c r="AC45" s="281">
        <v>100</v>
      </c>
      <c r="AD45" s="281">
        <v>100</v>
      </c>
      <c r="AE45" s="281">
        <v>100</v>
      </c>
      <c r="AF45" s="281">
        <v>100</v>
      </c>
      <c r="AG45" s="281">
        <v>100</v>
      </c>
      <c r="AH45" s="281">
        <v>100</v>
      </c>
      <c r="AI45" s="281">
        <v>100</v>
      </c>
      <c r="AJ45" s="281">
        <v>100</v>
      </c>
      <c r="AK45" s="4"/>
    </row>
    <row r="46" spans="1:75" ht="82.5" customHeight="1" x14ac:dyDescent="0.25">
      <c r="A46" s="300"/>
      <c r="B46" s="42" t="s">
        <v>221</v>
      </c>
      <c r="C46" s="72">
        <f>D46+E46+F46+G46+R46+H46+I46+J46+L46+K46+M46+N46+O46+P46+Q46</f>
        <v>846148</v>
      </c>
      <c r="D46" s="72">
        <v>0</v>
      </c>
      <c r="E46" s="72">
        <v>0</v>
      </c>
      <c r="F46" s="72">
        <v>0</v>
      </c>
      <c r="G46" s="72">
        <v>57630</v>
      </c>
      <c r="H46" s="72">
        <v>55120</v>
      </c>
      <c r="I46" s="72">
        <v>68247</v>
      </c>
      <c r="J46" s="72">
        <v>107492</v>
      </c>
      <c r="K46" s="72">
        <v>47025</v>
      </c>
      <c r="L46" s="72">
        <v>66816</v>
      </c>
      <c r="M46" s="72">
        <v>102758</v>
      </c>
      <c r="N46" s="72">
        <v>49007</v>
      </c>
      <c r="O46" s="72">
        <v>86188</v>
      </c>
      <c r="P46" s="72">
        <v>89946</v>
      </c>
      <c r="Q46" s="72">
        <v>33122</v>
      </c>
      <c r="R46" s="72">
        <v>82797</v>
      </c>
      <c r="S46" s="279"/>
      <c r="T46" s="302"/>
      <c r="U46" s="283"/>
      <c r="V46" s="283"/>
      <c r="W46" s="283"/>
      <c r="X46" s="283"/>
      <c r="Y46" s="283"/>
      <c r="Z46" s="283"/>
      <c r="AA46" s="283"/>
      <c r="AB46" s="283"/>
      <c r="AC46" s="283"/>
      <c r="AD46" s="283"/>
      <c r="AE46" s="283"/>
      <c r="AF46" s="283"/>
      <c r="AG46" s="283"/>
      <c r="AH46" s="283"/>
      <c r="AI46" s="283"/>
      <c r="AJ46" s="283"/>
      <c r="AK46" s="4"/>
    </row>
    <row r="47" spans="1:75" ht="24" customHeight="1" x14ac:dyDescent="0.25">
      <c r="A47" s="275" t="s">
        <v>227</v>
      </c>
      <c r="B47" s="45" t="s">
        <v>220</v>
      </c>
      <c r="C47" s="72">
        <f>C48</f>
        <v>3092429</v>
      </c>
      <c r="D47" s="72">
        <f t="shared" ref="D47:R47" si="18">D48</f>
        <v>201633</v>
      </c>
      <c r="E47" s="72">
        <f t="shared" si="18"/>
        <v>186149</v>
      </c>
      <c r="F47" s="72">
        <f t="shared" si="18"/>
        <v>189662</v>
      </c>
      <c r="G47" s="72">
        <f t="shared" si="18"/>
        <v>191078</v>
      </c>
      <c r="H47" s="72">
        <f t="shared" si="18"/>
        <v>192647</v>
      </c>
      <c r="I47" s="72">
        <f t="shared" si="18"/>
        <v>201623</v>
      </c>
      <c r="J47" s="72">
        <f t="shared" si="18"/>
        <v>203823</v>
      </c>
      <c r="K47" s="72">
        <f t="shared" si="18"/>
        <v>206173</v>
      </c>
      <c r="L47" s="72">
        <f t="shared" si="18"/>
        <v>208623</v>
      </c>
      <c r="M47" s="72">
        <f t="shared" si="18"/>
        <v>211173</v>
      </c>
      <c r="N47" s="72">
        <f t="shared" si="18"/>
        <v>213923</v>
      </c>
      <c r="O47" s="72">
        <f t="shared" si="18"/>
        <v>216773</v>
      </c>
      <c r="P47" s="72">
        <f t="shared" si="18"/>
        <v>219773</v>
      </c>
      <c r="Q47" s="72">
        <f t="shared" si="18"/>
        <v>222953</v>
      </c>
      <c r="R47" s="72">
        <f t="shared" si="18"/>
        <v>226423</v>
      </c>
      <c r="S47" s="277" t="s">
        <v>21</v>
      </c>
      <c r="T47" s="288" t="s">
        <v>176</v>
      </c>
      <c r="U47" s="281">
        <v>100</v>
      </c>
      <c r="V47" s="281">
        <v>100</v>
      </c>
      <c r="W47" s="281">
        <v>100</v>
      </c>
      <c r="X47" s="281">
        <v>100</v>
      </c>
      <c r="Y47" s="281">
        <v>100</v>
      </c>
      <c r="Z47" s="281">
        <v>100</v>
      </c>
      <c r="AA47" s="281">
        <v>100</v>
      </c>
      <c r="AB47" s="281">
        <v>100</v>
      </c>
      <c r="AC47" s="281">
        <v>100</v>
      </c>
      <c r="AD47" s="281">
        <v>100</v>
      </c>
      <c r="AE47" s="281">
        <v>100</v>
      </c>
      <c r="AF47" s="281">
        <v>100</v>
      </c>
      <c r="AG47" s="281">
        <v>100</v>
      </c>
      <c r="AH47" s="281">
        <v>100</v>
      </c>
      <c r="AI47" s="281">
        <v>100</v>
      </c>
      <c r="AJ47" s="281">
        <v>100</v>
      </c>
      <c r="AK47" s="4"/>
    </row>
    <row r="48" spans="1:75" ht="198.75" customHeight="1" x14ac:dyDescent="0.25">
      <c r="A48" s="299"/>
      <c r="B48" s="42" t="s">
        <v>102</v>
      </c>
      <c r="C48" s="72">
        <f>D48+E48+F48+G48+R48+H48+I48+J48+K48+L48+M48+N48+O48+P48+Q48</f>
        <v>3092429</v>
      </c>
      <c r="D48" s="72">
        <v>201633</v>
      </c>
      <c r="E48" s="72">
        <v>186149</v>
      </c>
      <c r="F48" s="72">
        <v>189662</v>
      </c>
      <c r="G48" s="72">
        <v>191078</v>
      </c>
      <c r="H48" s="72">
        <v>192647</v>
      </c>
      <c r="I48" s="72">
        <v>201623</v>
      </c>
      <c r="J48" s="72">
        <v>203823</v>
      </c>
      <c r="K48" s="72">
        <v>206173</v>
      </c>
      <c r="L48" s="72">
        <v>208623</v>
      </c>
      <c r="M48" s="72">
        <v>211173</v>
      </c>
      <c r="N48" s="72">
        <v>213923</v>
      </c>
      <c r="O48" s="72">
        <v>216773</v>
      </c>
      <c r="P48" s="72">
        <v>219773</v>
      </c>
      <c r="Q48" s="72">
        <v>222953</v>
      </c>
      <c r="R48" s="72">
        <v>226423</v>
      </c>
      <c r="S48" s="279"/>
      <c r="T48" s="290"/>
      <c r="U48" s="283"/>
      <c r="V48" s="283"/>
      <c r="W48" s="283"/>
      <c r="X48" s="283"/>
      <c r="Y48" s="283"/>
      <c r="Z48" s="283"/>
      <c r="AA48" s="283"/>
      <c r="AB48" s="283"/>
      <c r="AC48" s="283"/>
      <c r="AD48" s="283"/>
      <c r="AE48" s="283"/>
      <c r="AF48" s="283"/>
      <c r="AG48" s="283"/>
      <c r="AH48" s="283"/>
      <c r="AI48" s="283"/>
      <c r="AJ48" s="283"/>
      <c r="AK48" s="4"/>
    </row>
    <row r="49" spans="1:37" ht="24" customHeight="1" x14ac:dyDescent="0.25">
      <c r="A49" s="303" t="s">
        <v>265</v>
      </c>
      <c r="B49" s="42" t="s">
        <v>220</v>
      </c>
      <c r="C49" s="72">
        <f t="shared" ref="C49:R49" si="19">C50+C51</f>
        <v>40541337.799999997</v>
      </c>
      <c r="D49" s="72">
        <f t="shared" si="19"/>
        <v>2360426.2000000002</v>
      </c>
      <c r="E49" s="72">
        <f t="shared" si="19"/>
        <v>2164720</v>
      </c>
      <c r="F49" s="72">
        <f t="shared" si="19"/>
        <v>3102980</v>
      </c>
      <c r="G49" s="72">
        <f t="shared" si="19"/>
        <v>2218209.7999999998</v>
      </c>
      <c r="H49" s="72">
        <f t="shared" si="19"/>
        <v>2503489.7999999998</v>
      </c>
      <c r="I49" s="72">
        <f t="shared" si="19"/>
        <v>2970300.8</v>
      </c>
      <c r="J49" s="72">
        <f t="shared" si="19"/>
        <v>2514755.7999999998</v>
      </c>
      <c r="K49" s="72">
        <f t="shared" si="19"/>
        <v>2425814.7999999998</v>
      </c>
      <c r="L49" s="72">
        <f t="shared" si="19"/>
        <v>3260970.8</v>
      </c>
      <c r="M49" s="72">
        <f t="shared" si="19"/>
        <v>2443572.7999999998</v>
      </c>
      <c r="N49" s="72">
        <f t="shared" si="19"/>
        <v>2690605.8</v>
      </c>
      <c r="O49" s="72">
        <f t="shared" si="19"/>
        <v>3147908.8</v>
      </c>
      <c r="P49" s="72">
        <f t="shared" si="19"/>
        <v>2643671.7999999998</v>
      </c>
      <c r="Q49" s="72">
        <f t="shared" si="19"/>
        <v>2601432.7999999998</v>
      </c>
      <c r="R49" s="72">
        <f t="shared" si="19"/>
        <v>3492477.8</v>
      </c>
      <c r="S49" s="304"/>
      <c r="T49" s="280" t="s">
        <v>164</v>
      </c>
      <c r="U49" s="305">
        <f>U52+U54+U56+U58+U60+U64</f>
        <v>528</v>
      </c>
      <c r="V49" s="305">
        <f t="shared" ref="V49:AI49" si="20">V52+V54+V56+V58+V60</f>
        <v>483</v>
      </c>
      <c r="W49" s="305">
        <f t="shared" si="20"/>
        <v>650</v>
      </c>
      <c r="X49" s="305">
        <f t="shared" si="20"/>
        <v>483</v>
      </c>
      <c r="Y49" s="305">
        <f t="shared" si="20"/>
        <v>563</v>
      </c>
      <c r="Z49" s="305">
        <f t="shared" si="20"/>
        <v>622</v>
      </c>
      <c r="AA49" s="305">
        <f t="shared" si="20"/>
        <v>500</v>
      </c>
      <c r="AB49" s="305">
        <f t="shared" si="20"/>
        <v>487</v>
      </c>
      <c r="AC49" s="305">
        <f t="shared" si="20"/>
        <v>654</v>
      </c>
      <c r="AD49" s="305">
        <f t="shared" si="20"/>
        <v>487</v>
      </c>
      <c r="AE49" s="305">
        <f t="shared" si="20"/>
        <v>535</v>
      </c>
      <c r="AF49" s="305">
        <f t="shared" si="20"/>
        <v>610</v>
      </c>
      <c r="AG49" s="305">
        <f t="shared" si="20"/>
        <v>485</v>
      </c>
      <c r="AH49" s="305">
        <f t="shared" si="20"/>
        <v>506</v>
      </c>
      <c r="AI49" s="305">
        <f t="shared" si="20"/>
        <v>633</v>
      </c>
      <c r="AJ49" s="305">
        <f>SUM(U49:AI49)</f>
        <v>8226</v>
      </c>
      <c r="AK49" s="4"/>
    </row>
    <row r="50" spans="1:37" ht="39" customHeight="1" x14ac:dyDescent="0.25">
      <c r="A50" s="303"/>
      <c r="B50" s="42" t="s">
        <v>224</v>
      </c>
      <c r="C50" s="72">
        <f>E50+F50+G50+R50+H50+I50+J50+K50+L50+M50+N50+O50+P50+Q50+D50</f>
        <v>25337391.199999999</v>
      </c>
      <c r="D50" s="72">
        <f>D53+D57+D59+D61+D63+D65</f>
        <v>1308326.2</v>
      </c>
      <c r="E50" s="72">
        <f t="shared" ref="E50:R50" si="21">E53+E57+E59+E61+E63</f>
        <v>1383800</v>
      </c>
      <c r="F50" s="72">
        <f t="shared" si="21"/>
        <v>2090620</v>
      </c>
      <c r="G50" s="72">
        <f t="shared" si="21"/>
        <v>1355048</v>
      </c>
      <c r="H50" s="72">
        <f t="shared" si="21"/>
        <v>1607353</v>
      </c>
      <c r="I50" s="72">
        <f t="shared" si="21"/>
        <v>1935165</v>
      </c>
      <c r="J50" s="72">
        <f t="shared" si="21"/>
        <v>1544780</v>
      </c>
      <c r="K50" s="72">
        <f t="shared" si="21"/>
        <v>1474039</v>
      </c>
      <c r="L50" s="72">
        <f t="shared" si="21"/>
        <v>2168245</v>
      </c>
      <c r="M50" s="72">
        <f t="shared" si="21"/>
        <v>1425297</v>
      </c>
      <c r="N50" s="72">
        <f t="shared" si="21"/>
        <v>1688030</v>
      </c>
      <c r="O50" s="72">
        <f t="shared" si="21"/>
        <v>1985633</v>
      </c>
      <c r="P50" s="72">
        <f t="shared" si="21"/>
        <v>1569196</v>
      </c>
      <c r="Q50" s="72">
        <f t="shared" si="21"/>
        <v>1539757</v>
      </c>
      <c r="R50" s="72">
        <f t="shared" si="21"/>
        <v>2262102</v>
      </c>
      <c r="S50" s="271"/>
      <c r="T50" s="280"/>
      <c r="U50" s="305"/>
      <c r="V50" s="305"/>
      <c r="W50" s="305"/>
      <c r="X50" s="305"/>
      <c r="Y50" s="305"/>
      <c r="Z50" s="305"/>
      <c r="AA50" s="305"/>
      <c r="AB50" s="305"/>
      <c r="AC50" s="305"/>
      <c r="AD50" s="305"/>
      <c r="AE50" s="305"/>
      <c r="AF50" s="305"/>
      <c r="AG50" s="305"/>
      <c r="AH50" s="305"/>
      <c r="AI50" s="305"/>
      <c r="AJ50" s="305"/>
      <c r="AK50" s="4"/>
    </row>
    <row r="51" spans="1:37" ht="48.75" customHeight="1" x14ac:dyDescent="0.25">
      <c r="A51" s="303"/>
      <c r="B51" s="42" t="s">
        <v>102</v>
      </c>
      <c r="C51" s="72">
        <f>D51+E51+F51+G51+H51+I51+J51+K51+L51+M51+N51+O51+P51+Q51+R51</f>
        <v>15203946.6</v>
      </c>
      <c r="D51" s="72">
        <f>D54</f>
        <v>1052100</v>
      </c>
      <c r="E51" s="72">
        <f t="shared" ref="E51:R51" si="22">E54</f>
        <v>780920</v>
      </c>
      <c r="F51" s="72">
        <f t="shared" si="22"/>
        <v>1012360</v>
      </c>
      <c r="G51" s="72">
        <f t="shared" si="22"/>
        <v>863161.8</v>
      </c>
      <c r="H51" s="72">
        <f t="shared" si="22"/>
        <v>896136.8</v>
      </c>
      <c r="I51" s="72">
        <f t="shared" si="22"/>
        <v>1035135.8</v>
      </c>
      <c r="J51" s="72">
        <f t="shared" si="22"/>
        <v>969975.8</v>
      </c>
      <c r="K51" s="72">
        <f t="shared" si="22"/>
        <v>951775.8</v>
      </c>
      <c r="L51" s="72">
        <f t="shared" si="22"/>
        <v>1092725.8</v>
      </c>
      <c r="M51" s="72">
        <f t="shared" si="22"/>
        <v>1018275.8</v>
      </c>
      <c r="N51" s="72">
        <f t="shared" si="22"/>
        <v>1002575.8</v>
      </c>
      <c r="O51" s="72">
        <f t="shared" si="22"/>
        <v>1162275.8</v>
      </c>
      <c r="P51" s="72">
        <f t="shared" si="22"/>
        <v>1074475.8</v>
      </c>
      <c r="Q51" s="72">
        <f t="shared" si="22"/>
        <v>1061675.8</v>
      </c>
      <c r="R51" s="72">
        <f t="shared" si="22"/>
        <v>1230375.8</v>
      </c>
      <c r="S51" s="271"/>
      <c r="T51" s="280"/>
      <c r="U51" s="305"/>
      <c r="V51" s="305"/>
      <c r="W51" s="305"/>
      <c r="X51" s="305"/>
      <c r="Y51" s="305"/>
      <c r="Z51" s="305"/>
      <c r="AA51" s="305"/>
      <c r="AB51" s="305"/>
      <c r="AC51" s="305"/>
      <c r="AD51" s="305"/>
      <c r="AE51" s="305"/>
      <c r="AF51" s="305"/>
      <c r="AG51" s="305"/>
      <c r="AH51" s="305"/>
      <c r="AI51" s="305"/>
      <c r="AJ51" s="305"/>
      <c r="AK51" s="4"/>
    </row>
    <row r="52" spans="1:37" x14ac:dyDescent="0.25">
      <c r="A52" s="280" t="s">
        <v>228</v>
      </c>
      <c r="B52" s="42" t="s">
        <v>220</v>
      </c>
      <c r="C52" s="72">
        <f>C53</f>
        <v>8468000</v>
      </c>
      <c r="D52" s="72">
        <f t="shared" ref="D52:R52" si="23">D53</f>
        <v>572000</v>
      </c>
      <c r="E52" s="72">
        <f t="shared" si="23"/>
        <v>572000</v>
      </c>
      <c r="F52" s="72">
        <f t="shared" si="23"/>
        <v>556000</v>
      </c>
      <c r="G52" s="72">
        <f t="shared" si="23"/>
        <v>564000</v>
      </c>
      <c r="H52" s="72">
        <f t="shared" si="23"/>
        <v>572000</v>
      </c>
      <c r="I52" s="72">
        <f t="shared" si="23"/>
        <v>556000</v>
      </c>
      <c r="J52" s="72">
        <f t="shared" si="23"/>
        <v>564000</v>
      </c>
      <c r="K52" s="72">
        <f t="shared" si="23"/>
        <v>572000</v>
      </c>
      <c r="L52" s="72">
        <f t="shared" si="23"/>
        <v>556000</v>
      </c>
      <c r="M52" s="72">
        <f t="shared" si="23"/>
        <v>564000</v>
      </c>
      <c r="N52" s="72">
        <f t="shared" si="23"/>
        <v>572000</v>
      </c>
      <c r="O52" s="72">
        <f t="shared" si="23"/>
        <v>556000</v>
      </c>
      <c r="P52" s="72">
        <f t="shared" si="23"/>
        <v>564000</v>
      </c>
      <c r="Q52" s="72">
        <f t="shared" si="23"/>
        <v>572000</v>
      </c>
      <c r="R52" s="72">
        <f t="shared" si="23"/>
        <v>556000</v>
      </c>
      <c r="S52" s="271" t="s">
        <v>23</v>
      </c>
      <c r="T52" s="280" t="s">
        <v>177</v>
      </c>
      <c r="U52" s="305">
        <v>143</v>
      </c>
      <c r="V52" s="306">
        <v>143</v>
      </c>
      <c r="W52" s="306">
        <v>139</v>
      </c>
      <c r="X52" s="306">
        <v>141</v>
      </c>
      <c r="Y52" s="306">
        <v>143</v>
      </c>
      <c r="Z52" s="306">
        <v>139</v>
      </c>
      <c r="AA52" s="306">
        <v>141</v>
      </c>
      <c r="AB52" s="306">
        <v>143</v>
      </c>
      <c r="AC52" s="306">
        <v>139</v>
      </c>
      <c r="AD52" s="306">
        <v>141</v>
      </c>
      <c r="AE52" s="306">
        <v>143</v>
      </c>
      <c r="AF52" s="306">
        <v>139</v>
      </c>
      <c r="AG52" s="306">
        <v>141</v>
      </c>
      <c r="AH52" s="306">
        <v>143</v>
      </c>
      <c r="AI52" s="305">
        <v>139</v>
      </c>
      <c r="AJ52" s="305">
        <f>SUM(U52:AI52)</f>
        <v>2117</v>
      </c>
      <c r="AK52" s="4"/>
    </row>
    <row r="53" spans="1:37" ht="70.5" customHeight="1" x14ac:dyDescent="0.25">
      <c r="A53" s="280"/>
      <c r="B53" s="42" t="s">
        <v>224</v>
      </c>
      <c r="C53" s="72">
        <f>D53+E53+F53+G53+R53+H53+I53+J53+K53+L53+M53+N53+O53+P53+Q53</f>
        <v>8468000</v>
      </c>
      <c r="D53" s="72">
        <v>572000</v>
      </c>
      <c r="E53" s="72">
        <v>572000</v>
      </c>
      <c r="F53" s="72">
        <v>556000</v>
      </c>
      <c r="G53" s="72">
        <v>564000</v>
      </c>
      <c r="H53" s="72">
        <v>572000</v>
      </c>
      <c r="I53" s="72">
        <v>556000</v>
      </c>
      <c r="J53" s="72">
        <v>564000</v>
      </c>
      <c r="K53" s="72">
        <v>572000</v>
      </c>
      <c r="L53" s="72">
        <v>556000</v>
      </c>
      <c r="M53" s="72">
        <v>564000</v>
      </c>
      <c r="N53" s="72">
        <v>572000</v>
      </c>
      <c r="O53" s="72">
        <v>556000</v>
      </c>
      <c r="P53" s="72">
        <v>564000</v>
      </c>
      <c r="Q53" s="72">
        <v>572000</v>
      </c>
      <c r="R53" s="72">
        <v>556000</v>
      </c>
      <c r="S53" s="271"/>
      <c r="T53" s="280"/>
      <c r="U53" s="305"/>
      <c r="V53" s="307"/>
      <c r="W53" s="307"/>
      <c r="X53" s="307"/>
      <c r="Y53" s="307"/>
      <c r="Z53" s="307"/>
      <c r="AA53" s="307"/>
      <c r="AB53" s="307"/>
      <c r="AC53" s="307"/>
      <c r="AD53" s="307"/>
      <c r="AE53" s="307"/>
      <c r="AF53" s="307"/>
      <c r="AG53" s="307"/>
      <c r="AH53" s="307"/>
      <c r="AI53" s="305"/>
      <c r="AJ53" s="305"/>
      <c r="AK53" s="4"/>
    </row>
    <row r="54" spans="1:37" ht="17.25" customHeight="1" x14ac:dyDescent="0.25">
      <c r="A54" s="280" t="s">
        <v>229</v>
      </c>
      <c r="B54" s="42" t="s">
        <v>220</v>
      </c>
      <c r="C54" s="72">
        <f>C55</f>
        <v>15203946.6</v>
      </c>
      <c r="D54" s="72">
        <f t="shared" ref="D54:R56" si="24">D55</f>
        <v>1052100</v>
      </c>
      <c r="E54" s="72">
        <f t="shared" si="24"/>
        <v>780920</v>
      </c>
      <c r="F54" s="72">
        <f t="shared" si="24"/>
        <v>1012360</v>
      </c>
      <c r="G54" s="72">
        <f t="shared" si="24"/>
        <v>863161.8</v>
      </c>
      <c r="H54" s="72">
        <f t="shared" si="24"/>
        <v>896136.8</v>
      </c>
      <c r="I54" s="72">
        <f t="shared" si="24"/>
        <v>1035135.8</v>
      </c>
      <c r="J54" s="72">
        <f t="shared" si="24"/>
        <v>969975.8</v>
      </c>
      <c r="K54" s="72">
        <f t="shared" si="24"/>
        <v>951775.8</v>
      </c>
      <c r="L54" s="72">
        <f t="shared" si="24"/>
        <v>1092725.8</v>
      </c>
      <c r="M54" s="72">
        <f t="shared" si="24"/>
        <v>1018275.8</v>
      </c>
      <c r="N54" s="72">
        <f t="shared" si="24"/>
        <v>1002575.8</v>
      </c>
      <c r="O54" s="72">
        <f t="shared" si="24"/>
        <v>1162275.8</v>
      </c>
      <c r="P54" s="72">
        <f t="shared" si="24"/>
        <v>1074475.8</v>
      </c>
      <c r="Q54" s="72">
        <f t="shared" si="24"/>
        <v>1061675.8</v>
      </c>
      <c r="R54" s="72">
        <f t="shared" si="24"/>
        <v>1230375.8</v>
      </c>
      <c r="S54" s="271" t="s">
        <v>21</v>
      </c>
      <c r="T54" s="280" t="s">
        <v>178</v>
      </c>
      <c r="U54" s="305">
        <v>197</v>
      </c>
      <c r="V54" s="306">
        <v>148</v>
      </c>
      <c r="W54" s="306">
        <v>183</v>
      </c>
      <c r="X54" s="306">
        <v>171</v>
      </c>
      <c r="Y54" s="306">
        <v>175</v>
      </c>
      <c r="Z54" s="306">
        <v>183</v>
      </c>
      <c r="AA54" s="306">
        <v>162</v>
      </c>
      <c r="AB54" s="306">
        <v>147</v>
      </c>
      <c r="AC54" s="306">
        <v>183</v>
      </c>
      <c r="AD54" s="306">
        <v>172</v>
      </c>
      <c r="AE54" s="306">
        <v>166</v>
      </c>
      <c r="AF54" s="306">
        <v>174</v>
      </c>
      <c r="AG54" s="306">
        <v>152</v>
      </c>
      <c r="AH54" s="306">
        <v>166</v>
      </c>
      <c r="AI54" s="306">
        <v>184</v>
      </c>
      <c r="AJ54" s="305">
        <f>SUM(U54:AI54)</f>
        <v>2563</v>
      </c>
      <c r="AK54" s="4"/>
    </row>
    <row r="55" spans="1:37" ht="161.25" customHeight="1" x14ac:dyDescent="0.25">
      <c r="A55" s="280"/>
      <c r="B55" s="42" t="s">
        <v>102</v>
      </c>
      <c r="C55" s="72">
        <f>D55+E55+F55+G55+R55+H55+I55+J55+K55+L55+M55+N55+O55+P55+Q55</f>
        <v>15203946.6</v>
      </c>
      <c r="D55" s="72">
        <v>1052100</v>
      </c>
      <c r="E55" s="72">
        <v>780920</v>
      </c>
      <c r="F55" s="72">
        <v>1012360</v>
      </c>
      <c r="G55" s="72">
        <v>863161.8</v>
      </c>
      <c r="H55" s="72">
        <v>896136.8</v>
      </c>
      <c r="I55" s="72">
        <v>1035135.8</v>
      </c>
      <c r="J55" s="72">
        <v>969975.8</v>
      </c>
      <c r="K55" s="72">
        <v>951775.8</v>
      </c>
      <c r="L55" s="72">
        <v>1092725.8</v>
      </c>
      <c r="M55" s="72">
        <v>1018275.8</v>
      </c>
      <c r="N55" s="72">
        <v>1002575.8</v>
      </c>
      <c r="O55" s="72">
        <v>1162275.8</v>
      </c>
      <c r="P55" s="72">
        <v>1074475.8</v>
      </c>
      <c r="Q55" s="72">
        <v>1061675.8</v>
      </c>
      <c r="R55" s="72">
        <v>1230375.8</v>
      </c>
      <c r="S55" s="271"/>
      <c r="T55" s="280"/>
      <c r="U55" s="305"/>
      <c r="V55" s="307"/>
      <c r="W55" s="307"/>
      <c r="X55" s="307"/>
      <c r="Y55" s="307"/>
      <c r="Z55" s="307"/>
      <c r="AA55" s="307"/>
      <c r="AB55" s="307"/>
      <c r="AC55" s="307"/>
      <c r="AD55" s="307"/>
      <c r="AE55" s="307"/>
      <c r="AF55" s="307"/>
      <c r="AG55" s="307"/>
      <c r="AH55" s="307"/>
      <c r="AI55" s="307"/>
      <c r="AJ55" s="305"/>
      <c r="AK55" s="4"/>
    </row>
    <row r="56" spans="1:37" ht="70.5" customHeight="1" x14ac:dyDescent="0.25">
      <c r="A56" s="280" t="s">
        <v>230</v>
      </c>
      <c r="B56" s="42" t="s">
        <v>220</v>
      </c>
      <c r="C56" s="72">
        <f>C57</f>
        <v>7100926.2000000002</v>
      </c>
      <c r="D56" s="72">
        <f t="shared" si="24"/>
        <v>152926.20000000001</v>
      </c>
      <c r="E56" s="72">
        <f t="shared" si="24"/>
        <v>391200</v>
      </c>
      <c r="F56" s="72">
        <f t="shared" si="24"/>
        <v>787200</v>
      </c>
      <c r="G56" s="72">
        <f t="shared" si="24"/>
        <v>264000</v>
      </c>
      <c r="H56" s="72">
        <f t="shared" si="24"/>
        <v>391200</v>
      </c>
      <c r="I56" s="72">
        <f>I57</f>
        <v>787200</v>
      </c>
      <c r="J56" s="72">
        <f>J57</f>
        <v>264000</v>
      </c>
      <c r="K56" s="72">
        <f t="shared" si="24"/>
        <v>391200</v>
      </c>
      <c r="L56" s="72">
        <f t="shared" si="24"/>
        <v>787200</v>
      </c>
      <c r="M56" s="72">
        <f t="shared" si="24"/>
        <v>264000</v>
      </c>
      <c r="N56" s="72">
        <f t="shared" si="24"/>
        <v>391200</v>
      </c>
      <c r="O56" s="72">
        <f t="shared" si="24"/>
        <v>787200</v>
      </c>
      <c r="P56" s="72">
        <f t="shared" si="24"/>
        <v>264000</v>
      </c>
      <c r="Q56" s="72">
        <f t="shared" si="24"/>
        <v>391200</v>
      </c>
      <c r="R56" s="72">
        <f t="shared" si="24"/>
        <v>787200</v>
      </c>
      <c r="S56" s="271" t="s">
        <v>24</v>
      </c>
      <c r="T56" s="280" t="s">
        <v>179</v>
      </c>
      <c r="U56" s="306">
        <f>30+30</f>
        <v>60</v>
      </c>
      <c r="V56" s="95">
        <f>41+60</f>
        <v>101</v>
      </c>
      <c r="W56" s="95">
        <f>86+105</f>
        <v>191</v>
      </c>
      <c r="X56" s="95">
        <f>30+30</f>
        <v>60</v>
      </c>
      <c r="Y56" s="95">
        <f>41+60</f>
        <v>101</v>
      </c>
      <c r="Z56" s="95">
        <f>86+105</f>
        <v>191</v>
      </c>
      <c r="AA56" s="95">
        <f>30+30</f>
        <v>60</v>
      </c>
      <c r="AB56" s="95">
        <f>41+60</f>
        <v>101</v>
      </c>
      <c r="AC56" s="95">
        <f>86+105</f>
        <v>191</v>
      </c>
      <c r="AD56" s="95">
        <f>30+30</f>
        <v>60</v>
      </c>
      <c r="AE56" s="95">
        <f>41+60</f>
        <v>101</v>
      </c>
      <c r="AF56" s="95">
        <f>86+105</f>
        <v>191</v>
      </c>
      <c r="AG56" s="95">
        <f>30+30</f>
        <v>60</v>
      </c>
      <c r="AH56" s="95">
        <f>41+60</f>
        <v>101</v>
      </c>
      <c r="AI56" s="95">
        <f>86+105</f>
        <v>191</v>
      </c>
      <c r="AJ56" s="308">
        <f>SUM(U56:AI56)</f>
        <v>1760</v>
      </c>
      <c r="AK56" s="4"/>
    </row>
    <row r="57" spans="1:37" ht="67.5" customHeight="1" x14ac:dyDescent="0.25">
      <c r="A57" s="280"/>
      <c r="B57" s="42" t="s">
        <v>224</v>
      </c>
      <c r="C57" s="72">
        <f>D57+E57+F57+G57+R57+H57+I57+J57+K57+L57+M57+N57+O57++P57+Q57</f>
        <v>7100926.2000000002</v>
      </c>
      <c r="D57" s="72">
        <v>152926.20000000001</v>
      </c>
      <c r="E57" s="72">
        <f>295200+96000</f>
        <v>391200</v>
      </c>
      <c r="F57" s="72">
        <f>619200+168000</f>
        <v>787200</v>
      </c>
      <c r="G57" s="72">
        <f>216000+48000</f>
        <v>264000</v>
      </c>
      <c r="H57" s="72">
        <f>295200+96000</f>
        <v>391200</v>
      </c>
      <c r="I57" s="72">
        <f>619200+168000</f>
        <v>787200</v>
      </c>
      <c r="J57" s="72">
        <f>216000+48000</f>
        <v>264000</v>
      </c>
      <c r="K57" s="72">
        <f>295200+96000</f>
        <v>391200</v>
      </c>
      <c r="L57" s="72">
        <f>619200+168000</f>
        <v>787200</v>
      </c>
      <c r="M57" s="72">
        <f>216000+48000</f>
        <v>264000</v>
      </c>
      <c r="N57" s="72">
        <f>295200+96000</f>
        <v>391200</v>
      </c>
      <c r="O57" s="72">
        <f>619200+168000</f>
        <v>787200</v>
      </c>
      <c r="P57" s="72">
        <f>216000+48000</f>
        <v>264000</v>
      </c>
      <c r="Q57" s="72">
        <f>295200+96000</f>
        <v>391200</v>
      </c>
      <c r="R57" s="72">
        <f>619200+168000</f>
        <v>787200</v>
      </c>
      <c r="S57" s="271"/>
      <c r="T57" s="280"/>
      <c r="U57" s="307"/>
      <c r="V57" s="77"/>
      <c r="W57" s="77"/>
      <c r="X57" s="77"/>
      <c r="Y57" s="77"/>
      <c r="Z57" s="77"/>
      <c r="AA57" s="77"/>
      <c r="AB57" s="77"/>
      <c r="AC57" s="77"/>
      <c r="AD57" s="77"/>
      <c r="AE57" s="77"/>
      <c r="AF57" s="77"/>
      <c r="AG57" s="77"/>
      <c r="AH57" s="77"/>
      <c r="AI57" s="77"/>
      <c r="AJ57" s="308"/>
      <c r="AK57" s="4"/>
    </row>
    <row r="58" spans="1:37" ht="31.5" customHeight="1" x14ac:dyDescent="0.25">
      <c r="A58" s="280" t="s">
        <v>231</v>
      </c>
      <c r="B58" s="42" t="s">
        <v>220</v>
      </c>
      <c r="C58" s="72">
        <f>C59</f>
        <v>9427865</v>
      </c>
      <c r="D58" s="72">
        <f t="shared" ref="D58:R58" si="25">D59</f>
        <v>527800</v>
      </c>
      <c r="E58" s="72">
        <f t="shared" si="25"/>
        <v>420600</v>
      </c>
      <c r="F58" s="72">
        <f t="shared" si="25"/>
        <v>722420</v>
      </c>
      <c r="G58" s="72">
        <f t="shared" si="25"/>
        <v>487048</v>
      </c>
      <c r="H58" s="72">
        <f t="shared" si="25"/>
        <v>644153</v>
      </c>
      <c r="I58" s="72">
        <f t="shared" si="25"/>
        <v>566965</v>
      </c>
      <c r="J58" s="72">
        <f t="shared" si="25"/>
        <v>676780</v>
      </c>
      <c r="K58" s="72">
        <f t="shared" si="25"/>
        <v>510839</v>
      </c>
      <c r="L58" s="72">
        <f t="shared" si="25"/>
        <v>800045</v>
      </c>
      <c r="M58" s="72">
        <f t="shared" si="25"/>
        <v>557297</v>
      </c>
      <c r="N58" s="72">
        <f t="shared" si="25"/>
        <v>724830</v>
      </c>
      <c r="O58" s="72">
        <f t="shared" si="25"/>
        <v>617433</v>
      </c>
      <c r="P58" s="72">
        <f t="shared" si="25"/>
        <v>701196</v>
      </c>
      <c r="Q58" s="72">
        <f t="shared" si="25"/>
        <v>576557</v>
      </c>
      <c r="R58" s="72">
        <f t="shared" si="25"/>
        <v>893902</v>
      </c>
      <c r="S58" s="277" t="s">
        <v>34</v>
      </c>
      <c r="T58" s="280" t="s">
        <v>180</v>
      </c>
      <c r="U58" s="306">
        <v>118</v>
      </c>
      <c r="V58" s="306">
        <v>91</v>
      </c>
      <c r="W58" s="306">
        <v>137</v>
      </c>
      <c r="X58" s="306">
        <v>103</v>
      </c>
      <c r="Y58" s="306">
        <v>144</v>
      </c>
      <c r="Z58" s="306">
        <v>109</v>
      </c>
      <c r="AA58" s="306">
        <v>129</v>
      </c>
      <c r="AB58" s="306">
        <v>96</v>
      </c>
      <c r="AC58" s="306">
        <v>141</v>
      </c>
      <c r="AD58" s="306">
        <v>106</v>
      </c>
      <c r="AE58" s="306">
        <v>125</v>
      </c>
      <c r="AF58" s="306">
        <v>106</v>
      </c>
      <c r="AG58" s="306">
        <v>124</v>
      </c>
      <c r="AH58" s="306">
        <v>96</v>
      </c>
      <c r="AI58" s="306">
        <v>119</v>
      </c>
      <c r="AJ58" s="306">
        <f>SUM(U58:AI58)</f>
        <v>1744</v>
      </c>
    </row>
    <row r="59" spans="1:37" ht="51.75" customHeight="1" x14ac:dyDescent="0.25">
      <c r="A59" s="280"/>
      <c r="B59" s="42" t="s">
        <v>224</v>
      </c>
      <c r="C59" s="72">
        <f>D59+E59+F59+G59+R59+H59+I59+J59+K59+L59+M59+N59+O59+P59+Q59</f>
        <v>9427865</v>
      </c>
      <c r="D59" s="72">
        <v>527800</v>
      </c>
      <c r="E59" s="72">
        <v>420600</v>
      </c>
      <c r="F59" s="72">
        <v>722420</v>
      </c>
      <c r="G59" s="72">
        <v>487048</v>
      </c>
      <c r="H59" s="72">
        <v>644153</v>
      </c>
      <c r="I59" s="72">
        <v>566965</v>
      </c>
      <c r="J59" s="72">
        <v>676780</v>
      </c>
      <c r="K59" s="72">
        <v>510839</v>
      </c>
      <c r="L59" s="72">
        <v>800045</v>
      </c>
      <c r="M59" s="72">
        <v>557297</v>
      </c>
      <c r="N59" s="72">
        <v>724830</v>
      </c>
      <c r="O59" s="72">
        <v>617433</v>
      </c>
      <c r="P59" s="72">
        <v>701196</v>
      </c>
      <c r="Q59" s="72">
        <v>576557</v>
      </c>
      <c r="R59" s="72">
        <v>893902</v>
      </c>
      <c r="S59" s="279"/>
      <c r="T59" s="280"/>
      <c r="U59" s="307"/>
      <c r="V59" s="307"/>
      <c r="W59" s="307"/>
      <c r="X59" s="307"/>
      <c r="Y59" s="307"/>
      <c r="Z59" s="307"/>
      <c r="AA59" s="307"/>
      <c r="AB59" s="307"/>
      <c r="AC59" s="307"/>
      <c r="AD59" s="307"/>
      <c r="AE59" s="307"/>
      <c r="AF59" s="307"/>
      <c r="AG59" s="307"/>
      <c r="AH59" s="307"/>
      <c r="AI59" s="307"/>
      <c r="AJ59" s="307"/>
    </row>
    <row r="60" spans="1:37" ht="39.75" customHeight="1" x14ac:dyDescent="0.25">
      <c r="A60" s="288" t="s">
        <v>232</v>
      </c>
      <c r="B60" s="42" t="s">
        <v>220</v>
      </c>
      <c r="C60" s="72">
        <f>C61</f>
        <v>200000</v>
      </c>
      <c r="D60" s="72">
        <f t="shared" ref="D60:R60" si="26">D61</f>
        <v>40000</v>
      </c>
      <c r="E60" s="72">
        <f t="shared" si="26"/>
        <v>0</v>
      </c>
      <c r="F60" s="72">
        <f t="shared" si="26"/>
        <v>0</v>
      </c>
      <c r="G60" s="72">
        <f t="shared" si="26"/>
        <v>40000</v>
      </c>
      <c r="H60" s="72">
        <f t="shared" si="26"/>
        <v>0</v>
      </c>
      <c r="I60" s="72">
        <f t="shared" si="26"/>
        <v>0</v>
      </c>
      <c r="J60" s="72">
        <f t="shared" si="26"/>
        <v>40000</v>
      </c>
      <c r="K60" s="72">
        <f t="shared" si="26"/>
        <v>0</v>
      </c>
      <c r="L60" s="72">
        <f t="shared" si="26"/>
        <v>0</v>
      </c>
      <c r="M60" s="72">
        <f t="shared" si="26"/>
        <v>40000</v>
      </c>
      <c r="N60" s="72">
        <f t="shared" si="26"/>
        <v>0</v>
      </c>
      <c r="O60" s="72">
        <f t="shared" si="26"/>
        <v>0</v>
      </c>
      <c r="P60" s="72">
        <f t="shared" si="26"/>
        <v>40000</v>
      </c>
      <c r="Q60" s="72">
        <f t="shared" si="26"/>
        <v>0</v>
      </c>
      <c r="R60" s="72">
        <f t="shared" si="26"/>
        <v>0</v>
      </c>
      <c r="S60" s="277" t="s">
        <v>125</v>
      </c>
      <c r="T60" s="280" t="s">
        <v>127</v>
      </c>
      <c r="U60" s="306">
        <v>8</v>
      </c>
      <c r="V60" s="306"/>
      <c r="W60" s="306"/>
      <c r="X60" s="306">
        <v>8</v>
      </c>
      <c r="Y60" s="306"/>
      <c r="Z60" s="306"/>
      <c r="AA60" s="306">
        <v>8</v>
      </c>
      <c r="AB60" s="306"/>
      <c r="AC60" s="306"/>
      <c r="AD60" s="306">
        <v>8</v>
      </c>
      <c r="AE60" s="306"/>
      <c r="AF60" s="306"/>
      <c r="AG60" s="306">
        <v>8</v>
      </c>
      <c r="AH60" s="306"/>
      <c r="AI60" s="306"/>
      <c r="AJ60" s="306">
        <f>SUM(U60:AI61)</f>
        <v>40</v>
      </c>
    </row>
    <row r="61" spans="1:37" ht="39.75" customHeight="1" x14ac:dyDescent="0.25">
      <c r="A61" s="290"/>
      <c r="B61" s="42" t="s">
        <v>224</v>
      </c>
      <c r="C61" s="72">
        <f>D61+E61+F61+G61+H61+I61+J61+K61+L61+M61+N61+O61+P61+Q61+R61</f>
        <v>200000</v>
      </c>
      <c r="D61" s="72">
        <f>20000+20000</f>
        <v>40000</v>
      </c>
      <c r="E61" s="72"/>
      <c r="F61" s="72"/>
      <c r="G61" s="72">
        <f>20000+20000</f>
        <v>40000</v>
      </c>
      <c r="H61" s="72"/>
      <c r="I61" s="72"/>
      <c r="J61" s="72">
        <f>20000+20000</f>
        <v>40000</v>
      </c>
      <c r="K61" s="72"/>
      <c r="L61" s="72"/>
      <c r="M61" s="72">
        <f>20000+20000</f>
        <v>40000</v>
      </c>
      <c r="N61" s="72"/>
      <c r="O61" s="72"/>
      <c r="P61" s="72">
        <f>20000+20000</f>
        <v>40000</v>
      </c>
      <c r="Q61" s="72"/>
      <c r="R61" s="72"/>
      <c r="S61" s="279"/>
      <c r="T61" s="280"/>
      <c r="U61" s="307"/>
      <c r="V61" s="307"/>
      <c r="W61" s="307"/>
      <c r="X61" s="307"/>
      <c r="Y61" s="307"/>
      <c r="Z61" s="307"/>
      <c r="AA61" s="307"/>
      <c r="AB61" s="307"/>
      <c r="AC61" s="307"/>
      <c r="AD61" s="307"/>
      <c r="AE61" s="307"/>
      <c r="AF61" s="307"/>
      <c r="AG61" s="307"/>
      <c r="AH61" s="307"/>
      <c r="AI61" s="307"/>
      <c r="AJ61" s="307"/>
    </row>
    <row r="62" spans="1:37" ht="39.75" customHeight="1" x14ac:dyDescent="0.25">
      <c r="A62" s="288" t="s">
        <v>233</v>
      </c>
      <c r="B62" s="42" t="s">
        <v>220</v>
      </c>
      <c r="C62" s="72">
        <f>C63</f>
        <v>125000</v>
      </c>
      <c r="D62" s="72">
        <f t="shared" ref="D62:R62" si="27">D63</f>
        <v>0</v>
      </c>
      <c r="E62" s="72">
        <f t="shared" si="27"/>
        <v>0</v>
      </c>
      <c r="F62" s="72">
        <f t="shared" si="27"/>
        <v>25000</v>
      </c>
      <c r="G62" s="72">
        <f t="shared" si="27"/>
        <v>0</v>
      </c>
      <c r="H62" s="72">
        <f t="shared" si="27"/>
        <v>0</v>
      </c>
      <c r="I62" s="72">
        <f t="shared" si="27"/>
        <v>25000</v>
      </c>
      <c r="J62" s="72">
        <f t="shared" si="27"/>
        <v>0</v>
      </c>
      <c r="K62" s="72">
        <f t="shared" si="27"/>
        <v>0</v>
      </c>
      <c r="L62" s="72">
        <f t="shared" si="27"/>
        <v>25000</v>
      </c>
      <c r="M62" s="72">
        <f t="shared" si="27"/>
        <v>0</v>
      </c>
      <c r="N62" s="72">
        <f t="shared" si="27"/>
        <v>0</v>
      </c>
      <c r="O62" s="72">
        <f t="shared" si="27"/>
        <v>25000</v>
      </c>
      <c r="P62" s="72">
        <f t="shared" si="27"/>
        <v>0</v>
      </c>
      <c r="Q62" s="72">
        <f t="shared" si="27"/>
        <v>0</v>
      </c>
      <c r="R62" s="72">
        <f t="shared" si="27"/>
        <v>25000</v>
      </c>
      <c r="S62" s="277" t="s">
        <v>104</v>
      </c>
      <c r="T62" s="288" t="s">
        <v>181</v>
      </c>
      <c r="U62" s="306"/>
      <c r="V62" s="306"/>
      <c r="W62" s="306">
        <v>5</v>
      </c>
      <c r="X62" s="306"/>
      <c r="Y62" s="306"/>
      <c r="Z62" s="306">
        <v>5</v>
      </c>
      <c r="AA62" s="306"/>
      <c r="AB62" s="306"/>
      <c r="AC62" s="306">
        <v>5</v>
      </c>
      <c r="AD62" s="306"/>
      <c r="AE62" s="306"/>
      <c r="AF62" s="306">
        <v>5</v>
      </c>
      <c r="AG62" s="306"/>
      <c r="AH62" s="306"/>
      <c r="AI62" s="306">
        <v>5</v>
      </c>
      <c r="AJ62" s="306">
        <f>SUM(W62:AI62)</f>
        <v>25</v>
      </c>
    </row>
    <row r="63" spans="1:37" ht="39.75" customHeight="1" x14ac:dyDescent="0.25">
      <c r="A63" s="291"/>
      <c r="B63" s="42" t="s">
        <v>224</v>
      </c>
      <c r="C63" s="72">
        <f>D63+E63+F63+G63+H63+I63+J63+K63+L63+M63+N63+O63+P63+Q63+R63</f>
        <v>125000</v>
      </c>
      <c r="D63" s="72"/>
      <c r="E63" s="72"/>
      <c r="F63" s="72">
        <v>25000</v>
      </c>
      <c r="G63" s="72"/>
      <c r="H63" s="72"/>
      <c r="I63" s="72">
        <v>25000</v>
      </c>
      <c r="J63" s="72"/>
      <c r="K63" s="72"/>
      <c r="L63" s="72">
        <v>25000</v>
      </c>
      <c r="M63" s="72"/>
      <c r="N63" s="72"/>
      <c r="O63" s="72">
        <v>25000</v>
      </c>
      <c r="P63" s="72"/>
      <c r="Q63" s="72"/>
      <c r="R63" s="72">
        <v>25000</v>
      </c>
      <c r="S63" s="279"/>
      <c r="T63" s="290"/>
      <c r="U63" s="307"/>
      <c r="V63" s="307"/>
      <c r="W63" s="307"/>
      <c r="X63" s="307"/>
      <c r="Y63" s="307"/>
      <c r="Z63" s="307"/>
      <c r="AA63" s="307"/>
      <c r="AB63" s="307"/>
      <c r="AC63" s="307"/>
      <c r="AD63" s="307"/>
      <c r="AE63" s="307"/>
      <c r="AF63" s="307"/>
      <c r="AG63" s="307"/>
      <c r="AH63" s="307"/>
      <c r="AI63" s="307"/>
      <c r="AJ63" s="307"/>
    </row>
    <row r="64" spans="1:37" ht="39.75" customHeight="1" x14ac:dyDescent="0.25">
      <c r="A64" s="310" t="s">
        <v>234</v>
      </c>
      <c r="B64" s="42" t="s">
        <v>220</v>
      </c>
      <c r="C64" s="73">
        <f>C65</f>
        <v>54600</v>
      </c>
      <c r="D64" s="73">
        <f>D65</f>
        <v>15600</v>
      </c>
      <c r="E64" s="73">
        <f>E65</f>
        <v>13000</v>
      </c>
      <c r="F64" s="73">
        <f>F65</f>
        <v>13000</v>
      </c>
      <c r="G64" s="73">
        <f>G65</f>
        <v>13000</v>
      </c>
      <c r="H64" s="73"/>
      <c r="I64" s="73"/>
      <c r="J64" s="73"/>
      <c r="K64" s="73"/>
      <c r="L64" s="73"/>
      <c r="M64" s="73"/>
      <c r="N64" s="72"/>
      <c r="O64" s="72"/>
      <c r="P64" s="72"/>
      <c r="Q64" s="72"/>
      <c r="R64" s="72"/>
      <c r="S64" s="312" t="s">
        <v>21</v>
      </c>
      <c r="T64" s="288" t="s">
        <v>182</v>
      </c>
      <c r="U64" s="306">
        <v>2</v>
      </c>
      <c r="V64" s="306"/>
      <c r="W64" s="306"/>
      <c r="X64" s="306"/>
      <c r="Y64" s="306"/>
      <c r="Z64" s="306"/>
      <c r="AA64" s="306"/>
      <c r="AB64" s="306"/>
      <c r="AC64" s="306"/>
      <c r="AD64" s="306"/>
      <c r="AE64" s="306"/>
      <c r="AF64" s="306"/>
      <c r="AG64" s="306"/>
      <c r="AH64" s="306"/>
      <c r="AI64" s="306"/>
      <c r="AJ64" s="306">
        <f>SUM(U64:AI64)</f>
        <v>2</v>
      </c>
    </row>
    <row r="65" spans="1:37" ht="39.75" customHeight="1" x14ac:dyDescent="0.25">
      <c r="A65" s="311"/>
      <c r="B65" s="42" t="s">
        <v>224</v>
      </c>
      <c r="C65" s="73">
        <f>D65+E65+F65+G65+H65+I65+J65+K65+L65+M65+N65+O65+P65+Q65+R65</f>
        <v>54600</v>
      </c>
      <c r="D65" s="73">
        <v>15600</v>
      </c>
      <c r="E65" s="73">
        <v>13000</v>
      </c>
      <c r="F65" s="73">
        <v>13000</v>
      </c>
      <c r="G65" s="73">
        <v>13000</v>
      </c>
      <c r="H65" s="73"/>
      <c r="I65" s="73"/>
      <c r="J65" s="73"/>
      <c r="K65" s="73"/>
      <c r="L65" s="73"/>
      <c r="M65" s="73"/>
      <c r="N65" s="72"/>
      <c r="O65" s="72"/>
      <c r="P65" s="72"/>
      <c r="Q65" s="72"/>
      <c r="R65" s="72"/>
      <c r="S65" s="313"/>
      <c r="T65" s="290"/>
      <c r="U65" s="307"/>
      <c r="V65" s="307"/>
      <c r="W65" s="307"/>
      <c r="X65" s="307"/>
      <c r="Y65" s="307"/>
      <c r="Z65" s="307"/>
      <c r="AA65" s="307"/>
      <c r="AB65" s="307"/>
      <c r="AC65" s="307"/>
      <c r="AD65" s="307"/>
      <c r="AE65" s="307"/>
      <c r="AF65" s="307"/>
      <c r="AG65" s="307"/>
      <c r="AH65" s="307"/>
      <c r="AI65" s="307"/>
      <c r="AJ65" s="307"/>
    </row>
    <row r="66" spans="1:37" ht="15" customHeight="1" x14ac:dyDescent="0.25">
      <c r="A66" s="280" t="s">
        <v>171</v>
      </c>
      <c r="B66" s="42" t="s">
        <v>220</v>
      </c>
      <c r="C66" s="72">
        <f>C67+C68</f>
        <v>54516058.399999999</v>
      </c>
      <c r="D66" s="72">
        <f t="shared" ref="D66:R66" si="28">D67+D68</f>
        <v>5265604</v>
      </c>
      <c r="E66" s="72">
        <f t="shared" si="28"/>
        <v>2618461.2999999998</v>
      </c>
      <c r="F66" s="72">
        <f t="shared" si="28"/>
        <v>1983994.8</v>
      </c>
      <c r="G66" s="72">
        <f t="shared" si="28"/>
        <v>2677690.7000000002</v>
      </c>
      <c r="H66" s="72">
        <f t="shared" si="28"/>
        <v>4336165</v>
      </c>
      <c r="I66" s="72">
        <f t="shared" si="28"/>
        <v>6928958</v>
      </c>
      <c r="J66" s="72">
        <f t="shared" si="28"/>
        <v>2708964.4</v>
      </c>
      <c r="K66" s="72">
        <f t="shared" si="28"/>
        <v>2042744.8</v>
      </c>
      <c r="L66" s="72">
        <f t="shared" si="28"/>
        <v>2719153.7</v>
      </c>
      <c r="M66" s="72">
        <f t="shared" si="28"/>
        <v>4341641.4000000004</v>
      </c>
      <c r="N66" s="72">
        <f t="shared" si="28"/>
        <v>5987922.7000000002</v>
      </c>
      <c r="O66" s="72">
        <f t="shared" si="28"/>
        <v>4000258</v>
      </c>
      <c r="P66" s="72">
        <f t="shared" si="28"/>
        <v>1789156.3</v>
      </c>
      <c r="Q66" s="72">
        <f t="shared" si="28"/>
        <v>2794538.7</v>
      </c>
      <c r="R66" s="72">
        <f t="shared" si="28"/>
        <v>4320804.5999999996</v>
      </c>
      <c r="S66" s="271"/>
      <c r="T66" s="280" t="s">
        <v>19</v>
      </c>
      <c r="U66" s="273">
        <f>U69+U71+U73+U75+U79+U81+U83+U85+U77+U87+U89+U91+U93+U95</f>
        <v>1682</v>
      </c>
      <c r="V66" s="273">
        <f>V69+V71+V73+V75+V79+V81+V83+V85+V77+V87+V89+V91+V93+V95</f>
        <v>1030</v>
      </c>
      <c r="W66" s="273">
        <f>W69+W71+W73+W75+W79+W81+W83+W85+W77+W87+W89+W91+W93+W95</f>
        <v>821</v>
      </c>
      <c r="X66" s="273">
        <f>X69+X71+X73+X75+X79+X81+X83+X85+X77+X87+X89+X91+X93+X95</f>
        <v>1088</v>
      </c>
      <c r="Y66" s="273">
        <f>Y69+Y71+Y73+Y75+Y79+Y81+Y83+Y85+Y77+Y87+Y89+Y91+Y93+Y95+Y97</f>
        <v>1820</v>
      </c>
      <c r="Z66" s="273">
        <f t="shared" ref="Z66:AJ66" si="29">Z69+Z71+Z73+Z75+Z79+Z81+Z83+Z85+Z77+Z87+Z89+Z91+Z93+Z95+Z97</f>
        <v>2241</v>
      </c>
      <c r="AA66" s="273">
        <f t="shared" si="29"/>
        <v>1001</v>
      </c>
      <c r="AB66" s="273">
        <f t="shared" si="29"/>
        <v>901</v>
      </c>
      <c r="AC66" s="273">
        <f t="shared" si="29"/>
        <v>1037</v>
      </c>
      <c r="AD66" s="273">
        <f t="shared" si="29"/>
        <v>1851</v>
      </c>
      <c r="AE66" s="273">
        <f t="shared" si="29"/>
        <v>1684</v>
      </c>
      <c r="AF66" s="273">
        <f t="shared" si="29"/>
        <v>1548</v>
      </c>
      <c r="AG66" s="273">
        <f t="shared" si="29"/>
        <v>748</v>
      </c>
      <c r="AH66" s="273">
        <f t="shared" si="29"/>
        <v>1084</v>
      </c>
      <c r="AI66" s="273">
        <f t="shared" si="29"/>
        <v>1810</v>
      </c>
      <c r="AJ66" s="273">
        <f t="shared" si="29"/>
        <v>20346</v>
      </c>
      <c r="AK66" s="4"/>
    </row>
    <row r="67" spans="1:37" ht="30" x14ac:dyDescent="0.25">
      <c r="A67" s="309"/>
      <c r="B67" s="42" t="s">
        <v>224</v>
      </c>
      <c r="C67" s="72">
        <f>D67+E67+F67+G67+R67+H67+I67+J67+K67+L67+M67+N67+O67+P67+Q67</f>
        <v>40179715.600000001</v>
      </c>
      <c r="D67" s="72">
        <f>D70+D72+D74+D78+D80+D82+D84+D86+D88+D90+D92+D94+D96+D98</f>
        <v>2595104</v>
      </c>
      <c r="E67" s="72">
        <f t="shared" ref="E67:R67" si="30">E70+E72+E74+E78+E80+E82+E84+E86+E88+E90+E92+E94+E96+E98</f>
        <v>1802961.3</v>
      </c>
      <c r="F67" s="72">
        <f t="shared" si="30"/>
        <v>1983994.8</v>
      </c>
      <c r="G67" s="72">
        <f t="shared" si="30"/>
        <v>2489763.7000000002</v>
      </c>
      <c r="H67" s="72">
        <f t="shared" si="30"/>
        <v>4195034.5</v>
      </c>
      <c r="I67" s="72">
        <f t="shared" si="30"/>
        <v>2985958</v>
      </c>
      <c r="J67" s="72">
        <f t="shared" si="30"/>
        <v>1882302.9</v>
      </c>
      <c r="K67" s="72">
        <f t="shared" si="30"/>
        <v>2042744.8</v>
      </c>
      <c r="L67" s="72">
        <f t="shared" si="30"/>
        <v>2433108.7000000002</v>
      </c>
      <c r="M67" s="72">
        <f t="shared" si="30"/>
        <v>4325821.8</v>
      </c>
      <c r="N67" s="72">
        <f t="shared" si="30"/>
        <v>2825870</v>
      </c>
      <c r="O67" s="72">
        <f t="shared" si="30"/>
        <v>2084758</v>
      </c>
      <c r="P67" s="72">
        <f t="shared" si="30"/>
        <v>1714994.8</v>
      </c>
      <c r="Q67" s="72">
        <f t="shared" si="30"/>
        <v>2496493.7000000002</v>
      </c>
      <c r="R67" s="72">
        <f t="shared" si="30"/>
        <v>4320804.5999999996</v>
      </c>
      <c r="S67" s="271"/>
      <c r="T67" s="280"/>
      <c r="U67" s="273"/>
      <c r="V67" s="273"/>
      <c r="W67" s="273"/>
      <c r="X67" s="273"/>
      <c r="Y67" s="273"/>
      <c r="Z67" s="273"/>
      <c r="AA67" s="273"/>
      <c r="AB67" s="273"/>
      <c r="AC67" s="273"/>
      <c r="AD67" s="273"/>
      <c r="AE67" s="273"/>
      <c r="AF67" s="273"/>
      <c r="AG67" s="273"/>
      <c r="AH67" s="273"/>
      <c r="AI67" s="273"/>
      <c r="AJ67" s="273"/>
      <c r="AK67" s="4"/>
    </row>
    <row r="68" spans="1:37" ht="45" x14ac:dyDescent="0.25">
      <c r="A68" s="309"/>
      <c r="B68" s="42" t="s">
        <v>102</v>
      </c>
      <c r="C68" s="72">
        <f>D68+E68+F68+G68+H68+I68+J68+K68+L68+M68+N68+O68+P68+Q68+R68</f>
        <v>14336342.800000001</v>
      </c>
      <c r="D68" s="72">
        <f>D75</f>
        <v>2670500</v>
      </c>
      <c r="E68" s="72">
        <f>E76</f>
        <v>815500</v>
      </c>
      <c r="F68" s="72">
        <f>F76</f>
        <v>0</v>
      </c>
      <c r="G68" s="72">
        <f>G76</f>
        <v>187927</v>
      </c>
      <c r="H68" s="72">
        <f>H75</f>
        <v>141130.5</v>
      </c>
      <c r="I68" s="72">
        <f>I75</f>
        <v>3943000</v>
      </c>
      <c r="J68" s="72">
        <f>J75</f>
        <v>826661.5</v>
      </c>
      <c r="K68" s="72">
        <f>K75</f>
        <v>0</v>
      </c>
      <c r="L68" s="72">
        <f t="shared" ref="L68:R68" si="31">L75</f>
        <v>286045</v>
      </c>
      <c r="M68" s="72">
        <f t="shared" si="31"/>
        <v>15819.6</v>
      </c>
      <c r="N68" s="72">
        <f t="shared" si="31"/>
        <v>3162052.7</v>
      </c>
      <c r="O68" s="72">
        <f t="shared" si="31"/>
        <v>1915500</v>
      </c>
      <c r="P68" s="72">
        <f t="shared" si="31"/>
        <v>74161.5</v>
      </c>
      <c r="Q68" s="72">
        <f t="shared" si="31"/>
        <v>298045</v>
      </c>
      <c r="R68" s="72">
        <f t="shared" si="31"/>
        <v>0</v>
      </c>
      <c r="S68" s="271"/>
      <c r="T68" s="280"/>
      <c r="U68" s="273"/>
      <c r="V68" s="273"/>
      <c r="W68" s="273"/>
      <c r="X68" s="273"/>
      <c r="Y68" s="273"/>
      <c r="Z68" s="273"/>
      <c r="AA68" s="273"/>
      <c r="AB68" s="273"/>
      <c r="AC68" s="273"/>
      <c r="AD68" s="273"/>
      <c r="AE68" s="273"/>
      <c r="AF68" s="273"/>
      <c r="AG68" s="273"/>
      <c r="AH68" s="273"/>
      <c r="AI68" s="273"/>
      <c r="AJ68" s="273"/>
      <c r="AK68" s="4"/>
    </row>
    <row r="69" spans="1:37" ht="25.5" customHeight="1" x14ac:dyDescent="0.25">
      <c r="A69" s="280" t="s">
        <v>236</v>
      </c>
      <c r="B69" s="42" t="s">
        <v>220</v>
      </c>
      <c r="C69" s="72">
        <f t="shared" ref="C69:R69" si="32">C70</f>
        <v>4077385.2</v>
      </c>
      <c r="D69" s="72">
        <f t="shared" si="32"/>
        <v>219900</v>
      </c>
      <c r="E69" s="72">
        <f t="shared" si="32"/>
        <v>219900</v>
      </c>
      <c r="F69" s="72">
        <f t="shared" si="32"/>
        <v>0</v>
      </c>
      <c r="G69" s="72">
        <f t="shared" si="32"/>
        <v>312625.7</v>
      </c>
      <c r="H69" s="72">
        <f t="shared" si="32"/>
        <v>410652.4</v>
      </c>
      <c r="I69" s="72">
        <f t="shared" si="32"/>
        <v>386808</v>
      </c>
      <c r="J69" s="72">
        <f t="shared" si="32"/>
        <v>307326.90000000002</v>
      </c>
      <c r="K69" s="72">
        <f t="shared" si="32"/>
        <v>0</v>
      </c>
      <c r="L69" s="72">
        <f t="shared" si="32"/>
        <v>312625.7</v>
      </c>
      <c r="M69" s="72">
        <f t="shared" si="32"/>
        <v>410652.4</v>
      </c>
      <c r="N69" s="72">
        <f t="shared" si="32"/>
        <v>386808</v>
      </c>
      <c r="O69" s="72">
        <f t="shared" si="32"/>
        <v>386808</v>
      </c>
      <c r="P69" s="72">
        <f t="shared" si="32"/>
        <v>0</v>
      </c>
      <c r="Q69" s="72">
        <f t="shared" si="32"/>
        <v>312625.7</v>
      </c>
      <c r="R69" s="72">
        <f t="shared" si="32"/>
        <v>410652.4</v>
      </c>
      <c r="S69" s="271" t="s">
        <v>163</v>
      </c>
      <c r="T69" s="280" t="s">
        <v>183</v>
      </c>
      <c r="U69" s="273">
        <v>146</v>
      </c>
      <c r="V69" s="273">
        <v>116</v>
      </c>
      <c r="W69" s="273">
        <v>0</v>
      </c>
      <c r="X69" s="273">
        <v>118</v>
      </c>
      <c r="Y69" s="281">
        <v>155</v>
      </c>
      <c r="Z69" s="281">
        <v>146</v>
      </c>
      <c r="AA69" s="281">
        <v>116</v>
      </c>
      <c r="AB69" s="281">
        <v>0</v>
      </c>
      <c r="AC69" s="281">
        <v>118</v>
      </c>
      <c r="AD69" s="281">
        <v>155</v>
      </c>
      <c r="AE69" s="281">
        <v>146</v>
      </c>
      <c r="AF69" s="281">
        <v>116</v>
      </c>
      <c r="AG69" s="281">
        <v>0</v>
      </c>
      <c r="AH69" s="281">
        <v>118</v>
      </c>
      <c r="AI69" s="273">
        <v>155</v>
      </c>
      <c r="AJ69" s="273">
        <f>SUM(U69:AI69)</f>
        <v>1605</v>
      </c>
      <c r="AK69" s="4"/>
    </row>
    <row r="70" spans="1:37" ht="108.75" customHeight="1" x14ac:dyDescent="0.25">
      <c r="A70" s="280"/>
      <c r="B70" s="42" t="s">
        <v>224</v>
      </c>
      <c r="C70" s="72">
        <f>D70+E70+F70+G70+R70+H70+I70+J70+K70+L70+M70+N70+O70+P70+Q70</f>
        <v>4077385.2</v>
      </c>
      <c r="D70" s="72">
        <v>219900</v>
      </c>
      <c r="E70" s="72">
        <v>219900</v>
      </c>
      <c r="F70" s="72">
        <v>0</v>
      </c>
      <c r="G70" s="72">
        <v>312625.7</v>
      </c>
      <c r="H70" s="72">
        <v>410652.4</v>
      </c>
      <c r="I70" s="72">
        <v>386808</v>
      </c>
      <c r="J70" s="72">
        <v>307326.90000000002</v>
      </c>
      <c r="K70" s="72">
        <v>0</v>
      </c>
      <c r="L70" s="72">
        <v>312625.7</v>
      </c>
      <c r="M70" s="72">
        <v>410652.4</v>
      </c>
      <c r="N70" s="72">
        <v>386808</v>
      </c>
      <c r="O70" s="72">
        <v>386808</v>
      </c>
      <c r="P70" s="72">
        <v>0</v>
      </c>
      <c r="Q70" s="72">
        <v>312625.7</v>
      </c>
      <c r="R70" s="72">
        <v>410652.4</v>
      </c>
      <c r="S70" s="271"/>
      <c r="T70" s="280"/>
      <c r="U70" s="273"/>
      <c r="V70" s="273"/>
      <c r="W70" s="273"/>
      <c r="X70" s="273"/>
      <c r="Y70" s="283"/>
      <c r="Z70" s="283"/>
      <c r="AA70" s="283"/>
      <c r="AB70" s="283"/>
      <c r="AC70" s="283"/>
      <c r="AD70" s="283"/>
      <c r="AE70" s="283"/>
      <c r="AF70" s="283"/>
      <c r="AG70" s="283"/>
      <c r="AH70" s="283"/>
      <c r="AI70" s="273"/>
      <c r="AJ70" s="273"/>
      <c r="AK70" s="4"/>
    </row>
    <row r="71" spans="1:37" ht="36.75" customHeight="1" x14ac:dyDescent="0.25">
      <c r="A71" s="280" t="s">
        <v>237</v>
      </c>
      <c r="B71" s="42" t="s">
        <v>220</v>
      </c>
      <c r="C71" s="72">
        <f>C72</f>
        <v>17700000</v>
      </c>
      <c r="D71" s="72">
        <f t="shared" ref="D71:R71" si="33">D72</f>
        <v>1132500</v>
      </c>
      <c r="E71" s="72">
        <f t="shared" si="33"/>
        <v>1097500</v>
      </c>
      <c r="F71" s="72">
        <f t="shared" si="33"/>
        <v>1190000</v>
      </c>
      <c r="G71" s="72">
        <f t="shared" si="33"/>
        <v>1190000</v>
      </c>
      <c r="H71" s="72">
        <f t="shared" si="33"/>
        <v>1190000</v>
      </c>
      <c r="I71" s="72">
        <f t="shared" si="33"/>
        <v>1190000</v>
      </c>
      <c r="J71" s="72">
        <f t="shared" si="33"/>
        <v>1190000</v>
      </c>
      <c r="K71" s="72">
        <f t="shared" si="33"/>
        <v>1190000</v>
      </c>
      <c r="L71" s="72">
        <f t="shared" si="33"/>
        <v>1190000</v>
      </c>
      <c r="M71" s="72">
        <f t="shared" si="33"/>
        <v>1190000</v>
      </c>
      <c r="N71" s="72">
        <f t="shared" si="33"/>
        <v>1190000</v>
      </c>
      <c r="O71" s="72">
        <f t="shared" si="33"/>
        <v>1190000</v>
      </c>
      <c r="P71" s="72">
        <f t="shared" si="33"/>
        <v>1190000</v>
      </c>
      <c r="Q71" s="72">
        <f t="shared" si="33"/>
        <v>1190000</v>
      </c>
      <c r="R71" s="72">
        <f t="shared" si="33"/>
        <v>1190000</v>
      </c>
      <c r="S71" s="271" t="s">
        <v>23</v>
      </c>
      <c r="T71" s="280" t="s">
        <v>184</v>
      </c>
      <c r="U71" s="273">
        <v>453</v>
      </c>
      <c r="V71" s="273">
        <v>439</v>
      </c>
      <c r="W71" s="273">
        <v>476</v>
      </c>
      <c r="X71" s="273">
        <v>476</v>
      </c>
      <c r="Y71" s="281">
        <v>476</v>
      </c>
      <c r="Z71" s="281">
        <v>476</v>
      </c>
      <c r="AA71" s="281">
        <v>476</v>
      </c>
      <c r="AB71" s="281">
        <v>476</v>
      </c>
      <c r="AC71" s="281">
        <v>476</v>
      </c>
      <c r="AD71" s="281">
        <v>476</v>
      </c>
      <c r="AE71" s="281">
        <v>476</v>
      </c>
      <c r="AF71" s="281">
        <v>476</v>
      </c>
      <c r="AG71" s="281">
        <v>476</v>
      </c>
      <c r="AH71" s="281">
        <v>476</v>
      </c>
      <c r="AI71" s="273">
        <v>476</v>
      </c>
      <c r="AJ71" s="273">
        <f>SUM(U71:AI71)</f>
        <v>7080</v>
      </c>
      <c r="AK71" s="4"/>
    </row>
    <row r="72" spans="1:37" ht="61.5" customHeight="1" x14ac:dyDescent="0.25">
      <c r="A72" s="280"/>
      <c r="B72" s="42" t="s">
        <v>224</v>
      </c>
      <c r="C72" s="72">
        <f>D72+E72+F72+G72+R72+H72+I72+J72+K72+L72+M72+N72+O72+P72+Q72</f>
        <v>17700000</v>
      </c>
      <c r="D72" s="72">
        <v>1132500</v>
      </c>
      <c r="E72" s="72">
        <v>1097500</v>
      </c>
      <c r="F72" s="72">
        <v>1190000</v>
      </c>
      <c r="G72" s="72">
        <v>1190000</v>
      </c>
      <c r="H72" s="72">
        <v>1190000</v>
      </c>
      <c r="I72" s="72">
        <v>1190000</v>
      </c>
      <c r="J72" s="72">
        <v>1190000</v>
      </c>
      <c r="K72" s="72">
        <v>1190000</v>
      </c>
      <c r="L72" s="72">
        <v>1190000</v>
      </c>
      <c r="M72" s="72">
        <v>1190000</v>
      </c>
      <c r="N72" s="72">
        <v>1190000</v>
      </c>
      <c r="O72" s="72">
        <v>1190000</v>
      </c>
      <c r="P72" s="72">
        <v>1190000</v>
      </c>
      <c r="Q72" s="72">
        <v>1190000</v>
      </c>
      <c r="R72" s="72">
        <v>1190000</v>
      </c>
      <c r="S72" s="271"/>
      <c r="T72" s="280"/>
      <c r="U72" s="273"/>
      <c r="V72" s="273"/>
      <c r="W72" s="273"/>
      <c r="X72" s="273"/>
      <c r="Y72" s="283"/>
      <c r="Z72" s="283"/>
      <c r="AA72" s="283"/>
      <c r="AB72" s="283"/>
      <c r="AC72" s="283"/>
      <c r="AD72" s="283"/>
      <c r="AE72" s="283"/>
      <c r="AF72" s="283"/>
      <c r="AG72" s="283"/>
      <c r="AH72" s="283"/>
      <c r="AI72" s="273"/>
      <c r="AJ72" s="273"/>
      <c r="AK72" s="4"/>
    </row>
    <row r="73" spans="1:37" ht="59.25" customHeight="1" x14ac:dyDescent="0.25">
      <c r="A73" s="280" t="s">
        <v>238</v>
      </c>
      <c r="B73" s="42" t="s">
        <v>220</v>
      </c>
      <c r="C73" s="72">
        <f>C74</f>
        <v>1086652</v>
      </c>
      <c r="D73" s="72">
        <f t="shared" ref="D73:R73" si="34">D74</f>
        <v>10000</v>
      </c>
      <c r="E73" s="72">
        <f t="shared" si="34"/>
        <v>0</v>
      </c>
      <c r="F73" s="72">
        <f t="shared" si="34"/>
        <v>0</v>
      </c>
      <c r="G73" s="72">
        <f t="shared" si="34"/>
        <v>149003</v>
      </c>
      <c r="H73" s="72">
        <f t="shared" si="34"/>
        <v>209881</v>
      </c>
      <c r="I73" s="72">
        <f t="shared" si="34"/>
        <v>0</v>
      </c>
      <c r="J73" s="72">
        <f t="shared" si="34"/>
        <v>0</v>
      </c>
      <c r="K73" s="72">
        <f t="shared" si="34"/>
        <v>0</v>
      </c>
      <c r="L73" s="72">
        <f t="shared" si="34"/>
        <v>149003</v>
      </c>
      <c r="M73" s="72">
        <f t="shared" si="34"/>
        <v>209881</v>
      </c>
      <c r="N73" s="72">
        <f t="shared" si="34"/>
        <v>0</v>
      </c>
      <c r="O73" s="72">
        <f t="shared" si="34"/>
        <v>0</v>
      </c>
      <c r="P73" s="72">
        <f t="shared" si="34"/>
        <v>0</v>
      </c>
      <c r="Q73" s="72">
        <f t="shared" si="34"/>
        <v>149003</v>
      </c>
      <c r="R73" s="72">
        <f t="shared" si="34"/>
        <v>209881</v>
      </c>
      <c r="S73" s="271" t="s">
        <v>21</v>
      </c>
      <c r="T73" s="280" t="s">
        <v>185</v>
      </c>
      <c r="U73" s="273">
        <v>4</v>
      </c>
      <c r="V73" s="273"/>
      <c r="W73" s="273"/>
      <c r="X73" s="273">
        <v>57</v>
      </c>
      <c r="Y73" s="281">
        <f>47+75</f>
        <v>122</v>
      </c>
      <c r="Z73" s="78"/>
      <c r="AA73" s="78"/>
      <c r="AB73" s="78"/>
      <c r="AC73" s="273">
        <v>57</v>
      </c>
      <c r="AD73" s="281">
        <f>47+75</f>
        <v>122</v>
      </c>
      <c r="AE73" s="78"/>
      <c r="AF73" s="78"/>
      <c r="AG73" s="78"/>
      <c r="AH73" s="273">
        <v>57</v>
      </c>
      <c r="AI73" s="281">
        <f>47+75</f>
        <v>122</v>
      </c>
      <c r="AJ73" s="273">
        <f>SUM(U73:AI73)</f>
        <v>541</v>
      </c>
      <c r="AK73" s="4"/>
    </row>
    <row r="74" spans="1:37" ht="38.25" customHeight="1" x14ac:dyDescent="0.25">
      <c r="A74" s="280"/>
      <c r="B74" s="42" t="s">
        <v>224</v>
      </c>
      <c r="C74" s="72">
        <f>D74+E74+F74+G74+R74+H74+I74+J74+K74+L74+M74+N74+O74+P74+Q74</f>
        <v>1086652</v>
      </c>
      <c r="D74" s="72">
        <v>10000</v>
      </c>
      <c r="E74" s="72"/>
      <c r="F74" s="72"/>
      <c r="G74" s="72">
        <v>149003</v>
      </c>
      <c r="H74" s="72">
        <f>111081+98800</f>
        <v>209881</v>
      </c>
      <c r="I74" s="72"/>
      <c r="J74" s="72"/>
      <c r="K74" s="72"/>
      <c r="L74" s="72">
        <v>149003</v>
      </c>
      <c r="M74" s="72">
        <f>111081+98800</f>
        <v>209881</v>
      </c>
      <c r="N74" s="72"/>
      <c r="O74" s="72"/>
      <c r="P74" s="72"/>
      <c r="Q74" s="72">
        <v>149003</v>
      </c>
      <c r="R74" s="72">
        <f>111081+98800</f>
        <v>209881</v>
      </c>
      <c r="S74" s="271"/>
      <c r="T74" s="280"/>
      <c r="U74" s="273"/>
      <c r="V74" s="273"/>
      <c r="W74" s="273"/>
      <c r="X74" s="273"/>
      <c r="Y74" s="283"/>
      <c r="Z74" s="79"/>
      <c r="AA74" s="79"/>
      <c r="AB74" s="79"/>
      <c r="AC74" s="273"/>
      <c r="AD74" s="283"/>
      <c r="AE74" s="79"/>
      <c r="AF74" s="79"/>
      <c r="AG74" s="79"/>
      <c r="AH74" s="273"/>
      <c r="AI74" s="283"/>
      <c r="AJ74" s="273"/>
      <c r="AK74" s="4"/>
    </row>
    <row r="75" spans="1:37" ht="41.25" customHeight="1" x14ac:dyDescent="0.25">
      <c r="A75" s="280" t="s">
        <v>239</v>
      </c>
      <c r="B75" s="42" t="s">
        <v>220</v>
      </c>
      <c r="C75" s="72">
        <f>C76</f>
        <v>14336342.800000001</v>
      </c>
      <c r="D75" s="72">
        <f t="shared" ref="D75:R75" si="35">D76</f>
        <v>2670500</v>
      </c>
      <c r="E75" s="72">
        <f t="shared" si="35"/>
        <v>815500</v>
      </c>
      <c r="F75" s="72">
        <f t="shared" si="35"/>
        <v>0</v>
      </c>
      <c r="G75" s="72">
        <f t="shared" si="35"/>
        <v>187927</v>
      </c>
      <c r="H75" s="72">
        <f t="shared" si="35"/>
        <v>141130.5</v>
      </c>
      <c r="I75" s="72">
        <f t="shared" si="35"/>
        <v>3943000</v>
      </c>
      <c r="J75" s="72">
        <f t="shared" si="35"/>
        <v>826661.5</v>
      </c>
      <c r="K75" s="72">
        <f t="shared" si="35"/>
        <v>0</v>
      </c>
      <c r="L75" s="72">
        <f t="shared" si="35"/>
        <v>286045</v>
      </c>
      <c r="M75" s="72">
        <f t="shared" si="35"/>
        <v>15819.6</v>
      </c>
      <c r="N75" s="72">
        <f t="shared" si="35"/>
        <v>3162052.7</v>
      </c>
      <c r="O75" s="72">
        <f t="shared" si="35"/>
        <v>1915500</v>
      </c>
      <c r="P75" s="72">
        <f t="shared" si="35"/>
        <v>74161.5</v>
      </c>
      <c r="Q75" s="72">
        <f t="shared" si="35"/>
        <v>298045</v>
      </c>
      <c r="R75" s="72">
        <f t="shared" si="35"/>
        <v>0</v>
      </c>
      <c r="S75" s="271" t="s">
        <v>21</v>
      </c>
      <c r="T75" s="280" t="s">
        <v>186</v>
      </c>
      <c r="U75" s="273">
        <v>535</v>
      </c>
      <c r="V75" s="273">
        <v>231</v>
      </c>
      <c r="W75" s="273">
        <v>0</v>
      </c>
      <c r="X75" s="273">
        <v>69</v>
      </c>
      <c r="Y75" s="281">
        <v>27</v>
      </c>
      <c r="Z75" s="281">
        <v>1016</v>
      </c>
      <c r="AA75" s="281">
        <v>234</v>
      </c>
      <c r="AB75" s="281">
        <v>0</v>
      </c>
      <c r="AC75" s="281">
        <v>75</v>
      </c>
      <c r="AD75" s="281">
        <v>4</v>
      </c>
      <c r="AE75" s="281">
        <v>540</v>
      </c>
      <c r="AF75" s="281">
        <v>724</v>
      </c>
      <c r="AG75" s="281">
        <v>13</v>
      </c>
      <c r="AH75" s="281">
        <v>65</v>
      </c>
      <c r="AI75" s="273">
        <v>0</v>
      </c>
      <c r="AJ75" s="308">
        <f>SUM(U75:AI75)</f>
        <v>3533</v>
      </c>
      <c r="AK75" s="4"/>
    </row>
    <row r="76" spans="1:37" ht="166.5" customHeight="1" x14ac:dyDescent="0.25">
      <c r="A76" s="280"/>
      <c r="B76" s="42" t="s">
        <v>102</v>
      </c>
      <c r="C76" s="72">
        <f>D76+E76+F76+G76+R76+H76+I76+J76+K76+L76+M76+N76+O76+P76+Q76</f>
        <v>14336342.800000001</v>
      </c>
      <c r="D76" s="72">
        <v>2670500</v>
      </c>
      <c r="E76" s="72">
        <v>815500</v>
      </c>
      <c r="F76" s="72">
        <v>0</v>
      </c>
      <c r="G76" s="72">
        <v>187927</v>
      </c>
      <c r="H76" s="72">
        <v>141130.5</v>
      </c>
      <c r="I76" s="72">
        <v>3943000</v>
      </c>
      <c r="J76" s="72">
        <v>826661.5</v>
      </c>
      <c r="K76" s="72">
        <v>0</v>
      </c>
      <c r="L76" s="72">
        <v>286045</v>
      </c>
      <c r="M76" s="72">
        <v>15819.6</v>
      </c>
      <c r="N76" s="72">
        <v>3162052.7</v>
      </c>
      <c r="O76" s="72">
        <v>1915500</v>
      </c>
      <c r="P76" s="72">
        <v>74161.5</v>
      </c>
      <c r="Q76" s="72">
        <v>298045</v>
      </c>
      <c r="R76" s="72">
        <v>0</v>
      </c>
      <c r="S76" s="271"/>
      <c r="T76" s="280"/>
      <c r="U76" s="273"/>
      <c r="V76" s="273"/>
      <c r="W76" s="273"/>
      <c r="X76" s="273"/>
      <c r="Y76" s="283"/>
      <c r="Z76" s="283"/>
      <c r="AA76" s="283"/>
      <c r="AB76" s="283"/>
      <c r="AC76" s="283"/>
      <c r="AD76" s="283"/>
      <c r="AE76" s="283"/>
      <c r="AF76" s="283"/>
      <c r="AG76" s="283"/>
      <c r="AH76" s="283"/>
      <c r="AI76" s="273"/>
      <c r="AJ76" s="308"/>
      <c r="AK76" s="4"/>
    </row>
    <row r="77" spans="1:37" ht="37.5" customHeight="1" x14ac:dyDescent="0.25">
      <c r="A77" s="280" t="s">
        <v>240</v>
      </c>
      <c r="B77" s="42" t="s">
        <v>220</v>
      </c>
      <c r="C77" s="72">
        <f>C78</f>
        <v>599560</v>
      </c>
      <c r="D77" s="72">
        <f t="shared" ref="D77:G79" si="36">D78</f>
        <v>169560</v>
      </c>
      <c r="E77" s="72">
        <f t="shared" si="36"/>
        <v>0</v>
      </c>
      <c r="F77" s="72">
        <f t="shared" si="36"/>
        <v>0</v>
      </c>
      <c r="G77" s="72">
        <f t="shared" si="36"/>
        <v>0</v>
      </c>
      <c r="H77" s="72">
        <f>H78</f>
        <v>0</v>
      </c>
      <c r="I77" s="72">
        <f>I78</f>
        <v>210000</v>
      </c>
      <c r="J77" s="72">
        <f t="shared" ref="J77:R77" si="37">J78</f>
        <v>0</v>
      </c>
      <c r="K77" s="72">
        <f t="shared" si="37"/>
        <v>0</v>
      </c>
      <c r="L77" s="72">
        <f t="shared" si="37"/>
        <v>0</v>
      </c>
      <c r="M77" s="72">
        <f t="shared" si="37"/>
        <v>0</v>
      </c>
      <c r="N77" s="72">
        <f t="shared" si="37"/>
        <v>220000</v>
      </c>
      <c r="O77" s="72">
        <f t="shared" si="37"/>
        <v>0</v>
      </c>
      <c r="P77" s="72">
        <f t="shared" si="37"/>
        <v>0</v>
      </c>
      <c r="Q77" s="72">
        <f t="shared" si="37"/>
        <v>0</v>
      </c>
      <c r="R77" s="72">
        <f t="shared" si="37"/>
        <v>0</v>
      </c>
      <c r="S77" s="271" t="s">
        <v>33</v>
      </c>
      <c r="T77" s="280" t="s">
        <v>187</v>
      </c>
      <c r="U77" s="273">
        <v>64</v>
      </c>
      <c r="V77" s="281"/>
      <c r="W77" s="273"/>
      <c r="X77" s="273"/>
      <c r="Y77" s="281"/>
      <c r="Z77" s="281">
        <v>64</v>
      </c>
      <c r="AA77" s="281"/>
      <c r="AB77" s="281"/>
      <c r="AC77" s="281"/>
      <c r="AD77" s="281"/>
      <c r="AE77" s="281">
        <v>64</v>
      </c>
      <c r="AF77" s="281"/>
      <c r="AG77" s="281"/>
      <c r="AH77" s="281"/>
      <c r="AI77" s="273"/>
      <c r="AJ77" s="273">
        <f>SUM(U77:AI77)</f>
        <v>192</v>
      </c>
      <c r="AK77" s="4"/>
    </row>
    <row r="78" spans="1:37" ht="36" customHeight="1" x14ac:dyDescent="0.25">
      <c r="A78" s="280"/>
      <c r="B78" s="42" t="s">
        <v>224</v>
      </c>
      <c r="C78" s="72">
        <f>D78+E78+F78+G78+R78+H78+I78+J78+K78+L78+M78+N78+O78+P78+Q78</f>
        <v>599560</v>
      </c>
      <c r="D78" s="72">
        <v>169560</v>
      </c>
      <c r="E78" s="72"/>
      <c r="F78" s="72"/>
      <c r="G78" s="72"/>
      <c r="H78" s="72"/>
      <c r="I78" s="72">
        <v>210000</v>
      </c>
      <c r="J78" s="72"/>
      <c r="K78" s="72"/>
      <c r="L78" s="72"/>
      <c r="M78" s="72"/>
      <c r="N78" s="72">
        <v>220000</v>
      </c>
      <c r="O78" s="72"/>
      <c r="P78" s="72"/>
      <c r="Q78" s="72"/>
      <c r="R78" s="72"/>
      <c r="S78" s="271"/>
      <c r="T78" s="280"/>
      <c r="U78" s="273"/>
      <c r="V78" s="283"/>
      <c r="W78" s="273"/>
      <c r="X78" s="273"/>
      <c r="Y78" s="283"/>
      <c r="Z78" s="283"/>
      <c r="AA78" s="283"/>
      <c r="AB78" s="283"/>
      <c r="AC78" s="283"/>
      <c r="AD78" s="283"/>
      <c r="AE78" s="283"/>
      <c r="AF78" s="283"/>
      <c r="AG78" s="283"/>
      <c r="AH78" s="283"/>
      <c r="AI78" s="273"/>
      <c r="AJ78" s="273"/>
      <c r="AK78" s="4"/>
    </row>
    <row r="79" spans="1:37" ht="34.5" customHeight="1" x14ac:dyDescent="0.25">
      <c r="A79" s="280" t="s">
        <v>241</v>
      </c>
      <c r="B79" s="42" t="s">
        <v>220</v>
      </c>
      <c r="C79" s="72">
        <f>C80</f>
        <v>303840</v>
      </c>
      <c r="D79" s="72">
        <f t="shared" si="36"/>
        <v>79577</v>
      </c>
      <c r="E79" s="72">
        <f t="shared" si="36"/>
        <v>0</v>
      </c>
      <c r="F79" s="72">
        <f t="shared" si="36"/>
        <v>21703</v>
      </c>
      <c r="G79" s="72">
        <f t="shared" si="36"/>
        <v>0</v>
      </c>
      <c r="H79" s="72">
        <f>H80</f>
        <v>0</v>
      </c>
      <c r="I79" s="72">
        <f t="shared" ref="I79:R79" si="38">I80</f>
        <v>79577</v>
      </c>
      <c r="J79" s="72">
        <f t="shared" si="38"/>
        <v>0</v>
      </c>
      <c r="K79" s="72">
        <f t="shared" si="38"/>
        <v>21703</v>
      </c>
      <c r="L79" s="72">
        <f t="shared" si="38"/>
        <v>0</v>
      </c>
      <c r="M79" s="72">
        <f t="shared" si="38"/>
        <v>0</v>
      </c>
      <c r="N79" s="72">
        <f t="shared" si="38"/>
        <v>79577</v>
      </c>
      <c r="O79" s="72">
        <f t="shared" si="38"/>
        <v>0</v>
      </c>
      <c r="P79" s="72">
        <f t="shared" si="38"/>
        <v>21703</v>
      </c>
      <c r="Q79" s="72">
        <f t="shared" si="38"/>
        <v>0</v>
      </c>
      <c r="R79" s="72">
        <f t="shared" si="38"/>
        <v>0</v>
      </c>
      <c r="S79" s="271" t="s">
        <v>33</v>
      </c>
      <c r="T79" s="280" t="s">
        <v>188</v>
      </c>
      <c r="U79" s="273">
        <v>33</v>
      </c>
      <c r="V79" s="281"/>
      <c r="W79" s="273">
        <v>9</v>
      </c>
      <c r="X79" s="273"/>
      <c r="Y79" s="281"/>
      <c r="Z79" s="281">
        <v>33</v>
      </c>
      <c r="AA79" s="281"/>
      <c r="AB79" s="281">
        <v>9</v>
      </c>
      <c r="AC79" s="281"/>
      <c r="AD79" s="281"/>
      <c r="AE79" s="281">
        <v>33</v>
      </c>
      <c r="AF79" s="281"/>
      <c r="AG79" s="281">
        <v>9</v>
      </c>
      <c r="AH79" s="281"/>
      <c r="AI79" s="273"/>
      <c r="AJ79" s="273">
        <f>SUM(U79:AI79)</f>
        <v>126</v>
      </c>
      <c r="AK79" s="4"/>
    </row>
    <row r="80" spans="1:37" ht="57" customHeight="1" x14ac:dyDescent="0.25">
      <c r="A80" s="280"/>
      <c r="B80" s="42" t="s">
        <v>224</v>
      </c>
      <c r="C80" s="72">
        <f>D80+E80+F80+G80+R80+H80+I80+J80+K80+L80+M80+N80+O80+P80+Q80</f>
        <v>303840</v>
      </c>
      <c r="D80" s="72">
        <v>79577</v>
      </c>
      <c r="E80" s="72">
        <v>0</v>
      </c>
      <c r="F80" s="72">
        <v>21703</v>
      </c>
      <c r="G80" s="72">
        <v>0</v>
      </c>
      <c r="H80" s="72">
        <v>0</v>
      </c>
      <c r="I80" s="72">
        <v>79577</v>
      </c>
      <c r="J80" s="72">
        <v>0</v>
      </c>
      <c r="K80" s="72">
        <v>21703</v>
      </c>
      <c r="L80" s="72">
        <v>0</v>
      </c>
      <c r="M80" s="72">
        <v>0</v>
      </c>
      <c r="N80" s="72">
        <v>79577</v>
      </c>
      <c r="O80" s="72">
        <v>0</v>
      </c>
      <c r="P80" s="72">
        <v>21703</v>
      </c>
      <c r="Q80" s="72">
        <v>0</v>
      </c>
      <c r="R80" s="72">
        <v>0</v>
      </c>
      <c r="S80" s="271"/>
      <c r="T80" s="280"/>
      <c r="U80" s="273"/>
      <c r="V80" s="283"/>
      <c r="W80" s="273"/>
      <c r="X80" s="273"/>
      <c r="Y80" s="283"/>
      <c r="Z80" s="283"/>
      <c r="AA80" s="283"/>
      <c r="AB80" s="283"/>
      <c r="AC80" s="283"/>
      <c r="AD80" s="283"/>
      <c r="AE80" s="283"/>
      <c r="AF80" s="283"/>
      <c r="AG80" s="283"/>
      <c r="AH80" s="283"/>
      <c r="AI80" s="273"/>
      <c r="AJ80" s="273"/>
      <c r="AK80" s="4"/>
    </row>
    <row r="81" spans="1:75" ht="33" customHeight="1" x14ac:dyDescent="0.25">
      <c r="A81" s="280" t="s">
        <v>242</v>
      </c>
      <c r="B81" s="42" t="s">
        <v>220</v>
      </c>
      <c r="C81" s="72">
        <f>C82</f>
        <v>697200</v>
      </c>
      <c r="D81" s="72">
        <f t="shared" ref="D81:R81" si="39">D82</f>
        <v>103900</v>
      </c>
      <c r="E81" s="72">
        <f t="shared" si="39"/>
        <v>0</v>
      </c>
      <c r="F81" s="72">
        <f t="shared" si="39"/>
        <v>0</v>
      </c>
      <c r="G81" s="72">
        <f t="shared" si="39"/>
        <v>73800</v>
      </c>
      <c r="H81" s="72">
        <f t="shared" si="39"/>
        <v>54700</v>
      </c>
      <c r="I81" s="72">
        <f t="shared" si="39"/>
        <v>103900</v>
      </c>
      <c r="J81" s="72">
        <f t="shared" si="39"/>
        <v>0</v>
      </c>
      <c r="K81" s="72">
        <f t="shared" si="39"/>
        <v>0</v>
      </c>
      <c r="L81" s="72">
        <f t="shared" si="39"/>
        <v>73800</v>
      </c>
      <c r="M81" s="72">
        <f t="shared" si="39"/>
        <v>54700</v>
      </c>
      <c r="N81" s="72">
        <f t="shared" si="39"/>
        <v>103900</v>
      </c>
      <c r="O81" s="72">
        <f t="shared" si="39"/>
        <v>0</v>
      </c>
      <c r="P81" s="72">
        <f t="shared" si="39"/>
        <v>0</v>
      </c>
      <c r="Q81" s="72">
        <f t="shared" si="39"/>
        <v>73800</v>
      </c>
      <c r="R81" s="72">
        <f t="shared" si="39"/>
        <v>54700</v>
      </c>
      <c r="S81" s="271" t="s">
        <v>88</v>
      </c>
      <c r="T81" s="280" t="s">
        <v>189</v>
      </c>
      <c r="U81" s="273">
        <v>38</v>
      </c>
      <c r="V81" s="281"/>
      <c r="W81" s="273"/>
      <c r="X81" s="273">
        <v>27</v>
      </c>
      <c r="Y81" s="281">
        <v>20</v>
      </c>
      <c r="Z81" s="281">
        <v>38</v>
      </c>
      <c r="AA81" s="281"/>
      <c r="AB81" s="281"/>
      <c r="AC81" s="281">
        <v>27</v>
      </c>
      <c r="AD81" s="281">
        <v>20</v>
      </c>
      <c r="AE81" s="281">
        <v>38</v>
      </c>
      <c r="AF81" s="281"/>
      <c r="AG81" s="281"/>
      <c r="AH81" s="281">
        <v>27</v>
      </c>
      <c r="AI81" s="273">
        <v>20</v>
      </c>
      <c r="AJ81" s="273">
        <f>SUM(U81:AI81)</f>
        <v>255</v>
      </c>
      <c r="AK81" s="4"/>
    </row>
    <row r="82" spans="1:75" ht="30" x14ac:dyDescent="0.25">
      <c r="A82" s="280"/>
      <c r="B82" s="42" t="s">
        <v>224</v>
      </c>
      <c r="C82" s="72">
        <f>D82+E82+F82+G82+R82+H82+I82+J82+K82+L82+M82+N82+O82+P82+Q82</f>
        <v>697200</v>
      </c>
      <c r="D82" s="72">
        <v>103900</v>
      </c>
      <c r="E82" s="72">
        <v>0</v>
      </c>
      <c r="F82" s="72">
        <v>0</v>
      </c>
      <c r="G82" s="72">
        <v>73800</v>
      </c>
      <c r="H82" s="72">
        <v>54700</v>
      </c>
      <c r="I82" s="72">
        <v>103900</v>
      </c>
      <c r="J82" s="72">
        <v>0</v>
      </c>
      <c r="K82" s="72">
        <v>0</v>
      </c>
      <c r="L82" s="72">
        <v>73800</v>
      </c>
      <c r="M82" s="72">
        <v>54700</v>
      </c>
      <c r="N82" s="72">
        <v>103900</v>
      </c>
      <c r="O82" s="72">
        <v>0</v>
      </c>
      <c r="P82" s="72">
        <v>0</v>
      </c>
      <c r="Q82" s="72">
        <v>73800</v>
      </c>
      <c r="R82" s="72">
        <v>54700</v>
      </c>
      <c r="S82" s="271"/>
      <c r="T82" s="280"/>
      <c r="U82" s="273"/>
      <c r="V82" s="283"/>
      <c r="W82" s="273"/>
      <c r="X82" s="273"/>
      <c r="Y82" s="283"/>
      <c r="Z82" s="283"/>
      <c r="AA82" s="283"/>
      <c r="AB82" s="283"/>
      <c r="AC82" s="283"/>
      <c r="AD82" s="283"/>
      <c r="AE82" s="283"/>
      <c r="AF82" s="283"/>
      <c r="AG82" s="283"/>
      <c r="AH82" s="283"/>
      <c r="AI82" s="273"/>
      <c r="AJ82" s="273"/>
      <c r="AK82" s="4"/>
    </row>
    <row r="83" spans="1:75" ht="37.5" customHeight="1" x14ac:dyDescent="0.25">
      <c r="A83" s="280" t="s">
        <v>243</v>
      </c>
      <c r="B83" s="42" t="s">
        <v>220</v>
      </c>
      <c r="C83" s="72">
        <f t="shared" ref="C83:R83" si="40">C84</f>
        <v>1065795</v>
      </c>
      <c r="D83" s="72">
        <f t="shared" si="40"/>
        <v>0</v>
      </c>
      <c r="E83" s="72">
        <f t="shared" si="40"/>
        <v>0</v>
      </c>
      <c r="F83" s="72">
        <f t="shared" si="40"/>
        <v>0</v>
      </c>
      <c r="G83" s="72">
        <f t="shared" si="40"/>
        <v>355265</v>
      </c>
      <c r="H83" s="72">
        <f t="shared" si="40"/>
        <v>0</v>
      </c>
      <c r="I83" s="72">
        <f t="shared" si="40"/>
        <v>0</v>
      </c>
      <c r="J83" s="72">
        <f t="shared" si="40"/>
        <v>0</v>
      </c>
      <c r="K83" s="72">
        <f t="shared" si="40"/>
        <v>0</v>
      </c>
      <c r="L83" s="72">
        <f t="shared" si="40"/>
        <v>355265</v>
      </c>
      <c r="M83" s="72">
        <f t="shared" si="40"/>
        <v>0</v>
      </c>
      <c r="N83" s="72">
        <f t="shared" si="40"/>
        <v>0</v>
      </c>
      <c r="O83" s="72">
        <f t="shared" si="40"/>
        <v>0</v>
      </c>
      <c r="P83" s="72">
        <f t="shared" si="40"/>
        <v>0</v>
      </c>
      <c r="Q83" s="72">
        <f t="shared" si="40"/>
        <v>355265</v>
      </c>
      <c r="R83" s="72">
        <f t="shared" si="40"/>
        <v>0</v>
      </c>
      <c r="S83" s="271" t="s">
        <v>22</v>
      </c>
      <c r="T83" s="280" t="s">
        <v>190</v>
      </c>
      <c r="U83" s="273"/>
      <c r="V83" s="273"/>
      <c r="W83" s="273"/>
      <c r="X83" s="273">
        <v>122</v>
      </c>
      <c r="Y83" s="281"/>
      <c r="Z83" s="281"/>
      <c r="AA83" s="281"/>
      <c r="AB83" s="281"/>
      <c r="AC83" s="281">
        <v>122</v>
      </c>
      <c r="AD83" s="281"/>
      <c r="AE83" s="281"/>
      <c r="AF83" s="281"/>
      <c r="AG83" s="281"/>
      <c r="AH83" s="281">
        <v>122</v>
      </c>
      <c r="AI83" s="273"/>
      <c r="AJ83" s="273">
        <f>SUM(U83:AI83)</f>
        <v>366</v>
      </c>
      <c r="AK83" s="4"/>
    </row>
    <row r="84" spans="1:75" ht="99.75" customHeight="1" x14ac:dyDescent="0.25">
      <c r="A84" s="280"/>
      <c r="B84" s="42" t="s">
        <v>224</v>
      </c>
      <c r="C84" s="72">
        <f>D84+E84+F84+G84+R84+H84+I84+J84+K84+L84+M84+N84+O84+P84+Q84</f>
        <v>1065795</v>
      </c>
      <c r="D84" s="72"/>
      <c r="E84" s="72"/>
      <c r="F84" s="72"/>
      <c r="G84" s="72">
        <v>355265</v>
      </c>
      <c r="H84" s="72"/>
      <c r="I84" s="72"/>
      <c r="J84" s="72"/>
      <c r="K84" s="72"/>
      <c r="L84" s="72">
        <v>355265</v>
      </c>
      <c r="M84" s="72"/>
      <c r="N84" s="72"/>
      <c r="O84" s="72"/>
      <c r="P84" s="72"/>
      <c r="Q84" s="72">
        <v>355265</v>
      </c>
      <c r="R84" s="72"/>
      <c r="S84" s="271"/>
      <c r="T84" s="280"/>
      <c r="U84" s="273"/>
      <c r="V84" s="273"/>
      <c r="W84" s="273"/>
      <c r="X84" s="273"/>
      <c r="Y84" s="283"/>
      <c r="Z84" s="283"/>
      <c r="AA84" s="283"/>
      <c r="AB84" s="283"/>
      <c r="AC84" s="283"/>
      <c r="AD84" s="283"/>
      <c r="AE84" s="283"/>
      <c r="AF84" s="283"/>
      <c r="AG84" s="283"/>
      <c r="AH84" s="283"/>
      <c r="AI84" s="273"/>
      <c r="AJ84" s="273"/>
      <c r="AK84" s="4"/>
    </row>
    <row r="85" spans="1:75" ht="30" customHeight="1" x14ac:dyDescent="0.25">
      <c r="A85" s="280" t="s">
        <v>235</v>
      </c>
      <c r="B85" s="42" t="s">
        <v>220</v>
      </c>
      <c r="C85" s="72">
        <f>C86</f>
        <v>11753480</v>
      </c>
      <c r="D85" s="72">
        <f t="shared" ref="D85:R85" si="41">D86</f>
        <v>822731</v>
      </c>
      <c r="E85" s="72">
        <f t="shared" si="41"/>
        <v>465014</v>
      </c>
      <c r="F85" s="72">
        <f t="shared" si="41"/>
        <v>719800</v>
      </c>
      <c r="G85" s="72">
        <f t="shared" si="41"/>
        <v>409070</v>
      </c>
      <c r="H85" s="72">
        <f t="shared" si="41"/>
        <v>1487428</v>
      </c>
      <c r="I85" s="72">
        <f t="shared" si="41"/>
        <v>958737</v>
      </c>
      <c r="J85" s="72">
        <f t="shared" si="41"/>
        <v>384976</v>
      </c>
      <c r="K85" s="72">
        <f t="shared" si="41"/>
        <v>778550</v>
      </c>
      <c r="L85" s="72">
        <f t="shared" si="41"/>
        <v>352415</v>
      </c>
      <c r="M85" s="72">
        <f t="shared" si="41"/>
        <v>1611811</v>
      </c>
      <c r="N85" s="72">
        <f t="shared" si="41"/>
        <v>845585</v>
      </c>
      <c r="O85" s="72">
        <f t="shared" si="41"/>
        <v>451014</v>
      </c>
      <c r="P85" s="72">
        <f t="shared" si="41"/>
        <v>450800</v>
      </c>
      <c r="Q85" s="72">
        <f t="shared" si="41"/>
        <v>415800</v>
      </c>
      <c r="R85" s="72">
        <f t="shared" si="41"/>
        <v>1599749</v>
      </c>
      <c r="S85" s="277" t="s">
        <v>34</v>
      </c>
      <c r="T85" s="280" t="s">
        <v>191</v>
      </c>
      <c r="U85" s="281">
        <v>380</v>
      </c>
      <c r="V85" s="281">
        <v>244</v>
      </c>
      <c r="W85" s="281">
        <v>336</v>
      </c>
      <c r="X85" s="281">
        <v>219</v>
      </c>
      <c r="Y85" s="281">
        <v>738</v>
      </c>
      <c r="Z85" s="281">
        <v>439</v>
      </c>
      <c r="AA85" s="281">
        <v>175</v>
      </c>
      <c r="AB85" s="281">
        <v>391</v>
      </c>
      <c r="AC85" s="281">
        <v>162</v>
      </c>
      <c r="AD85" s="281">
        <v>792</v>
      </c>
      <c r="AE85" s="281">
        <v>358</v>
      </c>
      <c r="AF85" s="281">
        <v>232</v>
      </c>
      <c r="AG85" s="281">
        <v>225</v>
      </c>
      <c r="AH85" s="281">
        <v>219</v>
      </c>
      <c r="AI85" s="281">
        <v>755</v>
      </c>
      <c r="AJ85" s="281">
        <f>SUM(U85:AI85)</f>
        <v>5665</v>
      </c>
    </row>
    <row r="86" spans="1:75" ht="75" customHeight="1" x14ac:dyDescent="0.25">
      <c r="A86" s="280"/>
      <c r="B86" s="42" t="s">
        <v>224</v>
      </c>
      <c r="C86" s="72">
        <f>D86+E86+F86+G86+R86+H86+I86+J86+K86+L86+M86+N86+O86+P86+Q86</f>
        <v>11753480</v>
      </c>
      <c r="D86" s="151">
        <v>822731</v>
      </c>
      <c r="E86" s="72">
        <v>465014</v>
      </c>
      <c r="F86" s="72">
        <v>719800</v>
      </c>
      <c r="G86" s="72">
        <v>409070</v>
      </c>
      <c r="H86" s="72">
        <v>1487428</v>
      </c>
      <c r="I86" s="72">
        <v>958737</v>
      </c>
      <c r="J86" s="72">
        <v>384976</v>
      </c>
      <c r="K86" s="72">
        <v>778550</v>
      </c>
      <c r="L86" s="72">
        <v>352415</v>
      </c>
      <c r="M86" s="72">
        <v>1611811</v>
      </c>
      <c r="N86" s="72">
        <v>845585</v>
      </c>
      <c r="O86" s="72">
        <v>451014</v>
      </c>
      <c r="P86" s="72">
        <v>450800</v>
      </c>
      <c r="Q86" s="72">
        <v>415800</v>
      </c>
      <c r="R86" s="72">
        <v>1599749</v>
      </c>
      <c r="S86" s="279"/>
      <c r="T86" s="280"/>
      <c r="U86" s="283"/>
      <c r="V86" s="283"/>
      <c r="W86" s="283"/>
      <c r="X86" s="283"/>
      <c r="Y86" s="283"/>
      <c r="Z86" s="283"/>
      <c r="AA86" s="283"/>
      <c r="AB86" s="283"/>
      <c r="AC86" s="283"/>
      <c r="AD86" s="283"/>
      <c r="AE86" s="283"/>
      <c r="AF86" s="283"/>
      <c r="AG86" s="283"/>
      <c r="AH86" s="283"/>
      <c r="AI86" s="283"/>
      <c r="AJ86" s="283"/>
    </row>
    <row r="87" spans="1:75" ht="56.25" customHeight="1" x14ac:dyDescent="0.25">
      <c r="A87" s="280" t="s">
        <v>244</v>
      </c>
      <c r="B87" s="42" t="s">
        <v>220</v>
      </c>
      <c r="C87" s="72">
        <f t="shared" ref="C87:R87" si="42">C88</f>
        <v>300822</v>
      </c>
      <c r="D87" s="72">
        <f t="shared" si="42"/>
        <v>0</v>
      </c>
      <c r="E87" s="72">
        <f t="shared" si="42"/>
        <v>0</v>
      </c>
      <c r="F87" s="72">
        <f t="shared" si="42"/>
        <v>0</v>
      </c>
      <c r="G87" s="72">
        <f t="shared" si="42"/>
        <v>0</v>
      </c>
      <c r="H87" s="72">
        <f t="shared" si="42"/>
        <v>100274</v>
      </c>
      <c r="I87" s="72">
        <f t="shared" si="42"/>
        <v>0</v>
      </c>
      <c r="J87" s="72">
        <f t="shared" si="42"/>
        <v>0</v>
      </c>
      <c r="K87" s="72">
        <f t="shared" si="42"/>
        <v>0</v>
      </c>
      <c r="L87" s="72">
        <f t="shared" si="42"/>
        <v>0</v>
      </c>
      <c r="M87" s="72">
        <f t="shared" si="42"/>
        <v>100274</v>
      </c>
      <c r="N87" s="72">
        <f t="shared" si="42"/>
        <v>0</v>
      </c>
      <c r="O87" s="72">
        <f t="shared" si="42"/>
        <v>0</v>
      </c>
      <c r="P87" s="72">
        <f t="shared" si="42"/>
        <v>0</v>
      </c>
      <c r="Q87" s="72">
        <f t="shared" si="42"/>
        <v>0</v>
      </c>
      <c r="R87" s="72">
        <f t="shared" si="42"/>
        <v>100274</v>
      </c>
      <c r="S87" s="277" t="s">
        <v>24</v>
      </c>
      <c r="T87" s="288" t="s">
        <v>192</v>
      </c>
      <c r="U87" s="281"/>
      <c r="V87" s="281"/>
      <c r="W87" s="281"/>
      <c r="X87" s="281"/>
      <c r="Y87" s="273">
        <v>44</v>
      </c>
      <c r="Z87" s="273"/>
      <c r="AA87" s="281"/>
      <c r="AB87" s="281"/>
      <c r="AC87" s="281"/>
      <c r="AD87" s="281">
        <v>44</v>
      </c>
      <c r="AE87" s="281"/>
      <c r="AF87" s="281"/>
      <c r="AG87" s="281"/>
      <c r="AH87" s="281"/>
      <c r="AI87" s="281">
        <v>44</v>
      </c>
      <c r="AJ87" s="281">
        <f>SUM(U87:AI87)</f>
        <v>132</v>
      </c>
    </row>
    <row r="88" spans="1:75" ht="58.5" customHeight="1" x14ac:dyDescent="0.25">
      <c r="A88" s="280"/>
      <c r="B88" s="42" t="s">
        <v>224</v>
      </c>
      <c r="C88" s="72">
        <f>D88+E88+F88+G88+H88+I88+J88+K88+L88+M88+N88+O88+P88+Q88+R88</f>
        <v>300822</v>
      </c>
      <c r="D88" s="72"/>
      <c r="E88" s="72"/>
      <c r="F88" s="72"/>
      <c r="G88" s="72"/>
      <c r="H88" s="72">
        <v>100274</v>
      </c>
      <c r="I88" s="72">
        <v>0</v>
      </c>
      <c r="J88" s="72">
        <v>0</v>
      </c>
      <c r="K88" s="72">
        <v>0</v>
      </c>
      <c r="L88" s="72">
        <v>0</v>
      </c>
      <c r="M88" s="72">
        <v>100274</v>
      </c>
      <c r="N88" s="72">
        <v>0</v>
      </c>
      <c r="O88" s="72">
        <v>0</v>
      </c>
      <c r="P88" s="72">
        <v>0</v>
      </c>
      <c r="Q88" s="72">
        <v>0</v>
      </c>
      <c r="R88" s="72">
        <v>100274</v>
      </c>
      <c r="S88" s="292"/>
      <c r="T88" s="293"/>
      <c r="U88" s="283"/>
      <c r="V88" s="283"/>
      <c r="W88" s="283"/>
      <c r="X88" s="283"/>
      <c r="Y88" s="273"/>
      <c r="Z88" s="273"/>
      <c r="AA88" s="283"/>
      <c r="AB88" s="283"/>
      <c r="AC88" s="283"/>
      <c r="AD88" s="283"/>
      <c r="AE88" s="283"/>
      <c r="AF88" s="283"/>
      <c r="AG88" s="283"/>
      <c r="AH88" s="283"/>
      <c r="AI88" s="283"/>
      <c r="AJ88" s="283"/>
    </row>
    <row r="89" spans="1:75" ht="41.25" customHeight="1" x14ac:dyDescent="0.25">
      <c r="A89" s="288" t="s">
        <v>245</v>
      </c>
      <c r="B89" s="42" t="s">
        <v>220</v>
      </c>
      <c r="C89" s="72">
        <f t="shared" ref="C89:M89" si="43">C90</f>
        <v>170808</v>
      </c>
      <c r="D89" s="72">
        <f t="shared" si="43"/>
        <v>56936</v>
      </c>
      <c r="E89" s="72">
        <f t="shared" si="43"/>
        <v>0</v>
      </c>
      <c r="F89" s="72">
        <f t="shared" si="43"/>
        <v>0</v>
      </c>
      <c r="G89" s="72">
        <f t="shared" si="43"/>
        <v>0</v>
      </c>
      <c r="H89" s="72">
        <f t="shared" si="43"/>
        <v>0</v>
      </c>
      <c r="I89" s="72">
        <f t="shared" si="43"/>
        <v>56936</v>
      </c>
      <c r="J89" s="72">
        <f t="shared" si="43"/>
        <v>0</v>
      </c>
      <c r="K89" s="72">
        <f t="shared" si="43"/>
        <v>0</v>
      </c>
      <c r="L89" s="72">
        <f t="shared" si="43"/>
        <v>0</v>
      </c>
      <c r="M89" s="72">
        <f t="shared" si="43"/>
        <v>0</v>
      </c>
      <c r="N89" s="93">
        <f>N90</f>
        <v>0</v>
      </c>
      <c r="O89" s="72">
        <f>O90</f>
        <v>56936</v>
      </c>
      <c r="P89" s="72">
        <f>P90</f>
        <v>0</v>
      </c>
      <c r="Q89" s="72">
        <f>Q90</f>
        <v>0</v>
      </c>
      <c r="R89" s="72">
        <f>R90</f>
        <v>0</v>
      </c>
      <c r="S89" s="277" t="s">
        <v>104</v>
      </c>
      <c r="T89" s="288" t="s">
        <v>193</v>
      </c>
      <c r="U89" s="281">
        <v>29</v>
      </c>
      <c r="V89" s="281"/>
      <c r="W89" s="281"/>
      <c r="X89" s="281"/>
      <c r="Y89" s="281"/>
      <c r="Z89" s="281">
        <v>29</v>
      </c>
      <c r="AA89" s="281"/>
      <c r="AB89" s="281"/>
      <c r="AC89" s="281"/>
      <c r="AD89" s="281"/>
      <c r="AE89" s="281">
        <v>29</v>
      </c>
      <c r="AF89" s="281"/>
      <c r="AG89" s="281"/>
      <c r="AH89" s="281"/>
      <c r="AI89" s="281"/>
      <c r="AJ89" s="281">
        <f>SUM(U89:AI89)</f>
        <v>87</v>
      </c>
      <c r="BW89" s="30">
        <f>SUM(U89:BV89)</f>
        <v>174</v>
      </c>
    </row>
    <row r="90" spans="1:75" ht="41.25" customHeight="1" x14ac:dyDescent="0.25">
      <c r="A90" s="291"/>
      <c r="B90" s="42" t="s">
        <v>224</v>
      </c>
      <c r="C90" s="72">
        <f>D90+E90+F90+G90+H90+I90+J90+K90+L90+M90+N90+O90+P90+Q90+R90</f>
        <v>170808</v>
      </c>
      <c r="D90" s="72">
        <v>56936</v>
      </c>
      <c r="E90" s="72">
        <v>0</v>
      </c>
      <c r="F90" s="72">
        <v>0</v>
      </c>
      <c r="G90" s="72">
        <v>0</v>
      </c>
      <c r="H90" s="72">
        <v>0</v>
      </c>
      <c r="I90" s="72">
        <v>56936</v>
      </c>
      <c r="J90" s="72">
        <v>0</v>
      </c>
      <c r="K90" s="72">
        <v>0</v>
      </c>
      <c r="L90" s="72">
        <v>0</v>
      </c>
      <c r="M90" s="72">
        <v>0</v>
      </c>
      <c r="N90" s="72"/>
      <c r="O90" s="72">
        <v>56936</v>
      </c>
      <c r="P90" s="72">
        <v>0</v>
      </c>
      <c r="Q90" s="72">
        <v>0</v>
      </c>
      <c r="R90" s="72">
        <v>0</v>
      </c>
      <c r="S90" s="292"/>
      <c r="T90" s="314"/>
      <c r="U90" s="283"/>
      <c r="V90" s="283"/>
      <c r="W90" s="283"/>
      <c r="X90" s="283"/>
      <c r="Y90" s="283"/>
      <c r="Z90" s="283"/>
      <c r="AA90" s="283"/>
      <c r="AB90" s="283"/>
      <c r="AC90" s="283"/>
      <c r="AD90" s="283"/>
      <c r="AE90" s="283"/>
      <c r="AF90" s="283"/>
      <c r="AG90" s="283"/>
      <c r="AH90" s="283"/>
      <c r="AI90" s="283"/>
      <c r="AJ90" s="283"/>
    </row>
    <row r="91" spans="1:75" ht="41.25" customHeight="1" x14ac:dyDescent="0.25">
      <c r="A91" s="288" t="s">
        <v>162</v>
      </c>
      <c r="B91" s="42" t="s">
        <v>220</v>
      </c>
      <c r="C91" s="72">
        <f t="shared" ref="C91:R91" si="44">C92</f>
        <v>178022.7</v>
      </c>
      <c r="D91" s="72">
        <f t="shared" si="44"/>
        <v>0</v>
      </c>
      <c r="E91" s="72">
        <f t="shared" si="44"/>
        <v>20547.3</v>
      </c>
      <c r="F91" s="72">
        <f t="shared" si="44"/>
        <v>52491.8</v>
      </c>
      <c r="G91" s="72">
        <f t="shared" si="44"/>
        <v>0</v>
      </c>
      <c r="H91" s="72">
        <f t="shared" si="44"/>
        <v>0</v>
      </c>
      <c r="I91" s="72">
        <f t="shared" si="44"/>
        <v>0</v>
      </c>
      <c r="J91" s="72">
        <f t="shared" si="44"/>
        <v>0</v>
      </c>
      <c r="K91" s="72">
        <f t="shared" si="44"/>
        <v>52491.8</v>
      </c>
      <c r="L91" s="72">
        <f t="shared" si="44"/>
        <v>0</v>
      </c>
      <c r="M91" s="72">
        <f t="shared" si="44"/>
        <v>0</v>
      </c>
      <c r="N91" s="72">
        <f t="shared" si="44"/>
        <v>0</v>
      </c>
      <c r="O91" s="72">
        <f t="shared" si="44"/>
        <v>0</v>
      </c>
      <c r="P91" s="72">
        <f t="shared" si="44"/>
        <v>52491.8</v>
      </c>
      <c r="Q91" s="72">
        <f t="shared" si="44"/>
        <v>0</v>
      </c>
      <c r="R91" s="72">
        <f t="shared" si="44"/>
        <v>0</v>
      </c>
      <c r="S91" s="277" t="s">
        <v>123</v>
      </c>
      <c r="T91" s="288" t="s">
        <v>194</v>
      </c>
      <c r="U91" s="281"/>
      <c r="V91" s="281"/>
      <c r="W91" s="281"/>
      <c r="X91" s="281"/>
      <c r="Y91" s="281"/>
      <c r="Z91" s="281"/>
      <c r="AA91" s="281"/>
      <c r="AB91" s="281">
        <v>25</v>
      </c>
      <c r="AC91" s="281"/>
      <c r="AD91" s="281"/>
      <c r="AE91" s="281"/>
      <c r="AF91" s="281"/>
      <c r="AG91" s="281">
        <v>25</v>
      </c>
      <c r="AH91" s="281"/>
      <c r="AI91" s="281"/>
      <c r="AJ91" s="281">
        <f>SUM(U91:AI91)</f>
        <v>50</v>
      </c>
    </row>
    <row r="92" spans="1:75" ht="41.25" customHeight="1" x14ac:dyDescent="0.25">
      <c r="A92" s="291"/>
      <c r="B92" s="42" t="s">
        <v>224</v>
      </c>
      <c r="C92" s="72">
        <f>D92+F92+G92+H92+I92+J92+K92+L92+M92+N92+O92+P92+Q92+R92+E92</f>
        <v>178022.7</v>
      </c>
      <c r="D92" s="72">
        <v>0</v>
      </c>
      <c r="E92" s="72">
        <v>20547.3</v>
      </c>
      <c r="F92" s="72">
        <v>52491.8</v>
      </c>
      <c r="G92" s="72">
        <v>0</v>
      </c>
      <c r="H92" s="72">
        <v>0</v>
      </c>
      <c r="I92" s="72">
        <v>0</v>
      </c>
      <c r="J92" s="72">
        <v>0</v>
      </c>
      <c r="K92" s="72">
        <v>52491.8</v>
      </c>
      <c r="L92" s="72">
        <v>0</v>
      </c>
      <c r="M92" s="72">
        <v>0</v>
      </c>
      <c r="N92" s="72">
        <v>0</v>
      </c>
      <c r="O92" s="72">
        <v>0</v>
      </c>
      <c r="P92" s="72">
        <v>52491.8</v>
      </c>
      <c r="Q92" s="72">
        <v>0</v>
      </c>
      <c r="R92" s="72">
        <v>0</v>
      </c>
      <c r="S92" s="292"/>
      <c r="T92" s="314"/>
      <c r="U92" s="283"/>
      <c r="V92" s="283"/>
      <c r="W92" s="283"/>
      <c r="X92" s="283"/>
      <c r="Y92" s="283"/>
      <c r="Z92" s="283"/>
      <c r="AA92" s="283"/>
      <c r="AB92" s="283"/>
      <c r="AC92" s="283"/>
      <c r="AD92" s="283"/>
      <c r="AE92" s="283"/>
      <c r="AF92" s="283"/>
      <c r="AG92" s="283"/>
      <c r="AH92" s="283"/>
      <c r="AI92" s="283"/>
      <c r="AJ92" s="283"/>
    </row>
    <row r="93" spans="1:75" ht="34.5" customHeight="1" x14ac:dyDescent="0.25">
      <c r="A93" s="288" t="s">
        <v>124</v>
      </c>
      <c r="B93" s="42" t="s">
        <v>220</v>
      </c>
      <c r="C93" s="72">
        <f>C94</f>
        <v>211982.7</v>
      </c>
      <c r="D93" s="72">
        <f t="shared" ref="D93:R93" si="45">D94</f>
        <v>0</v>
      </c>
      <c r="E93" s="72">
        <f t="shared" si="45"/>
        <v>0</v>
      </c>
      <c r="F93" s="72">
        <f t="shared" si="45"/>
        <v>0</v>
      </c>
      <c r="G93" s="72">
        <f t="shared" si="45"/>
        <v>0</v>
      </c>
      <c r="H93" s="72">
        <f t="shared" si="45"/>
        <v>64043.1</v>
      </c>
      <c r="I93" s="72">
        <f t="shared" si="45"/>
        <v>0</v>
      </c>
      <c r="J93" s="72">
        <f t="shared" si="45"/>
        <v>0</v>
      </c>
      <c r="K93" s="72">
        <f t="shared" si="45"/>
        <v>0</v>
      </c>
      <c r="L93" s="72">
        <f t="shared" si="45"/>
        <v>0</v>
      </c>
      <c r="M93" s="72">
        <f t="shared" si="45"/>
        <v>70447.399999999994</v>
      </c>
      <c r="N93" s="72">
        <f t="shared" si="45"/>
        <v>0</v>
      </c>
      <c r="O93" s="72">
        <f t="shared" si="45"/>
        <v>0</v>
      </c>
      <c r="P93" s="72">
        <f t="shared" si="45"/>
        <v>0</v>
      </c>
      <c r="Q93" s="72">
        <f t="shared" si="45"/>
        <v>0</v>
      </c>
      <c r="R93" s="72">
        <f t="shared" si="45"/>
        <v>77492.2</v>
      </c>
      <c r="S93" s="277" t="s">
        <v>124</v>
      </c>
      <c r="T93" s="315" t="s">
        <v>195</v>
      </c>
      <c r="U93" s="281"/>
      <c r="V93" s="281"/>
      <c r="W93" s="281"/>
      <c r="X93" s="281"/>
      <c r="Y93" s="281">
        <v>45</v>
      </c>
      <c r="Z93" s="281"/>
      <c r="AA93" s="281"/>
      <c r="AB93" s="281"/>
      <c r="AC93" s="281"/>
      <c r="AD93" s="281">
        <v>45</v>
      </c>
      <c r="AE93" s="281"/>
      <c r="AF93" s="281"/>
      <c r="AG93" s="281"/>
      <c r="AH93" s="281"/>
      <c r="AI93" s="281">
        <v>45</v>
      </c>
      <c r="AJ93" s="281">
        <f>SUM(U93:AI93)</f>
        <v>135</v>
      </c>
    </row>
    <row r="94" spans="1:75" ht="41.25" customHeight="1" x14ac:dyDescent="0.25">
      <c r="A94" s="291"/>
      <c r="B94" s="42" t="s">
        <v>224</v>
      </c>
      <c r="C94" s="72">
        <f>E94+F94+G94+H94+I94+J94+K94+L94+M94+O94+P94+Q94+R94</f>
        <v>211982.7</v>
      </c>
      <c r="D94" s="72">
        <v>0</v>
      </c>
      <c r="E94" s="72">
        <v>0</v>
      </c>
      <c r="F94" s="72">
        <v>0</v>
      </c>
      <c r="G94" s="72">
        <v>0</v>
      </c>
      <c r="H94" s="72">
        <v>64043.1</v>
      </c>
      <c r="I94" s="72">
        <v>0</v>
      </c>
      <c r="J94" s="72">
        <v>0</v>
      </c>
      <c r="K94" s="72">
        <v>0</v>
      </c>
      <c r="L94" s="72">
        <v>0</v>
      </c>
      <c r="M94" s="72">
        <v>70447.399999999994</v>
      </c>
      <c r="N94" s="72">
        <v>0</v>
      </c>
      <c r="O94" s="72">
        <v>0</v>
      </c>
      <c r="P94" s="72">
        <v>0</v>
      </c>
      <c r="Q94" s="72">
        <v>0</v>
      </c>
      <c r="R94" s="72">
        <v>77492.2</v>
      </c>
      <c r="S94" s="292"/>
      <c r="T94" s="314"/>
      <c r="U94" s="283"/>
      <c r="V94" s="283"/>
      <c r="W94" s="283"/>
      <c r="X94" s="283"/>
      <c r="Y94" s="283"/>
      <c r="Z94" s="283"/>
      <c r="AA94" s="283"/>
      <c r="AB94" s="283"/>
      <c r="AC94" s="283"/>
      <c r="AD94" s="283"/>
      <c r="AE94" s="283"/>
      <c r="AF94" s="283"/>
      <c r="AG94" s="283"/>
      <c r="AH94" s="283"/>
      <c r="AI94" s="283"/>
      <c r="AJ94" s="283"/>
    </row>
    <row r="95" spans="1:75" ht="32.25" customHeight="1" x14ac:dyDescent="0.25">
      <c r="A95" s="288" t="s">
        <v>246</v>
      </c>
      <c r="B95" s="42" t="s">
        <v>220</v>
      </c>
      <c r="C95" s="72">
        <f>C96</f>
        <v>236868</v>
      </c>
      <c r="D95" s="72">
        <f t="shared" ref="D95:R95" si="46">D96</f>
        <v>0</v>
      </c>
      <c r="E95" s="72">
        <f t="shared" si="46"/>
        <v>0</v>
      </c>
      <c r="F95" s="72">
        <f t="shared" si="46"/>
        <v>0</v>
      </c>
      <c r="G95" s="72">
        <f t="shared" si="46"/>
        <v>0</v>
      </c>
      <c r="H95" s="72">
        <f t="shared" si="46"/>
        <v>78956</v>
      </c>
      <c r="I95" s="72">
        <f t="shared" si="46"/>
        <v>0</v>
      </c>
      <c r="J95" s="72">
        <f t="shared" si="46"/>
        <v>0</v>
      </c>
      <c r="K95" s="72">
        <f t="shared" si="46"/>
        <v>0</v>
      </c>
      <c r="L95" s="72">
        <f t="shared" si="46"/>
        <v>0</v>
      </c>
      <c r="M95" s="72">
        <f t="shared" si="46"/>
        <v>78956</v>
      </c>
      <c r="N95" s="72">
        <f t="shared" si="46"/>
        <v>0</v>
      </c>
      <c r="O95" s="72">
        <f t="shared" si="46"/>
        <v>0</v>
      </c>
      <c r="P95" s="72">
        <f t="shared" si="46"/>
        <v>0</v>
      </c>
      <c r="Q95" s="72">
        <f t="shared" si="46"/>
        <v>0</v>
      </c>
      <c r="R95" s="72">
        <f t="shared" si="46"/>
        <v>78956</v>
      </c>
      <c r="S95" s="277" t="s">
        <v>125</v>
      </c>
      <c r="T95" s="315" t="s">
        <v>126</v>
      </c>
      <c r="U95" s="281"/>
      <c r="V95" s="281"/>
      <c r="W95" s="281"/>
      <c r="X95" s="281"/>
      <c r="Y95" s="281">
        <v>35</v>
      </c>
      <c r="Z95" s="281"/>
      <c r="AA95" s="281"/>
      <c r="AB95" s="281"/>
      <c r="AC95" s="281"/>
      <c r="AD95" s="281">
        <v>35</v>
      </c>
      <c r="AE95" s="281"/>
      <c r="AF95" s="281"/>
      <c r="AG95" s="281"/>
      <c r="AH95" s="281"/>
      <c r="AI95" s="281">
        <v>35</v>
      </c>
      <c r="AJ95" s="281">
        <f>SUM(U95:AI95)</f>
        <v>105</v>
      </c>
    </row>
    <row r="96" spans="1:75" ht="41.25" customHeight="1" x14ac:dyDescent="0.25">
      <c r="A96" s="291"/>
      <c r="B96" s="42" t="s">
        <v>224</v>
      </c>
      <c r="C96" s="72">
        <f>D96+J96+K96+L96+M96+N96+O96+P96+Q96+R96+I96+H96+G96+F96+E96</f>
        <v>236868</v>
      </c>
      <c r="D96" s="72"/>
      <c r="E96" s="72"/>
      <c r="F96" s="72"/>
      <c r="G96" s="72"/>
      <c r="H96" s="72">
        <v>78956</v>
      </c>
      <c r="I96" s="72">
        <v>0</v>
      </c>
      <c r="J96" s="72">
        <v>0</v>
      </c>
      <c r="K96" s="72">
        <v>0</v>
      </c>
      <c r="L96" s="72">
        <v>0</v>
      </c>
      <c r="M96" s="72">
        <v>78956</v>
      </c>
      <c r="N96" s="72">
        <v>0</v>
      </c>
      <c r="O96" s="72">
        <v>0</v>
      </c>
      <c r="P96" s="72">
        <v>0</v>
      </c>
      <c r="Q96" s="72">
        <v>0</v>
      </c>
      <c r="R96" s="72">
        <v>78956</v>
      </c>
      <c r="S96" s="292"/>
      <c r="T96" s="314"/>
      <c r="U96" s="283"/>
      <c r="V96" s="283"/>
      <c r="W96" s="283"/>
      <c r="X96" s="283"/>
      <c r="Y96" s="283"/>
      <c r="Z96" s="283"/>
      <c r="AA96" s="283"/>
      <c r="AB96" s="283"/>
      <c r="AC96" s="283"/>
      <c r="AD96" s="283"/>
      <c r="AE96" s="283"/>
      <c r="AF96" s="283"/>
      <c r="AG96" s="283"/>
      <c r="AH96" s="283"/>
      <c r="AI96" s="283"/>
      <c r="AJ96" s="283"/>
    </row>
    <row r="97" spans="1:75" ht="41.25" customHeight="1" x14ac:dyDescent="0.25">
      <c r="A97" s="315" t="s">
        <v>247</v>
      </c>
      <c r="B97" s="42" t="s">
        <v>220</v>
      </c>
      <c r="C97" s="72">
        <f>C98</f>
        <v>1797300</v>
      </c>
      <c r="D97" s="72">
        <f t="shared" ref="D97:R97" si="47">D98</f>
        <v>0</v>
      </c>
      <c r="E97" s="72">
        <f t="shared" si="47"/>
        <v>0</v>
      </c>
      <c r="F97" s="72">
        <f t="shared" si="47"/>
        <v>0</v>
      </c>
      <c r="G97" s="72">
        <f t="shared" si="47"/>
        <v>0</v>
      </c>
      <c r="H97" s="72">
        <f t="shared" si="47"/>
        <v>599100</v>
      </c>
      <c r="I97" s="72">
        <f t="shared" si="47"/>
        <v>0</v>
      </c>
      <c r="J97" s="72">
        <f t="shared" si="47"/>
        <v>0</v>
      </c>
      <c r="K97" s="72">
        <f t="shared" si="47"/>
        <v>0</v>
      </c>
      <c r="L97" s="72">
        <f t="shared" si="47"/>
        <v>0</v>
      </c>
      <c r="M97" s="72">
        <f t="shared" si="47"/>
        <v>599100</v>
      </c>
      <c r="N97" s="72">
        <f t="shared" si="47"/>
        <v>0</v>
      </c>
      <c r="O97" s="72">
        <f t="shared" si="47"/>
        <v>0</v>
      </c>
      <c r="P97" s="72">
        <f t="shared" si="47"/>
        <v>0</v>
      </c>
      <c r="Q97" s="72">
        <f t="shared" si="47"/>
        <v>0</v>
      </c>
      <c r="R97" s="72">
        <f t="shared" si="47"/>
        <v>599100</v>
      </c>
      <c r="S97" s="316" t="s">
        <v>25</v>
      </c>
      <c r="T97" s="315" t="s">
        <v>196</v>
      </c>
      <c r="U97" s="281"/>
      <c r="V97" s="281"/>
      <c r="W97" s="281"/>
      <c r="X97" s="281"/>
      <c r="Y97" s="281">
        <v>158</v>
      </c>
      <c r="Z97" s="281"/>
      <c r="AA97" s="281"/>
      <c r="AB97" s="281"/>
      <c r="AC97" s="281"/>
      <c r="AD97" s="281">
        <v>158</v>
      </c>
      <c r="AE97" s="281"/>
      <c r="AF97" s="281"/>
      <c r="AG97" s="281"/>
      <c r="AH97" s="281"/>
      <c r="AI97" s="281">
        <v>158</v>
      </c>
      <c r="AJ97" s="281">
        <f>SUM(U97:AI97)</f>
        <v>474</v>
      </c>
    </row>
    <row r="98" spans="1:75" ht="41.25" customHeight="1" x14ac:dyDescent="0.25">
      <c r="A98" s="314"/>
      <c r="B98" s="42" t="s">
        <v>224</v>
      </c>
      <c r="C98" s="72">
        <f>D98+E98+F98+G98+H98+I98+J98+K98+L98+M98+N98+O98+P98+Q98+R98</f>
        <v>1797300</v>
      </c>
      <c r="D98" s="72">
        <v>0</v>
      </c>
      <c r="E98" s="72">
        <v>0</v>
      </c>
      <c r="F98" s="72">
        <v>0</v>
      </c>
      <c r="G98" s="72">
        <v>0</v>
      </c>
      <c r="H98" s="72">
        <v>599100</v>
      </c>
      <c r="I98" s="72">
        <v>0</v>
      </c>
      <c r="J98" s="72">
        <v>0</v>
      </c>
      <c r="K98" s="72">
        <v>0</v>
      </c>
      <c r="L98" s="72">
        <v>0</v>
      </c>
      <c r="M98" s="72">
        <v>599100</v>
      </c>
      <c r="N98" s="72">
        <v>0</v>
      </c>
      <c r="O98" s="72">
        <v>0</v>
      </c>
      <c r="P98" s="72">
        <v>0</v>
      </c>
      <c r="Q98" s="72">
        <v>0</v>
      </c>
      <c r="R98" s="72">
        <v>599100</v>
      </c>
      <c r="S98" s="317"/>
      <c r="T98" s="314"/>
      <c r="U98" s="283"/>
      <c r="V98" s="283"/>
      <c r="W98" s="283"/>
      <c r="X98" s="283"/>
      <c r="Y98" s="283"/>
      <c r="Z98" s="283"/>
      <c r="AA98" s="283"/>
      <c r="AB98" s="283"/>
      <c r="AC98" s="283"/>
      <c r="AD98" s="283"/>
      <c r="AE98" s="283"/>
      <c r="AF98" s="283"/>
      <c r="AG98" s="283"/>
      <c r="AH98" s="283"/>
      <c r="AI98" s="283"/>
      <c r="AJ98" s="283"/>
    </row>
    <row r="99" spans="1:75" ht="13.5" customHeight="1" x14ac:dyDescent="0.25">
      <c r="A99" s="280" t="s">
        <v>172</v>
      </c>
      <c r="B99" s="42" t="s">
        <v>220</v>
      </c>
      <c r="C99" s="72">
        <f>C101+C100</f>
        <v>229733179.90000001</v>
      </c>
      <c r="D99" s="72">
        <f t="shared" ref="D99:R99" si="48">D100+D101</f>
        <v>13005552.35</v>
      </c>
      <c r="E99" s="72">
        <f t="shared" si="48"/>
        <v>13447502.35</v>
      </c>
      <c r="F99" s="72">
        <f t="shared" si="48"/>
        <v>14410828.4</v>
      </c>
      <c r="G99" s="72">
        <f t="shared" si="48"/>
        <v>14953590.15</v>
      </c>
      <c r="H99" s="72">
        <f t="shared" si="48"/>
        <v>15077254.15</v>
      </c>
      <c r="I99" s="72">
        <f t="shared" si="48"/>
        <v>15243240.15</v>
      </c>
      <c r="J99" s="72">
        <f t="shared" si="48"/>
        <v>15413221.15</v>
      </c>
      <c r="K99" s="72">
        <f t="shared" si="48"/>
        <v>15497389.15</v>
      </c>
      <c r="L99" s="72">
        <f t="shared" si="48"/>
        <v>15794040.15</v>
      </c>
      <c r="M99" s="72">
        <f t="shared" si="48"/>
        <v>15832650.15</v>
      </c>
      <c r="N99" s="72">
        <f t="shared" si="48"/>
        <v>15823133.15</v>
      </c>
      <c r="O99" s="72">
        <f t="shared" si="48"/>
        <v>16023911.15</v>
      </c>
      <c r="P99" s="72">
        <f t="shared" si="48"/>
        <v>16215373.15</v>
      </c>
      <c r="Q99" s="72">
        <f t="shared" si="48"/>
        <v>16296009.15</v>
      </c>
      <c r="R99" s="72">
        <f t="shared" si="48"/>
        <v>16699485.15</v>
      </c>
      <c r="S99" s="271"/>
      <c r="T99" s="280" t="s">
        <v>143</v>
      </c>
      <c r="U99" s="305">
        <f>U102+U104+U106+U108+U110+U112+U114+U118+U120+U122</f>
        <v>4206</v>
      </c>
      <c r="V99" s="305">
        <f t="shared" ref="V99:AI99" si="49">V102+V104+V106+V108+V110+V112+V114+V118+V120+V122</f>
        <v>4245</v>
      </c>
      <c r="W99" s="305">
        <f t="shared" si="49"/>
        <v>4280</v>
      </c>
      <c r="X99" s="305">
        <f t="shared" si="49"/>
        <v>4215</v>
      </c>
      <c r="Y99" s="305">
        <f t="shared" si="49"/>
        <v>4325</v>
      </c>
      <c r="Z99" s="305">
        <f t="shared" si="49"/>
        <v>4065</v>
      </c>
      <c r="AA99" s="305">
        <f t="shared" si="49"/>
        <v>4338</v>
      </c>
      <c r="AB99" s="305">
        <f t="shared" si="49"/>
        <v>4210</v>
      </c>
      <c r="AC99" s="305">
        <f t="shared" si="49"/>
        <v>4292</v>
      </c>
      <c r="AD99" s="305">
        <f t="shared" si="49"/>
        <v>4228</v>
      </c>
      <c r="AE99" s="305">
        <f t="shared" si="49"/>
        <v>4142</v>
      </c>
      <c r="AF99" s="305">
        <f t="shared" si="49"/>
        <v>4199</v>
      </c>
      <c r="AG99" s="305">
        <f>AG102+AG104+AG106+AG108+AG110+AG112+AG114+AG118+AG120+AG122</f>
        <v>3998</v>
      </c>
      <c r="AH99" s="305">
        <f t="shared" si="49"/>
        <v>4188</v>
      </c>
      <c r="AI99" s="305">
        <f t="shared" si="49"/>
        <v>4169</v>
      </c>
      <c r="AJ99" s="305">
        <f>SUM(U99:AI101)</f>
        <v>63100</v>
      </c>
      <c r="AK99" s="4"/>
      <c r="BW99" s="30">
        <f>SUM(AJ99)</f>
        <v>63100</v>
      </c>
    </row>
    <row r="100" spans="1:75" ht="30" x14ac:dyDescent="0.25">
      <c r="A100" s="309"/>
      <c r="B100" s="42" t="s">
        <v>224</v>
      </c>
      <c r="C100" s="72">
        <f>D100+E100+F100+G100+R100+H100+I100+J100+K100+L100+M100+N100+O100+P100+Q100</f>
        <v>140852243.09999999</v>
      </c>
      <c r="D100" s="72">
        <f>+D117+D103+D107+D109+D113+D119+D115+D105+D121+D123</f>
        <v>8845247.3499999996</v>
      </c>
      <c r="E100" s="72">
        <f t="shared" ref="E100:R100" si="50">+E117+E103+E107+E109+E113+E119+E115+E105+E121+E123</f>
        <v>8834672.25</v>
      </c>
      <c r="F100" s="72">
        <f t="shared" si="50"/>
        <v>9216256.5</v>
      </c>
      <c r="G100" s="72">
        <f t="shared" si="50"/>
        <v>9280292.25</v>
      </c>
      <c r="H100" s="72">
        <f t="shared" si="50"/>
        <v>9539381.25</v>
      </c>
      <c r="I100" s="72">
        <f t="shared" si="50"/>
        <v>9417144.25</v>
      </c>
      <c r="J100" s="72">
        <f t="shared" si="50"/>
        <v>9641725.25</v>
      </c>
      <c r="K100" s="72">
        <f t="shared" si="50"/>
        <v>9423593.25</v>
      </c>
      <c r="L100" s="72">
        <f t="shared" si="50"/>
        <v>9760844.25</v>
      </c>
      <c r="M100" s="72">
        <f t="shared" si="50"/>
        <v>9482554.25</v>
      </c>
      <c r="N100" s="72">
        <f t="shared" si="50"/>
        <v>9497837.25</v>
      </c>
      <c r="O100" s="72">
        <f t="shared" si="50"/>
        <v>9365815.25</v>
      </c>
      <c r="P100" s="72">
        <f t="shared" si="50"/>
        <v>9565377.25</v>
      </c>
      <c r="Q100" s="72">
        <f t="shared" si="50"/>
        <v>9294613.25</v>
      </c>
      <c r="R100" s="72">
        <f t="shared" si="50"/>
        <v>9686889.25</v>
      </c>
      <c r="S100" s="271"/>
      <c r="T100" s="280"/>
      <c r="U100" s="305"/>
      <c r="V100" s="305"/>
      <c r="W100" s="305"/>
      <c r="X100" s="305"/>
      <c r="Y100" s="305"/>
      <c r="Z100" s="305"/>
      <c r="AA100" s="305"/>
      <c r="AB100" s="305"/>
      <c r="AC100" s="305"/>
      <c r="AD100" s="305"/>
      <c r="AE100" s="305"/>
      <c r="AF100" s="305"/>
      <c r="AG100" s="305"/>
      <c r="AH100" s="305"/>
      <c r="AI100" s="305"/>
      <c r="AJ100" s="305"/>
      <c r="AK100" s="4"/>
      <c r="BV100" s="65" t="s">
        <v>90</v>
      </c>
    </row>
    <row r="101" spans="1:75" ht="48" customHeight="1" x14ac:dyDescent="0.25">
      <c r="A101" s="309"/>
      <c r="B101" s="42" t="s">
        <v>102</v>
      </c>
      <c r="C101" s="72">
        <f>D101+E101+F101+G101+H101+I101+J101+K101+L101+M101+N101+O101+P101+Q101+R101</f>
        <v>88880936.799999997</v>
      </c>
      <c r="D101" s="72">
        <f t="shared" ref="D101:R101" si="51">D111</f>
        <v>4160305</v>
      </c>
      <c r="E101" s="72">
        <f t="shared" si="51"/>
        <v>4612830.0999999996</v>
      </c>
      <c r="F101" s="72">
        <f t="shared" si="51"/>
        <v>5194571.9000000004</v>
      </c>
      <c r="G101" s="72">
        <f t="shared" si="51"/>
        <v>5673297.9000000004</v>
      </c>
      <c r="H101" s="72">
        <f t="shared" si="51"/>
        <v>5537872.9000000004</v>
      </c>
      <c r="I101" s="72">
        <f t="shared" si="51"/>
        <v>5826095.9000000004</v>
      </c>
      <c r="J101" s="72">
        <f t="shared" si="51"/>
        <v>5771495.9000000004</v>
      </c>
      <c r="K101" s="72">
        <f t="shared" si="51"/>
        <v>6073795.9000000004</v>
      </c>
      <c r="L101" s="72">
        <f t="shared" si="51"/>
        <v>6033195.9000000004</v>
      </c>
      <c r="M101" s="72">
        <f t="shared" si="51"/>
        <v>6350095.9000000004</v>
      </c>
      <c r="N101" s="72">
        <f t="shared" si="51"/>
        <v>6325295.9000000004</v>
      </c>
      <c r="O101" s="72">
        <f t="shared" si="51"/>
        <v>6658095.9000000004</v>
      </c>
      <c r="P101" s="72">
        <f t="shared" si="51"/>
        <v>6649995.9000000004</v>
      </c>
      <c r="Q101" s="72">
        <f t="shared" si="51"/>
        <v>7001395.9000000004</v>
      </c>
      <c r="R101" s="72">
        <f t="shared" si="51"/>
        <v>7012595.9000000004</v>
      </c>
      <c r="S101" s="271"/>
      <c r="T101" s="280"/>
      <c r="U101" s="305"/>
      <c r="V101" s="305"/>
      <c r="W101" s="305"/>
      <c r="X101" s="305"/>
      <c r="Y101" s="305"/>
      <c r="Z101" s="305"/>
      <c r="AA101" s="305"/>
      <c r="AB101" s="305"/>
      <c r="AC101" s="305"/>
      <c r="AD101" s="305"/>
      <c r="AE101" s="305"/>
      <c r="AF101" s="305"/>
      <c r="AG101" s="305"/>
      <c r="AH101" s="305"/>
      <c r="AI101" s="305"/>
      <c r="AJ101" s="305"/>
      <c r="AK101" s="4"/>
    </row>
    <row r="102" spans="1:75" ht="17.25" customHeight="1" x14ac:dyDescent="0.25">
      <c r="A102" s="280" t="s">
        <v>248</v>
      </c>
      <c r="B102" s="42" t="s">
        <v>220</v>
      </c>
      <c r="C102" s="72">
        <f>C103</f>
        <v>35529300</v>
      </c>
      <c r="D102" s="72">
        <f t="shared" ref="D102:R102" si="52">D103</f>
        <v>2203100</v>
      </c>
      <c r="E102" s="72">
        <f t="shared" si="52"/>
        <v>2203100</v>
      </c>
      <c r="F102" s="72">
        <f t="shared" si="52"/>
        <v>2203100</v>
      </c>
      <c r="G102" s="72">
        <f t="shared" si="52"/>
        <v>2410000</v>
      </c>
      <c r="H102" s="72">
        <f t="shared" si="52"/>
        <v>2410000</v>
      </c>
      <c r="I102" s="72">
        <f t="shared" si="52"/>
        <v>2410000</v>
      </c>
      <c r="J102" s="72">
        <f t="shared" si="52"/>
        <v>2410000</v>
      </c>
      <c r="K102" s="72">
        <f t="shared" si="52"/>
        <v>2410000</v>
      </c>
      <c r="L102" s="72">
        <f t="shared" si="52"/>
        <v>2410000</v>
      </c>
      <c r="M102" s="72">
        <f t="shared" si="52"/>
        <v>2410000</v>
      </c>
      <c r="N102" s="72">
        <f t="shared" si="52"/>
        <v>2410000</v>
      </c>
      <c r="O102" s="72">
        <f t="shared" si="52"/>
        <v>2410000</v>
      </c>
      <c r="P102" s="72">
        <f t="shared" si="52"/>
        <v>2410000</v>
      </c>
      <c r="Q102" s="72">
        <f t="shared" si="52"/>
        <v>2410000</v>
      </c>
      <c r="R102" s="72">
        <f t="shared" si="52"/>
        <v>2410000</v>
      </c>
      <c r="S102" s="271" t="s">
        <v>22</v>
      </c>
      <c r="T102" s="280" t="s">
        <v>197</v>
      </c>
      <c r="U102" s="273">
        <v>601</v>
      </c>
      <c r="V102" s="281">
        <v>601</v>
      </c>
      <c r="W102" s="281">
        <v>601</v>
      </c>
      <c r="X102" s="281">
        <v>601</v>
      </c>
      <c r="Y102" s="281">
        <v>601</v>
      </c>
      <c r="Z102" s="281">
        <v>601</v>
      </c>
      <c r="AA102" s="281">
        <v>601</v>
      </c>
      <c r="AB102" s="281">
        <v>601</v>
      </c>
      <c r="AC102" s="281">
        <v>601</v>
      </c>
      <c r="AD102" s="281">
        <v>601</v>
      </c>
      <c r="AE102" s="281">
        <v>601</v>
      </c>
      <c r="AF102" s="281">
        <v>601</v>
      </c>
      <c r="AG102" s="281">
        <v>601</v>
      </c>
      <c r="AH102" s="281">
        <v>601</v>
      </c>
      <c r="AI102" s="281">
        <v>601</v>
      </c>
      <c r="AJ102" s="273">
        <f>SUM(U102:AI102)</f>
        <v>9015</v>
      </c>
      <c r="AK102" s="4"/>
      <c r="BW102" s="30">
        <f>SUM(AJ102)</f>
        <v>9015</v>
      </c>
    </row>
    <row r="103" spans="1:75" ht="117" customHeight="1" x14ac:dyDescent="0.25">
      <c r="A103" s="280"/>
      <c r="B103" s="42" t="s">
        <v>224</v>
      </c>
      <c r="C103" s="72">
        <f>D103+E103+F103+G103+R103+H103+I103+J103+K103+L103+M103+N103+O103+P103+Q103</f>
        <v>35529300</v>
      </c>
      <c r="D103" s="72">
        <v>2203100</v>
      </c>
      <c r="E103" s="72">
        <v>2203100</v>
      </c>
      <c r="F103" s="72">
        <v>2203100</v>
      </c>
      <c r="G103" s="72">
        <v>2410000</v>
      </c>
      <c r="H103" s="72">
        <v>2410000</v>
      </c>
      <c r="I103" s="72">
        <v>2410000</v>
      </c>
      <c r="J103" s="72">
        <v>2410000</v>
      </c>
      <c r="K103" s="72">
        <v>2410000</v>
      </c>
      <c r="L103" s="72">
        <v>2410000</v>
      </c>
      <c r="M103" s="72">
        <v>2410000</v>
      </c>
      <c r="N103" s="72">
        <v>2410000</v>
      </c>
      <c r="O103" s="72">
        <v>2410000</v>
      </c>
      <c r="P103" s="72">
        <v>2410000</v>
      </c>
      <c r="Q103" s="72">
        <v>2410000</v>
      </c>
      <c r="R103" s="72">
        <v>2410000</v>
      </c>
      <c r="S103" s="271"/>
      <c r="T103" s="280"/>
      <c r="U103" s="273"/>
      <c r="V103" s="283"/>
      <c r="W103" s="283"/>
      <c r="X103" s="283"/>
      <c r="Y103" s="283"/>
      <c r="Z103" s="283"/>
      <c r="AA103" s="283"/>
      <c r="AB103" s="283"/>
      <c r="AC103" s="283"/>
      <c r="AD103" s="283"/>
      <c r="AE103" s="283"/>
      <c r="AF103" s="283"/>
      <c r="AG103" s="283"/>
      <c r="AH103" s="283"/>
      <c r="AI103" s="283"/>
      <c r="AJ103" s="273"/>
      <c r="AK103" s="4"/>
    </row>
    <row r="104" spans="1:75" ht="40.5" customHeight="1" x14ac:dyDescent="0.25">
      <c r="A104" s="288" t="s">
        <v>249</v>
      </c>
      <c r="B104" s="42" t="s">
        <v>220</v>
      </c>
      <c r="C104" s="72">
        <f>C105</f>
        <v>1542675</v>
      </c>
      <c r="D104" s="72">
        <f t="shared" ref="D104:R104" si="53">D105</f>
        <v>102845</v>
      </c>
      <c r="E104" s="72">
        <f t="shared" si="53"/>
        <v>102845</v>
      </c>
      <c r="F104" s="72">
        <f t="shared" si="53"/>
        <v>102845</v>
      </c>
      <c r="G104" s="72">
        <f t="shared" si="53"/>
        <v>102845</v>
      </c>
      <c r="H104" s="72">
        <f t="shared" si="53"/>
        <v>102845</v>
      </c>
      <c r="I104" s="72">
        <f t="shared" si="53"/>
        <v>102845</v>
      </c>
      <c r="J104" s="72">
        <f t="shared" si="53"/>
        <v>102845</v>
      </c>
      <c r="K104" s="72">
        <f t="shared" si="53"/>
        <v>102845</v>
      </c>
      <c r="L104" s="72">
        <f t="shared" si="53"/>
        <v>102845</v>
      </c>
      <c r="M104" s="72">
        <f t="shared" si="53"/>
        <v>102845</v>
      </c>
      <c r="N104" s="72">
        <f t="shared" si="53"/>
        <v>102845</v>
      </c>
      <c r="O104" s="72">
        <f t="shared" si="53"/>
        <v>102845</v>
      </c>
      <c r="P104" s="72">
        <f t="shared" si="53"/>
        <v>102845</v>
      </c>
      <c r="Q104" s="72">
        <f t="shared" si="53"/>
        <v>102845</v>
      </c>
      <c r="R104" s="72">
        <f t="shared" si="53"/>
        <v>102845</v>
      </c>
      <c r="S104" s="277" t="s">
        <v>125</v>
      </c>
      <c r="T104" s="288" t="s">
        <v>127</v>
      </c>
      <c r="U104" s="281">
        <v>32</v>
      </c>
      <c r="V104" s="281">
        <v>32</v>
      </c>
      <c r="W104" s="281">
        <v>32</v>
      </c>
      <c r="X104" s="281">
        <v>32</v>
      </c>
      <c r="Y104" s="281">
        <v>32</v>
      </c>
      <c r="Z104" s="281">
        <v>32</v>
      </c>
      <c r="AA104" s="281">
        <v>32</v>
      </c>
      <c r="AB104" s="281">
        <v>32</v>
      </c>
      <c r="AC104" s="281">
        <v>32</v>
      </c>
      <c r="AD104" s="281">
        <v>32</v>
      </c>
      <c r="AE104" s="281">
        <v>32</v>
      </c>
      <c r="AF104" s="281">
        <v>32</v>
      </c>
      <c r="AG104" s="281">
        <v>32</v>
      </c>
      <c r="AH104" s="281">
        <v>32</v>
      </c>
      <c r="AI104" s="281">
        <v>32</v>
      </c>
      <c r="AJ104" s="273">
        <f>SUM(U104:AI104)</f>
        <v>480</v>
      </c>
      <c r="AK104" s="4"/>
    </row>
    <row r="105" spans="1:75" ht="35.25" customHeight="1" x14ac:dyDescent="0.25">
      <c r="A105" s="290"/>
      <c r="B105" s="42" t="s">
        <v>224</v>
      </c>
      <c r="C105" s="72">
        <f>D105+E105+F105+G105+H105+I105+J105+K105+L105+M105+N105+O105+P105+Q105+R105</f>
        <v>1542675</v>
      </c>
      <c r="D105" s="72">
        <v>102845</v>
      </c>
      <c r="E105" s="72">
        <v>102845</v>
      </c>
      <c r="F105" s="72">
        <v>102845</v>
      </c>
      <c r="G105" s="72">
        <v>102845</v>
      </c>
      <c r="H105" s="72">
        <v>102845</v>
      </c>
      <c r="I105" s="72">
        <v>102845</v>
      </c>
      <c r="J105" s="72">
        <v>102845</v>
      </c>
      <c r="K105" s="72">
        <v>102845</v>
      </c>
      <c r="L105" s="72">
        <v>102845</v>
      </c>
      <c r="M105" s="72">
        <v>102845</v>
      </c>
      <c r="N105" s="72">
        <v>102845</v>
      </c>
      <c r="O105" s="72">
        <v>102845</v>
      </c>
      <c r="P105" s="72">
        <v>102845</v>
      </c>
      <c r="Q105" s="72">
        <v>102845</v>
      </c>
      <c r="R105" s="72">
        <v>102845</v>
      </c>
      <c r="S105" s="279"/>
      <c r="T105" s="290"/>
      <c r="U105" s="283"/>
      <c r="V105" s="283"/>
      <c r="W105" s="283"/>
      <c r="X105" s="283"/>
      <c r="Y105" s="283"/>
      <c r="Z105" s="283"/>
      <c r="AA105" s="283"/>
      <c r="AB105" s="283"/>
      <c r="AC105" s="283"/>
      <c r="AD105" s="283"/>
      <c r="AE105" s="283"/>
      <c r="AF105" s="283"/>
      <c r="AG105" s="283"/>
      <c r="AH105" s="283"/>
      <c r="AI105" s="283"/>
      <c r="AJ105" s="273"/>
      <c r="AK105" s="4"/>
    </row>
    <row r="106" spans="1:75" ht="26.25" customHeight="1" x14ac:dyDescent="0.25">
      <c r="A106" s="280" t="s">
        <v>242</v>
      </c>
      <c r="B106" s="42" t="s">
        <v>220</v>
      </c>
      <c r="C106" s="72">
        <f>C107</f>
        <v>1982400</v>
      </c>
      <c r="D106" s="72">
        <f t="shared" ref="D106:R106" si="54">D107</f>
        <v>247800</v>
      </c>
      <c r="E106" s="72">
        <f t="shared" si="54"/>
        <v>0</v>
      </c>
      <c r="F106" s="72">
        <f t="shared" si="54"/>
        <v>247800</v>
      </c>
      <c r="G106" s="72">
        <f t="shared" si="54"/>
        <v>0</v>
      </c>
      <c r="H106" s="72">
        <f t="shared" si="54"/>
        <v>247800</v>
      </c>
      <c r="I106" s="72">
        <f t="shared" si="54"/>
        <v>0</v>
      </c>
      <c r="J106" s="72">
        <f t="shared" si="54"/>
        <v>247800</v>
      </c>
      <c r="K106" s="72">
        <f t="shared" si="54"/>
        <v>0</v>
      </c>
      <c r="L106" s="72">
        <f t="shared" si="54"/>
        <v>247800</v>
      </c>
      <c r="M106" s="72">
        <f t="shared" si="54"/>
        <v>0</v>
      </c>
      <c r="N106" s="72">
        <f t="shared" si="54"/>
        <v>247800</v>
      </c>
      <c r="O106" s="72">
        <f t="shared" si="54"/>
        <v>0</v>
      </c>
      <c r="P106" s="72">
        <f t="shared" si="54"/>
        <v>247800</v>
      </c>
      <c r="Q106" s="72">
        <f t="shared" si="54"/>
        <v>0</v>
      </c>
      <c r="R106" s="72">
        <f t="shared" si="54"/>
        <v>247800</v>
      </c>
      <c r="S106" s="271" t="s">
        <v>88</v>
      </c>
      <c r="T106" s="280" t="s">
        <v>198</v>
      </c>
      <c r="U106" s="273">
        <v>85</v>
      </c>
      <c r="V106" s="273"/>
      <c r="W106" s="273">
        <v>85</v>
      </c>
      <c r="X106" s="273"/>
      <c r="Y106" s="273">
        <v>85</v>
      </c>
      <c r="Z106" s="273"/>
      <c r="AA106" s="273">
        <v>85</v>
      </c>
      <c r="AB106" s="273"/>
      <c r="AC106" s="273">
        <v>85</v>
      </c>
      <c r="AD106" s="273"/>
      <c r="AE106" s="273">
        <v>85</v>
      </c>
      <c r="AF106" s="273"/>
      <c r="AG106" s="273">
        <v>85</v>
      </c>
      <c r="AH106" s="273"/>
      <c r="AI106" s="273">
        <v>85</v>
      </c>
      <c r="AJ106" s="273">
        <f>SUM(U106:AI106)</f>
        <v>680</v>
      </c>
      <c r="AK106" s="4"/>
      <c r="BW106" s="30">
        <f>SUM(AJ106)</f>
        <v>680</v>
      </c>
    </row>
    <row r="107" spans="1:75" ht="44.25" customHeight="1" x14ac:dyDescent="0.25">
      <c r="A107" s="280"/>
      <c r="B107" s="42" t="s">
        <v>224</v>
      </c>
      <c r="C107" s="72">
        <f>D107+E107+F107+G107+R107+H107+I107+J107+K107+L107+M107+N107+O107+P107+Q107</f>
        <v>1982400</v>
      </c>
      <c r="D107" s="72">
        <v>247800</v>
      </c>
      <c r="E107" s="72">
        <v>0</v>
      </c>
      <c r="F107" s="72">
        <v>247800</v>
      </c>
      <c r="G107" s="72">
        <v>0</v>
      </c>
      <c r="H107" s="72">
        <v>247800</v>
      </c>
      <c r="I107" s="72">
        <v>0</v>
      </c>
      <c r="J107" s="72">
        <v>247800</v>
      </c>
      <c r="K107" s="72">
        <v>0</v>
      </c>
      <c r="L107" s="72">
        <v>247800</v>
      </c>
      <c r="M107" s="72">
        <v>0</v>
      </c>
      <c r="N107" s="72">
        <v>247800</v>
      </c>
      <c r="O107" s="72">
        <v>0</v>
      </c>
      <c r="P107" s="72">
        <v>247800</v>
      </c>
      <c r="Q107" s="72">
        <v>0</v>
      </c>
      <c r="R107" s="72">
        <v>247800</v>
      </c>
      <c r="S107" s="271"/>
      <c r="T107" s="280"/>
      <c r="U107" s="273"/>
      <c r="V107" s="273"/>
      <c r="W107" s="273"/>
      <c r="X107" s="273"/>
      <c r="Y107" s="273"/>
      <c r="Z107" s="273"/>
      <c r="AA107" s="273"/>
      <c r="AB107" s="273"/>
      <c r="AC107" s="273"/>
      <c r="AD107" s="273"/>
      <c r="AE107" s="273"/>
      <c r="AF107" s="273"/>
      <c r="AG107" s="273"/>
      <c r="AH107" s="273"/>
      <c r="AI107" s="273"/>
      <c r="AJ107" s="273"/>
      <c r="AK107" s="4"/>
    </row>
    <row r="108" spans="1:75" ht="35.25" customHeight="1" x14ac:dyDescent="0.25">
      <c r="A108" s="280" t="s">
        <v>250</v>
      </c>
      <c r="B108" s="42" t="s">
        <v>220</v>
      </c>
      <c r="C108" s="72">
        <f>C109</f>
        <v>934875.75</v>
      </c>
      <c r="D108" s="72">
        <f t="shared" ref="D108:R108" si="55">D109</f>
        <v>73229</v>
      </c>
      <c r="E108" s="72">
        <f t="shared" si="55"/>
        <v>62759.25</v>
      </c>
      <c r="F108" s="72">
        <f t="shared" si="55"/>
        <v>45776.5</v>
      </c>
      <c r="G108" s="72">
        <f t="shared" si="55"/>
        <v>62759.25</v>
      </c>
      <c r="H108" s="72">
        <f t="shared" si="55"/>
        <v>62759.25</v>
      </c>
      <c r="I108" s="72">
        <f t="shared" si="55"/>
        <v>62759.25</v>
      </c>
      <c r="J108" s="72">
        <f t="shared" si="55"/>
        <v>62759.25</v>
      </c>
      <c r="K108" s="72">
        <f t="shared" si="55"/>
        <v>62759.25</v>
      </c>
      <c r="L108" s="72">
        <f t="shared" si="55"/>
        <v>62759.25</v>
      </c>
      <c r="M108" s="72">
        <f t="shared" si="55"/>
        <v>62759.25</v>
      </c>
      <c r="N108" s="72">
        <f t="shared" si="55"/>
        <v>62759.25</v>
      </c>
      <c r="O108" s="72">
        <f t="shared" si="55"/>
        <v>62759.25</v>
      </c>
      <c r="P108" s="72">
        <f t="shared" si="55"/>
        <v>62759.25</v>
      </c>
      <c r="Q108" s="72">
        <f t="shared" si="55"/>
        <v>62759.25</v>
      </c>
      <c r="R108" s="72">
        <f t="shared" si="55"/>
        <v>62759.25</v>
      </c>
      <c r="S108" s="271" t="s">
        <v>21</v>
      </c>
      <c r="T108" s="280" t="s">
        <v>199</v>
      </c>
      <c r="U108" s="273">
        <v>20</v>
      </c>
      <c r="V108" s="273">
        <v>18</v>
      </c>
      <c r="W108" s="273">
        <v>14</v>
      </c>
      <c r="X108" s="273">
        <v>18</v>
      </c>
      <c r="Y108" s="273">
        <v>18</v>
      </c>
      <c r="Z108" s="273">
        <v>18</v>
      </c>
      <c r="AA108" s="273">
        <v>18</v>
      </c>
      <c r="AB108" s="273">
        <v>18</v>
      </c>
      <c r="AC108" s="273">
        <v>18</v>
      </c>
      <c r="AD108" s="273">
        <v>18</v>
      </c>
      <c r="AE108" s="273">
        <v>18</v>
      </c>
      <c r="AF108" s="273">
        <v>18</v>
      </c>
      <c r="AG108" s="273">
        <v>18</v>
      </c>
      <c r="AH108" s="273">
        <v>18</v>
      </c>
      <c r="AI108" s="273">
        <v>18</v>
      </c>
      <c r="AJ108" s="273">
        <f>SUM(U108:AI108)</f>
        <v>268</v>
      </c>
      <c r="AK108" s="4"/>
      <c r="BW108" s="30">
        <f>SUM(AJ108)</f>
        <v>268</v>
      </c>
    </row>
    <row r="109" spans="1:75" ht="85.5" customHeight="1" x14ac:dyDescent="0.25">
      <c r="A109" s="280"/>
      <c r="B109" s="42" t="s">
        <v>224</v>
      </c>
      <c r="C109" s="72">
        <f>D109+E109+F109+G109+R109+H109+I109+J109+K109+L109+M109+N109+O109+P109+Q109</f>
        <v>934875.75</v>
      </c>
      <c r="D109" s="72">
        <f>21864+51365</f>
        <v>73229</v>
      </c>
      <c r="E109" s="72">
        <v>62759.25</v>
      </c>
      <c r="F109" s="72">
        <v>45776.5</v>
      </c>
      <c r="G109" s="72">
        <v>62759.25</v>
      </c>
      <c r="H109" s="72">
        <v>62759.25</v>
      </c>
      <c r="I109" s="72">
        <v>62759.25</v>
      </c>
      <c r="J109" s="72">
        <v>62759.25</v>
      </c>
      <c r="K109" s="72">
        <v>62759.25</v>
      </c>
      <c r="L109" s="72">
        <v>62759.25</v>
      </c>
      <c r="M109" s="72">
        <v>62759.25</v>
      </c>
      <c r="N109" s="72">
        <v>62759.25</v>
      </c>
      <c r="O109" s="72">
        <v>62759.25</v>
      </c>
      <c r="P109" s="72">
        <v>62759.25</v>
      </c>
      <c r="Q109" s="72">
        <v>62759.25</v>
      </c>
      <c r="R109" s="72">
        <v>62759.25</v>
      </c>
      <c r="S109" s="271"/>
      <c r="T109" s="280"/>
      <c r="U109" s="273"/>
      <c r="V109" s="273"/>
      <c r="W109" s="273"/>
      <c r="X109" s="273"/>
      <c r="Y109" s="273"/>
      <c r="Z109" s="273"/>
      <c r="AA109" s="273"/>
      <c r="AB109" s="273"/>
      <c r="AC109" s="273"/>
      <c r="AD109" s="273"/>
      <c r="AE109" s="273"/>
      <c r="AF109" s="273"/>
      <c r="AG109" s="273"/>
      <c r="AH109" s="273"/>
      <c r="AI109" s="273"/>
      <c r="AJ109" s="273"/>
      <c r="AK109" s="4"/>
    </row>
    <row r="110" spans="1:75" ht="29.25" customHeight="1" x14ac:dyDescent="0.25">
      <c r="A110" s="318" t="s">
        <v>251</v>
      </c>
      <c r="B110" s="42" t="s">
        <v>220</v>
      </c>
      <c r="C110" s="72">
        <f>C111</f>
        <v>88880936.799999997</v>
      </c>
      <c r="D110" s="72">
        <f t="shared" ref="D110:R110" si="56">D111</f>
        <v>4160305</v>
      </c>
      <c r="E110" s="72">
        <f t="shared" si="56"/>
        <v>4612830.0999999996</v>
      </c>
      <c r="F110" s="72">
        <f t="shared" si="56"/>
        <v>5194571.9000000004</v>
      </c>
      <c r="G110" s="72">
        <f t="shared" si="56"/>
        <v>5673297.9000000004</v>
      </c>
      <c r="H110" s="72">
        <f t="shared" si="56"/>
        <v>5537872.9000000004</v>
      </c>
      <c r="I110" s="72">
        <f t="shared" si="56"/>
        <v>5826095.9000000004</v>
      </c>
      <c r="J110" s="72">
        <f t="shared" si="56"/>
        <v>5771495.9000000004</v>
      </c>
      <c r="K110" s="72">
        <f t="shared" si="56"/>
        <v>6073795.9000000004</v>
      </c>
      <c r="L110" s="72">
        <f t="shared" si="56"/>
        <v>6033195.9000000004</v>
      </c>
      <c r="M110" s="72">
        <f t="shared" si="56"/>
        <v>6350095.9000000004</v>
      </c>
      <c r="N110" s="72">
        <f t="shared" si="56"/>
        <v>6325295.9000000004</v>
      </c>
      <c r="O110" s="72">
        <f t="shared" si="56"/>
        <v>6658095.9000000004</v>
      </c>
      <c r="P110" s="72">
        <f t="shared" si="56"/>
        <v>6649995.9000000004</v>
      </c>
      <c r="Q110" s="72">
        <f t="shared" si="56"/>
        <v>7001395.9000000004</v>
      </c>
      <c r="R110" s="72">
        <f t="shared" si="56"/>
        <v>7012595.9000000004</v>
      </c>
      <c r="S110" s="271" t="s">
        <v>21</v>
      </c>
      <c r="T110" s="280" t="s">
        <v>200</v>
      </c>
      <c r="U110" s="305">
        <v>1487</v>
      </c>
      <c r="V110" s="305">
        <v>1572</v>
      </c>
      <c r="W110" s="305">
        <v>1534</v>
      </c>
      <c r="X110" s="305">
        <v>1523</v>
      </c>
      <c r="Y110" s="305">
        <v>1576</v>
      </c>
      <c r="Z110" s="305">
        <v>1373</v>
      </c>
      <c r="AA110" s="305">
        <v>1594</v>
      </c>
      <c r="AB110" s="305">
        <v>1537</v>
      </c>
      <c r="AC110" s="305">
        <v>1542</v>
      </c>
      <c r="AD110" s="305">
        <v>1559</v>
      </c>
      <c r="AE110" s="305">
        <v>1488</v>
      </c>
      <c r="AF110" s="305">
        <v>1601</v>
      </c>
      <c r="AG110" s="305">
        <v>1348</v>
      </c>
      <c r="AH110" s="305">
        <v>1619</v>
      </c>
      <c r="AI110" s="305">
        <v>1512</v>
      </c>
      <c r="AJ110" s="305">
        <f>SUM(U110:AI110)</f>
        <v>22865</v>
      </c>
      <c r="AK110" s="4"/>
    </row>
    <row r="111" spans="1:75" ht="122.25" customHeight="1" x14ac:dyDescent="0.25">
      <c r="A111" s="318"/>
      <c r="B111" s="42" t="s">
        <v>102</v>
      </c>
      <c r="C111" s="72">
        <f>D111+E111+F111+G111+R111+H111+I111+J111+K111+L111+M111+N111+O111+P111+Q111</f>
        <v>88880936.799999997</v>
      </c>
      <c r="D111" s="72">
        <v>4160305</v>
      </c>
      <c r="E111" s="72">
        <v>4612830.0999999996</v>
      </c>
      <c r="F111" s="72">
        <v>5194571.9000000004</v>
      </c>
      <c r="G111" s="72">
        <v>5673297.9000000004</v>
      </c>
      <c r="H111" s="72">
        <v>5537872.9000000004</v>
      </c>
      <c r="I111" s="72">
        <v>5826095.9000000004</v>
      </c>
      <c r="J111" s="72">
        <v>5771495.9000000004</v>
      </c>
      <c r="K111" s="72">
        <v>6073795.9000000004</v>
      </c>
      <c r="L111" s="72">
        <v>6033195.9000000004</v>
      </c>
      <c r="M111" s="72">
        <v>6350095.9000000004</v>
      </c>
      <c r="N111" s="72">
        <v>6325295.9000000004</v>
      </c>
      <c r="O111" s="72">
        <v>6658095.9000000004</v>
      </c>
      <c r="P111" s="72">
        <v>6649995.9000000004</v>
      </c>
      <c r="Q111" s="72">
        <v>7001395.9000000004</v>
      </c>
      <c r="R111" s="72">
        <v>7012595.9000000004</v>
      </c>
      <c r="S111" s="271"/>
      <c r="T111" s="280"/>
      <c r="U111" s="305"/>
      <c r="V111" s="305"/>
      <c r="W111" s="305"/>
      <c r="X111" s="305"/>
      <c r="Y111" s="305"/>
      <c r="Z111" s="305"/>
      <c r="AA111" s="305"/>
      <c r="AB111" s="305"/>
      <c r="AC111" s="305"/>
      <c r="AD111" s="305"/>
      <c r="AE111" s="305"/>
      <c r="AF111" s="305"/>
      <c r="AG111" s="305"/>
      <c r="AH111" s="305"/>
      <c r="AI111" s="305"/>
      <c r="AJ111" s="305"/>
      <c r="AK111" s="4"/>
    </row>
    <row r="112" spans="1:75" ht="21" customHeight="1" x14ac:dyDescent="0.25">
      <c r="A112" s="318" t="s">
        <v>252</v>
      </c>
      <c r="B112" s="42" t="s">
        <v>220</v>
      </c>
      <c r="C112" s="72">
        <f t="shared" ref="C112:R112" si="57">C113</f>
        <v>2827400</v>
      </c>
      <c r="D112" s="72">
        <f t="shared" si="57"/>
        <v>209400</v>
      </c>
      <c r="E112" s="72">
        <f t="shared" si="57"/>
        <v>164600</v>
      </c>
      <c r="F112" s="72">
        <f t="shared" si="57"/>
        <v>209400</v>
      </c>
      <c r="G112" s="72">
        <f t="shared" si="57"/>
        <v>164600</v>
      </c>
      <c r="H112" s="72">
        <f t="shared" si="57"/>
        <v>209400</v>
      </c>
      <c r="I112" s="72">
        <f t="shared" si="57"/>
        <v>164600</v>
      </c>
      <c r="J112" s="72">
        <f t="shared" si="57"/>
        <v>209400</v>
      </c>
      <c r="K112" s="72">
        <f t="shared" si="57"/>
        <v>164600</v>
      </c>
      <c r="L112" s="72">
        <f t="shared" si="57"/>
        <v>209400</v>
      </c>
      <c r="M112" s="72">
        <f t="shared" si="57"/>
        <v>164600</v>
      </c>
      <c r="N112" s="72">
        <f t="shared" si="57"/>
        <v>209400</v>
      </c>
      <c r="O112" s="72">
        <f t="shared" si="57"/>
        <v>164600</v>
      </c>
      <c r="P112" s="72">
        <f t="shared" si="57"/>
        <v>209400</v>
      </c>
      <c r="Q112" s="72">
        <f t="shared" si="57"/>
        <v>164600</v>
      </c>
      <c r="R112" s="72">
        <f t="shared" si="57"/>
        <v>209400</v>
      </c>
      <c r="S112" s="271" t="s">
        <v>22</v>
      </c>
      <c r="T112" s="318" t="s">
        <v>201</v>
      </c>
      <c r="U112" s="273">
        <v>60</v>
      </c>
      <c r="V112" s="273">
        <v>46</v>
      </c>
      <c r="W112" s="273">
        <v>60</v>
      </c>
      <c r="X112" s="273">
        <v>46</v>
      </c>
      <c r="Y112" s="281">
        <v>60</v>
      </c>
      <c r="Z112" s="281">
        <v>46</v>
      </c>
      <c r="AA112" s="281">
        <v>60</v>
      </c>
      <c r="AB112" s="281">
        <v>46</v>
      </c>
      <c r="AC112" s="281">
        <v>60</v>
      </c>
      <c r="AD112" s="281">
        <v>46</v>
      </c>
      <c r="AE112" s="281">
        <v>60</v>
      </c>
      <c r="AF112" s="281">
        <v>46</v>
      </c>
      <c r="AG112" s="281">
        <v>60</v>
      </c>
      <c r="AH112" s="281">
        <v>46</v>
      </c>
      <c r="AI112" s="273">
        <v>60</v>
      </c>
      <c r="AJ112" s="273">
        <f>SUM(U112:AI112)</f>
        <v>802</v>
      </c>
      <c r="AK112" s="4"/>
    </row>
    <row r="113" spans="1:37" ht="89.25" customHeight="1" x14ac:dyDescent="0.25">
      <c r="A113" s="318"/>
      <c r="B113" s="42" t="s">
        <v>224</v>
      </c>
      <c r="C113" s="72">
        <f>D113+E113+F113+G113+R113+H113+I113+J113+K113+L113+M113+N113+O113+P113+Q113</f>
        <v>2827400</v>
      </c>
      <c r="D113" s="72">
        <v>209400</v>
      </c>
      <c r="E113" s="72">
        <v>164600</v>
      </c>
      <c r="F113" s="72">
        <v>209400</v>
      </c>
      <c r="G113" s="72">
        <v>164600</v>
      </c>
      <c r="H113" s="72">
        <v>209400</v>
      </c>
      <c r="I113" s="72">
        <v>164600</v>
      </c>
      <c r="J113" s="72">
        <v>209400</v>
      </c>
      <c r="K113" s="72">
        <v>164600</v>
      </c>
      <c r="L113" s="72">
        <v>209400</v>
      </c>
      <c r="M113" s="72">
        <v>164600</v>
      </c>
      <c r="N113" s="72">
        <v>209400</v>
      </c>
      <c r="O113" s="72">
        <v>164600</v>
      </c>
      <c r="P113" s="72">
        <v>209400</v>
      </c>
      <c r="Q113" s="72">
        <v>164600</v>
      </c>
      <c r="R113" s="72">
        <v>209400</v>
      </c>
      <c r="S113" s="271"/>
      <c r="T113" s="318"/>
      <c r="U113" s="273"/>
      <c r="V113" s="273"/>
      <c r="W113" s="273"/>
      <c r="X113" s="273"/>
      <c r="Y113" s="283"/>
      <c r="Z113" s="283"/>
      <c r="AA113" s="283"/>
      <c r="AB113" s="283"/>
      <c r="AC113" s="283"/>
      <c r="AD113" s="283"/>
      <c r="AE113" s="283"/>
      <c r="AF113" s="283"/>
      <c r="AG113" s="283"/>
      <c r="AH113" s="283"/>
      <c r="AI113" s="273"/>
      <c r="AJ113" s="273"/>
      <c r="AK113" s="4"/>
    </row>
    <row r="114" spans="1:37" ht="24" hidden="1" customHeight="1" x14ac:dyDescent="0.25">
      <c r="A114" s="280" t="s">
        <v>141</v>
      </c>
      <c r="B114" s="42" t="s">
        <v>3</v>
      </c>
      <c r="C114" s="72">
        <f>C115</f>
        <v>0</v>
      </c>
      <c r="D114" s="72">
        <f t="shared" ref="D114:Q116" si="58">D115</f>
        <v>0</v>
      </c>
      <c r="E114" s="72">
        <f t="shared" si="58"/>
        <v>0</v>
      </c>
      <c r="F114" s="72">
        <f t="shared" si="58"/>
        <v>0</v>
      </c>
      <c r="G114" s="72">
        <f t="shared" si="58"/>
        <v>0</v>
      </c>
      <c r="H114" s="72">
        <f t="shared" si="58"/>
        <v>0</v>
      </c>
      <c r="I114" s="72">
        <f t="shared" si="58"/>
        <v>0</v>
      </c>
      <c r="J114" s="72">
        <f t="shared" si="58"/>
        <v>0</v>
      </c>
      <c r="K114" s="72">
        <f t="shared" si="58"/>
        <v>0</v>
      </c>
      <c r="L114" s="72">
        <f t="shared" si="58"/>
        <v>0</v>
      </c>
      <c r="M114" s="72">
        <f t="shared" si="58"/>
        <v>0</v>
      </c>
      <c r="N114" s="72">
        <f t="shared" si="58"/>
        <v>0</v>
      </c>
      <c r="O114" s="72">
        <f t="shared" si="58"/>
        <v>0</v>
      </c>
      <c r="P114" s="72">
        <f t="shared" si="58"/>
        <v>0</v>
      </c>
      <c r="Q114" s="72">
        <f t="shared" si="58"/>
        <v>0</v>
      </c>
      <c r="R114" s="72">
        <f>R115</f>
        <v>0</v>
      </c>
      <c r="S114" s="271" t="s">
        <v>11</v>
      </c>
      <c r="T114" s="280" t="s">
        <v>144</v>
      </c>
      <c r="U114" s="273"/>
      <c r="V114" s="273"/>
      <c r="W114" s="273"/>
      <c r="X114" s="273"/>
      <c r="Y114" s="281"/>
      <c r="Z114" s="281"/>
      <c r="AA114" s="281"/>
      <c r="AB114" s="281"/>
      <c r="AC114" s="281"/>
      <c r="AD114" s="281"/>
      <c r="AE114" s="281"/>
      <c r="AF114" s="281"/>
      <c r="AG114" s="281"/>
      <c r="AH114" s="281"/>
      <c r="AI114" s="273"/>
      <c r="AJ114" s="273">
        <f>SUM(U114:AI114)</f>
        <v>0</v>
      </c>
      <c r="AK114" s="4"/>
    </row>
    <row r="115" spans="1:37" ht="39" hidden="1" customHeight="1" x14ac:dyDescent="0.25">
      <c r="A115" s="280"/>
      <c r="B115" s="42" t="s">
        <v>6</v>
      </c>
      <c r="C115" s="72">
        <f>D115+E115+F115+G115+R115+H115+I115+J115+K115+L115+M115+N115+O115+P115+Q115</f>
        <v>0</v>
      </c>
      <c r="D115" s="72"/>
      <c r="E115" s="72"/>
      <c r="F115" s="72"/>
      <c r="G115" s="72"/>
      <c r="H115" s="72"/>
      <c r="I115" s="72"/>
      <c r="J115" s="72"/>
      <c r="K115" s="72"/>
      <c r="L115" s="72"/>
      <c r="M115" s="72"/>
      <c r="N115" s="72"/>
      <c r="O115" s="72"/>
      <c r="P115" s="72"/>
      <c r="Q115" s="72"/>
      <c r="R115" s="72"/>
      <c r="S115" s="271"/>
      <c r="T115" s="280"/>
      <c r="U115" s="273"/>
      <c r="V115" s="273"/>
      <c r="W115" s="273"/>
      <c r="X115" s="273"/>
      <c r="Y115" s="283"/>
      <c r="Z115" s="283"/>
      <c r="AA115" s="283"/>
      <c r="AB115" s="283"/>
      <c r="AC115" s="283"/>
      <c r="AD115" s="283"/>
      <c r="AE115" s="283"/>
      <c r="AF115" s="283"/>
      <c r="AG115" s="283"/>
      <c r="AH115" s="283"/>
      <c r="AI115" s="273"/>
      <c r="AJ115" s="273"/>
      <c r="AK115" s="4"/>
    </row>
    <row r="116" spans="1:37" ht="24" customHeight="1" x14ac:dyDescent="0.25">
      <c r="A116" s="280" t="s">
        <v>253</v>
      </c>
      <c r="B116" s="42" t="s">
        <v>220</v>
      </c>
      <c r="C116" s="72">
        <f>C117</f>
        <v>2291427</v>
      </c>
      <c r="D116" s="72">
        <f t="shared" si="58"/>
        <v>156133</v>
      </c>
      <c r="E116" s="72">
        <f t="shared" si="58"/>
        <v>148909</v>
      </c>
      <c r="F116" s="72">
        <f t="shared" si="58"/>
        <v>156133</v>
      </c>
      <c r="G116" s="72">
        <f t="shared" si="58"/>
        <v>148909</v>
      </c>
      <c r="H116" s="72">
        <f t="shared" si="58"/>
        <v>156133</v>
      </c>
      <c r="I116" s="72">
        <f t="shared" si="58"/>
        <v>148909</v>
      </c>
      <c r="J116" s="72">
        <f t="shared" si="58"/>
        <v>156133</v>
      </c>
      <c r="K116" s="72">
        <f t="shared" si="58"/>
        <v>148909</v>
      </c>
      <c r="L116" s="72">
        <f t="shared" si="58"/>
        <v>156133</v>
      </c>
      <c r="M116" s="72">
        <f t="shared" si="58"/>
        <v>148909</v>
      </c>
      <c r="N116" s="72">
        <f t="shared" si="58"/>
        <v>156133</v>
      </c>
      <c r="O116" s="72">
        <f t="shared" si="58"/>
        <v>148909</v>
      </c>
      <c r="P116" s="72">
        <f t="shared" si="58"/>
        <v>156133</v>
      </c>
      <c r="Q116" s="72">
        <f t="shared" si="58"/>
        <v>148909</v>
      </c>
      <c r="R116" s="72">
        <f>R117</f>
        <v>156133</v>
      </c>
      <c r="S116" s="271" t="s">
        <v>11</v>
      </c>
      <c r="T116" s="280" t="s">
        <v>202</v>
      </c>
      <c r="U116" s="273">
        <v>16</v>
      </c>
      <c r="V116" s="273">
        <v>14</v>
      </c>
      <c r="W116" s="273">
        <v>16</v>
      </c>
      <c r="X116" s="273">
        <v>14</v>
      </c>
      <c r="Y116" s="281">
        <v>16</v>
      </c>
      <c r="Z116" s="281">
        <v>14</v>
      </c>
      <c r="AA116" s="281">
        <v>16</v>
      </c>
      <c r="AB116" s="281">
        <v>14</v>
      </c>
      <c r="AC116" s="281">
        <v>16</v>
      </c>
      <c r="AD116" s="281">
        <v>14</v>
      </c>
      <c r="AE116" s="281">
        <v>16</v>
      </c>
      <c r="AF116" s="281">
        <v>14</v>
      </c>
      <c r="AG116" s="281">
        <v>16</v>
      </c>
      <c r="AH116" s="281">
        <v>14</v>
      </c>
      <c r="AI116" s="273">
        <v>16</v>
      </c>
      <c r="AJ116" s="273">
        <f>SUM(U116:AI116)</f>
        <v>226</v>
      </c>
      <c r="AK116" s="4"/>
    </row>
    <row r="117" spans="1:37" ht="76.5" customHeight="1" x14ac:dyDescent="0.25">
      <c r="A117" s="280"/>
      <c r="B117" s="42" t="s">
        <v>224</v>
      </c>
      <c r="C117" s="72">
        <f>D117+E117+F117+G117+R117+H117+I117+J117+K117+L117+N117+M117+O117+P117+Q117</f>
        <v>2291427</v>
      </c>
      <c r="D117" s="72">
        <v>156133</v>
      </c>
      <c r="E117" s="72">
        <v>148909</v>
      </c>
      <c r="F117" s="72">
        <v>156133</v>
      </c>
      <c r="G117" s="72">
        <v>148909</v>
      </c>
      <c r="H117" s="72">
        <v>156133</v>
      </c>
      <c r="I117" s="72">
        <v>148909</v>
      </c>
      <c r="J117" s="72">
        <v>156133</v>
      </c>
      <c r="K117" s="72">
        <v>148909</v>
      </c>
      <c r="L117" s="72">
        <v>156133</v>
      </c>
      <c r="M117" s="72">
        <v>148909</v>
      </c>
      <c r="N117" s="72">
        <v>156133</v>
      </c>
      <c r="O117" s="72">
        <v>148909</v>
      </c>
      <c r="P117" s="72">
        <v>156133</v>
      </c>
      <c r="Q117" s="72">
        <v>148909</v>
      </c>
      <c r="R117" s="72">
        <v>156133</v>
      </c>
      <c r="S117" s="271"/>
      <c r="T117" s="280"/>
      <c r="U117" s="273"/>
      <c r="V117" s="273"/>
      <c r="W117" s="273"/>
      <c r="X117" s="273"/>
      <c r="Y117" s="283"/>
      <c r="Z117" s="283"/>
      <c r="AA117" s="283"/>
      <c r="AB117" s="283"/>
      <c r="AC117" s="283"/>
      <c r="AD117" s="283"/>
      <c r="AE117" s="283"/>
      <c r="AF117" s="283"/>
      <c r="AG117" s="283"/>
      <c r="AH117" s="283"/>
      <c r="AI117" s="273"/>
      <c r="AJ117" s="273"/>
      <c r="AK117" s="4"/>
    </row>
    <row r="118" spans="1:37" ht="24.75" customHeight="1" x14ac:dyDescent="0.25">
      <c r="A118" s="280" t="s">
        <v>231</v>
      </c>
      <c r="B118" s="42" t="s">
        <v>220</v>
      </c>
      <c r="C118" s="72">
        <f>C119</f>
        <v>92155921.349999994</v>
      </c>
      <c r="D118" s="72">
        <f t="shared" ref="D118:R118" si="59">D119</f>
        <v>5659040.3499999996</v>
      </c>
      <c r="E118" s="72">
        <f t="shared" si="59"/>
        <v>5958759</v>
      </c>
      <c r="F118" s="72">
        <f t="shared" si="59"/>
        <v>6057502</v>
      </c>
      <c r="G118" s="72">
        <f t="shared" si="59"/>
        <v>6158937</v>
      </c>
      <c r="H118" s="72">
        <f t="shared" si="59"/>
        <v>6145732</v>
      </c>
      <c r="I118" s="72">
        <f t="shared" si="59"/>
        <v>6213199</v>
      </c>
      <c r="J118" s="72">
        <f t="shared" si="59"/>
        <v>6220546</v>
      </c>
      <c r="K118" s="72">
        <f t="shared" si="59"/>
        <v>6329768</v>
      </c>
      <c r="L118" s="72">
        <f t="shared" si="59"/>
        <v>6257075</v>
      </c>
      <c r="M118" s="72">
        <f t="shared" si="59"/>
        <v>6361199</v>
      </c>
      <c r="N118" s="72">
        <f t="shared" si="59"/>
        <v>6104188</v>
      </c>
      <c r="O118" s="72">
        <f t="shared" si="59"/>
        <v>6161870</v>
      </c>
      <c r="P118" s="72">
        <f t="shared" si="59"/>
        <v>6144198</v>
      </c>
      <c r="Q118" s="72">
        <f t="shared" si="59"/>
        <v>6200788</v>
      </c>
      <c r="R118" s="72">
        <f t="shared" si="59"/>
        <v>6183120</v>
      </c>
      <c r="S118" s="277" t="s">
        <v>32</v>
      </c>
      <c r="T118" s="280" t="s">
        <v>203</v>
      </c>
      <c r="U118" s="305">
        <v>1858</v>
      </c>
      <c r="V118" s="305">
        <v>1913</v>
      </c>
      <c r="W118" s="305">
        <v>1891</v>
      </c>
      <c r="X118" s="305">
        <v>1925</v>
      </c>
      <c r="Y118" s="306">
        <v>1888</v>
      </c>
      <c r="Z118" s="306">
        <v>1910</v>
      </c>
      <c r="AA118" s="306">
        <v>1878</v>
      </c>
      <c r="AB118" s="306">
        <v>1911</v>
      </c>
      <c r="AC118" s="306">
        <v>1869</v>
      </c>
      <c r="AD118" s="306">
        <v>1902</v>
      </c>
      <c r="AE118" s="306">
        <v>1793</v>
      </c>
      <c r="AF118" s="306">
        <v>1816</v>
      </c>
      <c r="AG118" s="306">
        <v>1784</v>
      </c>
      <c r="AH118" s="306">
        <v>1807</v>
      </c>
      <c r="AI118" s="305">
        <v>1776</v>
      </c>
      <c r="AJ118" s="305">
        <f>SUM(U118:AI118)</f>
        <v>27921</v>
      </c>
      <c r="AK118" s="4"/>
    </row>
    <row r="119" spans="1:37" ht="75.75" customHeight="1" x14ac:dyDescent="0.25">
      <c r="A119" s="280"/>
      <c r="B119" s="42" t="s">
        <v>224</v>
      </c>
      <c r="C119" s="72">
        <f>D119+E119+F119+G119+R119+H119+I119+J119+K119+L119+M119+N119+O119+P119+Q119</f>
        <v>92155921.349999994</v>
      </c>
      <c r="D119" s="72">
        <v>5659040.3499999996</v>
      </c>
      <c r="E119" s="72">
        <v>5958759</v>
      </c>
      <c r="F119" s="72">
        <v>6057502</v>
      </c>
      <c r="G119" s="72">
        <v>6158937</v>
      </c>
      <c r="H119" s="72">
        <v>6145732</v>
      </c>
      <c r="I119" s="72">
        <v>6213199</v>
      </c>
      <c r="J119" s="72">
        <v>6220546</v>
      </c>
      <c r="K119" s="72">
        <v>6329768</v>
      </c>
      <c r="L119" s="72">
        <v>6257075</v>
      </c>
      <c r="M119" s="72">
        <v>6361199</v>
      </c>
      <c r="N119" s="72">
        <v>6104188</v>
      </c>
      <c r="O119" s="72">
        <v>6161870</v>
      </c>
      <c r="P119" s="72">
        <v>6144198</v>
      </c>
      <c r="Q119" s="72">
        <v>6200788</v>
      </c>
      <c r="R119" s="72">
        <v>6183120</v>
      </c>
      <c r="S119" s="279"/>
      <c r="T119" s="280"/>
      <c r="U119" s="305"/>
      <c r="V119" s="305"/>
      <c r="W119" s="305"/>
      <c r="X119" s="305"/>
      <c r="Y119" s="307"/>
      <c r="Z119" s="307"/>
      <c r="AA119" s="307"/>
      <c r="AB119" s="307"/>
      <c r="AC119" s="307"/>
      <c r="AD119" s="307"/>
      <c r="AE119" s="307"/>
      <c r="AF119" s="307"/>
      <c r="AG119" s="307"/>
      <c r="AH119" s="307"/>
      <c r="AI119" s="305"/>
      <c r="AJ119" s="305"/>
      <c r="AK119" s="4"/>
    </row>
    <row r="120" spans="1:37" ht="21" customHeight="1" x14ac:dyDescent="0.25">
      <c r="A120" s="288" t="s">
        <v>162</v>
      </c>
      <c r="B120" s="42" t="s">
        <v>220</v>
      </c>
      <c r="C120" s="72">
        <f>C121</f>
        <v>682744</v>
      </c>
      <c r="D120" s="72">
        <f>D121</f>
        <v>0</v>
      </c>
      <c r="E120" s="72">
        <f t="shared" ref="E120:R120" si="60">E121</f>
        <v>0</v>
      </c>
      <c r="F120" s="72">
        <f t="shared" si="60"/>
        <v>0</v>
      </c>
      <c r="G120" s="72">
        <f t="shared" si="60"/>
        <v>38542</v>
      </c>
      <c r="H120" s="72">
        <f t="shared" si="60"/>
        <v>11012</v>
      </c>
      <c r="I120" s="72">
        <f t="shared" si="60"/>
        <v>121132</v>
      </c>
      <c r="J120" s="72">
        <f t="shared" si="60"/>
        <v>38542</v>
      </c>
      <c r="K120" s="72">
        <f t="shared" si="60"/>
        <v>11012</v>
      </c>
      <c r="L120" s="72">
        <f t="shared" si="60"/>
        <v>121132</v>
      </c>
      <c r="M120" s="72">
        <f t="shared" si="60"/>
        <v>38542</v>
      </c>
      <c r="N120" s="72">
        <f t="shared" si="60"/>
        <v>11012</v>
      </c>
      <c r="O120" s="72">
        <f t="shared" si="60"/>
        <v>121132</v>
      </c>
      <c r="P120" s="72">
        <f t="shared" si="60"/>
        <v>38542</v>
      </c>
      <c r="Q120" s="72">
        <f t="shared" si="60"/>
        <v>11012</v>
      </c>
      <c r="R120" s="72">
        <f t="shared" si="60"/>
        <v>121132</v>
      </c>
      <c r="S120" s="277" t="s">
        <v>162</v>
      </c>
      <c r="T120" s="288" t="s">
        <v>204</v>
      </c>
      <c r="U120" s="306"/>
      <c r="V120" s="306"/>
      <c r="W120" s="306"/>
      <c r="X120" s="306">
        <v>7</v>
      </c>
      <c r="Y120" s="306">
        <v>2</v>
      </c>
      <c r="Z120" s="306">
        <v>22</v>
      </c>
      <c r="AA120" s="306">
        <v>7</v>
      </c>
      <c r="AB120" s="306">
        <v>2</v>
      </c>
      <c r="AC120" s="306">
        <v>22</v>
      </c>
      <c r="AD120" s="306">
        <v>7</v>
      </c>
      <c r="AE120" s="306">
        <v>2</v>
      </c>
      <c r="AF120" s="306">
        <v>22</v>
      </c>
      <c r="AG120" s="306">
        <v>7</v>
      </c>
      <c r="AH120" s="306">
        <v>2</v>
      </c>
      <c r="AI120" s="306">
        <v>22</v>
      </c>
      <c r="AJ120" s="306">
        <f>SUM(X120:AI120)</f>
        <v>124</v>
      </c>
      <c r="AK120" s="4"/>
    </row>
    <row r="121" spans="1:37" ht="49.5" customHeight="1" x14ac:dyDescent="0.25">
      <c r="A121" s="291"/>
      <c r="B121" s="42" t="s">
        <v>224</v>
      </c>
      <c r="C121" s="72">
        <f>D121+E121+F121+G121+H121+I121+J121+K121+L121+M121+N121+O121+P121+Q121+R121</f>
        <v>682744</v>
      </c>
      <c r="D121" s="72"/>
      <c r="E121" s="72"/>
      <c r="F121" s="72"/>
      <c r="G121" s="72">
        <v>38542</v>
      </c>
      <c r="H121" s="72">
        <v>11012</v>
      </c>
      <c r="I121" s="72">
        <v>121132</v>
      </c>
      <c r="J121" s="72">
        <v>38542</v>
      </c>
      <c r="K121" s="72">
        <v>11012</v>
      </c>
      <c r="L121" s="72">
        <v>121132</v>
      </c>
      <c r="M121" s="72">
        <v>38542</v>
      </c>
      <c r="N121" s="72">
        <v>11012</v>
      </c>
      <c r="O121" s="72">
        <v>121132</v>
      </c>
      <c r="P121" s="72">
        <v>38542</v>
      </c>
      <c r="Q121" s="72">
        <v>11012</v>
      </c>
      <c r="R121" s="72">
        <v>121132</v>
      </c>
      <c r="S121" s="292"/>
      <c r="T121" s="290"/>
      <c r="U121" s="307"/>
      <c r="V121" s="307"/>
      <c r="W121" s="307"/>
      <c r="X121" s="307"/>
      <c r="Y121" s="307"/>
      <c r="Z121" s="307"/>
      <c r="AA121" s="307"/>
      <c r="AB121" s="307"/>
      <c r="AC121" s="307"/>
      <c r="AD121" s="307"/>
      <c r="AE121" s="307"/>
      <c r="AF121" s="307"/>
      <c r="AG121" s="307"/>
      <c r="AH121" s="307"/>
      <c r="AI121" s="307"/>
      <c r="AJ121" s="307"/>
      <c r="AK121" s="4"/>
    </row>
    <row r="122" spans="1:37" ht="24.75" customHeight="1" x14ac:dyDescent="0.25">
      <c r="A122" s="319" t="s">
        <v>247</v>
      </c>
      <c r="B122" s="42" t="s">
        <v>220</v>
      </c>
      <c r="C122" s="72">
        <f>C123</f>
        <v>2905500</v>
      </c>
      <c r="D122" s="72">
        <f t="shared" ref="D122:R122" si="61">D123</f>
        <v>193700</v>
      </c>
      <c r="E122" s="72">
        <f t="shared" si="61"/>
        <v>193700</v>
      </c>
      <c r="F122" s="72">
        <f t="shared" si="61"/>
        <v>193700</v>
      </c>
      <c r="G122" s="72">
        <f t="shared" si="61"/>
        <v>193700</v>
      </c>
      <c r="H122" s="72">
        <f t="shared" si="61"/>
        <v>193700</v>
      </c>
      <c r="I122" s="72">
        <f t="shared" si="61"/>
        <v>193700</v>
      </c>
      <c r="J122" s="72">
        <f t="shared" si="61"/>
        <v>193700</v>
      </c>
      <c r="K122" s="72">
        <f t="shared" si="61"/>
        <v>193700</v>
      </c>
      <c r="L122" s="72">
        <f t="shared" si="61"/>
        <v>193700</v>
      </c>
      <c r="M122" s="72">
        <f t="shared" si="61"/>
        <v>193700</v>
      </c>
      <c r="N122" s="72">
        <f t="shared" si="61"/>
        <v>193700</v>
      </c>
      <c r="O122" s="72">
        <f t="shared" si="61"/>
        <v>193700</v>
      </c>
      <c r="P122" s="72">
        <f t="shared" si="61"/>
        <v>193700</v>
      </c>
      <c r="Q122" s="72">
        <f t="shared" si="61"/>
        <v>193700</v>
      </c>
      <c r="R122" s="72">
        <f t="shared" si="61"/>
        <v>193700</v>
      </c>
      <c r="S122" s="316" t="s">
        <v>155</v>
      </c>
      <c r="T122" s="310" t="s">
        <v>205</v>
      </c>
      <c r="U122" s="281">
        <v>63</v>
      </c>
      <c r="V122" s="281">
        <v>63</v>
      </c>
      <c r="W122" s="321">
        <v>63</v>
      </c>
      <c r="X122" s="321">
        <v>63</v>
      </c>
      <c r="Y122" s="321">
        <v>63</v>
      </c>
      <c r="Z122" s="321">
        <v>63</v>
      </c>
      <c r="AA122" s="321">
        <v>63</v>
      </c>
      <c r="AB122" s="321">
        <v>63</v>
      </c>
      <c r="AC122" s="321">
        <v>63</v>
      </c>
      <c r="AD122" s="321">
        <v>63</v>
      </c>
      <c r="AE122" s="321">
        <v>63</v>
      </c>
      <c r="AF122" s="321">
        <v>63</v>
      </c>
      <c r="AG122" s="321">
        <v>63</v>
      </c>
      <c r="AH122" s="321">
        <v>63</v>
      </c>
      <c r="AI122" s="321">
        <v>63</v>
      </c>
      <c r="AJ122" s="281">
        <f>SUM(U122:AI122)</f>
        <v>945</v>
      </c>
      <c r="AK122" s="4"/>
    </row>
    <row r="123" spans="1:37" ht="49.5" customHeight="1" x14ac:dyDescent="0.25">
      <c r="A123" s="320"/>
      <c r="B123" s="42" t="s">
        <v>224</v>
      </c>
      <c r="C123" s="72">
        <f>D123+E123+F123+G123+H123+I123+J123+K123+L123+M123+N123+O123+P123+Q123+R123</f>
        <v>2905500</v>
      </c>
      <c r="D123" s="72">
        <v>193700</v>
      </c>
      <c r="E123" s="72">
        <v>193700</v>
      </c>
      <c r="F123" s="72">
        <v>193700</v>
      </c>
      <c r="G123" s="72">
        <v>193700</v>
      </c>
      <c r="H123" s="72">
        <v>193700</v>
      </c>
      <c r="I123" s="72">
        <v>193700</v>
      </c>
      <c r="J123" s="72">
        <v>193700</v>
      </c>
      <c r="K123" s="72">
        <v>193700</v>
      </c>
      <c r="L123" s="72">
        <v>193700</v>
      </c>
      <c r="M123" s="72">
        <v>193700</v>
      </c>
      <c r="N123" s="72">
        <v>193700</v>
      </c>
      <c r="O123" s="72">
        <v>193700</v>
      </c>
      <c r="P123" s="72">
        <v>193700</v>
      </c>
      <c r="Q123" s="72">
        <v>193700</v>
      </c>
      <c r="R123" s="72">
        <v>193700</v>
      </c>
      <c r="S123" s="317"/>
      <c r="T123" s="311"/>
      <c r="U123" s="283"/>
      <c r="V123" s="283"/>
      <c r="W123" s="283"/>
      <c r="X123" s="283"/>
      <c r="Y123" s="283"/>
      <c r="Z123" s="283"/>
      <c r="AA123" s="283"/>
      <c r="AB123" s="283"/>
      <c r="AC123" s="283"/>
      <c r="AD123" s="283"/>
      <c r="AE123" s="283"/>
      <c r="AF123" s="283"/>
      <c r="AG123" s="283"/>
      <c r="AH123" s="283"/>
      <c r="AI123" s="283"/>
      <c r="AJ123" s="283"/>
      <c r="AK123" s="4"/>
    </row>
    <row r="124" spans="1:37" ht="22.5" customHeight="1" x14ac:dyDescent="0.25">
      <c r="A124" s="280" t="s">
        <v>338</v>
      </c>
      <c r="B124" s="42" t="s">
        <v>220</v>
      </c>
      <c r="C124" s="72">
        <f>C125+C126</f>
        <v>180228169.58000001</v>
      </c>
      <c r="D124" s="72">
        <f t="shared" ref="D124:R124" si="62">D125+D126</f>
        <v>10501971</v>
      </c>
      <c r="E124" s="72">
        <f t="shared" si="62"/>
        <v>10158544.76</v>
      </c>
      <c r="F124" s="72">
        <f t="shared" si="62"/>
        <v>10677502.939999999</v>
      </c>
      <c r="G124" s="72">
        <f t="shared" si="62"/>
        <v>10788780.24</v>
      </c>
      <c r="H124" s="72">
        <f t="shared" si="62"/>
        <v>11724270.24</v>
      </c>
      <c r="I124" s="72">
        <f t="shared" si="62"/>
        <v>11165427.24</v>
      </c>
      <c r="J124" s="72">
        <f t="shared" si="62"/>
        <v>11648198.24</v>
      </c>
      <c r="K124" s="72">
        <f t="shared" si="62"/>
        <v>11650601.24</v>
      </c>
      <c r="L124" s="72">
        <f t="shared" si="62"/>
        <v>12142212.24</v>
      </c>
      <c r="M124" s="72">
        <f t="shared" si="62"/>
        <v>12528616.24</v>
      </c>
      <c r="N124" s="72">
        <f t="shared" si="62"/>
        <v>13051132.24</v>
      </c>
      <c r="O124" s="72">
        <f t="shared" si="62"/>
        <v>12826059.24</v>
      </c>
      <c r="P124" s="72">
        <f t="shared" si="62"/>
        <v>13421504.24</v>
      </c>
      <c r="Q124" s="72">
        <f t="shared" si="62"/>
        <v>13508279.24</v>
      </c>
      <c r="R124" s="72">
        <f t="shared" si="62"/>
        <v>14435070.24</v>
      </c>
      <c r="S124" s="271"/>
      <c r="T124" s="280" t="s">
        <v>158</v>
      </c>
      <c r="U124" s="273">
        <v>100</v>
      </c>
      <c r="V124" s="273">
        <v>100</v>
      </c>
      <c r="W124" s="273">
        <v>100</v>
      </c>
      <c r="X124" s="273">
        <v>100</v>
      </c>
      <c r="Y124" s="281">
        <v>100</v>
      </c>
      <c r="Z124" s="281">
        <v>100</v>
      </c>
      <c r="AA124" s="281">
        <v>100</v>
      </c>
      <c r="AB124" s="281">
        <v>100</v>
      </c>
      <c r="AC124" s="281">
        <v>100</v>
      </c>
      <c r="AD124" s="281">
        <v>100</v>
      </c>
      <c r="AE124" s="281">
        <v>100</v>
      </c>
      <c r="AF124" s="281">
        <v>100</v>
      </c>
      <c r="AG124" s="281">
        <v>100</v>
      </c>
      <c r="AH124" s="281">
        <v>100</v>
      </c>
      <c r="AI124" s="273">
        <v>100</v>
      </c>
      <c r="AJ124" s="273">
        <v>100</v>
      </c>
      <c r="AK124" s="4"/>
    </row>
    <row r="125" spans="1:37" ht="39" customHeight="1" x14ac:dyDescent="0.25">
      <c r="A125" s="309"/>
      <c r="B125" s="42" t="s">
        <v>224</v>
      </c>
      <c r="C125" s="72">
        <f>D125+E125+F125+G125+R125+H125+I125+J125+K125+L125+M125+N125+O125+P125+Q125</f>
        <v>41177528.18</v>
      </c>
      <c r="D125" s="72">
        <f t="shared" ref="D125:R125" si="63">D128+D132+D134+D136+D138+D140</f>
        <v>3060990</v>
      </c>
      <c r="E125" s="72">
        <f t="shared" si="63"/>
        <v>2322798.06</v>
      </c>
      <c r="F125" s="72">
        <f t="shared" si="63"/>
        <v>2682474.2400000002</v>
      </c>
      <c r="G125" s="72">
        <f t="shared" si="63"/>
        <v>2439217.2400000002</v>
      </c>
      <c r="H125" s="72">
        <f t="shared" si="63"/>
        <v>3220178.24</v>
      </c>
      <c r="I125" s="72">
        <f t="shared" si="63"/>
        <v>2448334.2400000002</v>
      </c>
      <c r="J125" s="72">
        <f t="shared" si="63"/>
        <v>2706255.24</v>
      </c>
      <c r="K125" s="72">
        <f t="shared" si="63"/>
        <v>2471558.2400000002</v>
      </c>
      <c r="L125" s="72">
        <f t="shared" si="63"/>
        <v>2712969.24</v>
      </c>
      <c r="M125" s="72">
        <f t="shared" si="63"/>
        <v>2834473.24</v>
      </c>
      <c r="N125" s="72">
        <f t="shared" si="63"/>
        <v>3079539.24</v>
      </c>
      <c r="O125" s="72">
        <f t="shared" si="63"/>
        <v>2557816.2400000002</v>
      </c>
      <c r="P125" s="72">
        <f t="shared" si="63"/>
        <v>2846461.24</v>
      </c>
      <c r="Q125" s="72">
        <f t="shared" si="63"/>
        <v>2606336.2400000002</v>
      </c>
      <c r="R125" s="72">
        <f t="shared" si="63"/>
        <v>3188127.24</v>
      </c>
      <c r="S125" s="271"/>
      <c r="T125" s="280"/>
      <c r="U125" s="273"/>
      <c r="V125" s="273"/>
      <c r="W125" s="273"/>
      <c r="X125" s="273"/>
      <c r="Y125" s="282"/>
      <c r="Z125" s="282"/>
      <c r="AA125" s="282"/>
      <c r="AB125" s="282"/>
      <c r="AC125" s="282"/>
      <c r="AD125" s="282"/>
      <c r="AE125" s="282"/>
      <c r="AF125" s="282"/>
      <c r="AG125" s="282"/>
      <c r="AH125" s="282"/>
      <c r="AI125" s="273"/>
      <c r="AJ125" s="273"/>
      <c r="AK125" s="4"/>
    </row>
    <row r="126" spans="1:37" ht="54" customHeight="1" x14ac:dyDescent="0.25">
      <c r="A126" s="309"/>
      <c r="B126" s="42" t="s">
        <v>102</v>
      </c>
      <c r="C126" s="72">
        <f>D126+E126+F126+G126+H126+I126+J126+K126+L126+M126+N126+O126+P126+Q126+R126</f>
        <v>139050641.40000001</v>
      </c>
      <c r="D126" s="72">
        <f>D130</f>
        <v>7440981</v>
      </c>
      <c r="E126" s="72">
        <f>E130</f>
        <v>7835746.7000000002</v>
      </c>
      <c r="F126" s="72">
        <f>F130</f>
        <v>7995028.7000000002</v>
      </c>
      <c r="G126" s="72">
        <f>G130</f>
        <v>8349563</v>
      </c>
      <c r="H126" s="72">
        <f>H129</f>
        <v>8504092</v>
      </c>
      <c r="I126" s="72">
        <f>I130</f>
        <v>8717093</v>
      </c>
      <c r="J126" s="72">
        <f t="shared" ref="J126:R126" si="64">J129</f>
        <v>8941943</v>
      </c>
      <c r="K126" s="72">
        <f t="shared" si="64"/>
        <v>9179043</v>
      </c>
      <c r="L126" s="72">
        <f t="shared" si="64"/>
        <v>9429243</v>
      </c>
      <c r="M126" s="72">
        <f t="shared" si="64"/>
        <v>9694143</v>
      </c>
      <c r="N126" s="72">
        <f t="shared" si="64"/>
        <v>9971593</v>
      </c>
      <c r="O126" s="72">
        <f t="shared" si="64"/>
        <v>10268243</v>
      </c>
      <c r="P126" s="72">
        <f t="shared" si="64"/>
        <v>10575043</v>
      </c>
      <c r="Q126" s="72">
        <f t="shared" si="64"/>
        <v>10901943</v>
      </c>
      <c r="R126" s="72">
        <f t="shared" si="64"/>
        <v>11246943</v>
      </c>
      <c r="S126" s="271"/>
      <c r="T126" s="280"/>
      <c r="U126" s="273"/>
      <c r="V126" s="273"/>
      <c r="W126" s="273"/>
      <c r="X126" s="273"/>
      <c r="Y126" s="283"/>
      <c r="Z126" s="283"/>
      <c r="AA126" s="283"/>
      <c r="AB126" s="283"/>
      <c r="AC126" s="283"/>
      <c r="AD126" s="283"/>
      <c r="AE126" s="283"/>
      <c r="AF126" s="283"/>
      <c r="AG126" s="283"/>
      <c r="AH126" s="283"/>
      <c r="AI126" s="273"/>
      <c r="AJ126" s="273"/>
      <c r="AK126" s="4"/>
    </row>
    <row r="127" spans="1:37" ht="15" customHeight="1" x14ac:dyDescent="0.25">
      <c r="A127" s="280" t="s">
        <v>254</v>
      </c>
      <c r="B127" s="42" t="s">
        <v>220</v>
      </c>
      <c r="C127" s="72">
        <f>C128</f>
        <v>435121.18</v>
      </c>
      <c r="D127" s="72">
        <f>D128</f>
        <v>5080</v>
      </c>
      <c r="E127" s="72">
        <f t="shared" ref="E127:R127" si="65">E128</f>
        <v>86214.06</v>
      </c>
      <c r="F127" s="72">
        <f t="shared" si="65"/>
        <v>26448.240000000002</v>
      </c>
      <c r="G127" s="72">
        <f t="shared" si="65"/>
        <v>26448.240000000002</v>
      </c>
      <c r="H127" s="72">
        <f t="shared" si="65"/>
        <v>26448.240000000002</v>
      </c>
      <c r="I127" s="72">
        <f t="shared" si="65"/>
        <v>26448.240000000002</v>
      </c>
      <c r="J127" s="72">
        <f t="shared" si="65"/>
        <v>26448.240000000002</v>
      </c>
      <c r="K127" s="72">
        <f t="shared" si="65"/>
        <v>26448.240000000002</v>
      </c>
      <c r="L127" s="72">
        <f t="shared" si="65"/>
        <v>26448.240000000002</v>
      </c>
      <c r="M127" s="72">
        <f t="shared" si="65"/>
        <v>26448.240000000002</v>
      </c>
      <c r="N127" s="72">
        <f t="shared" si="65"/>
        <v>26448.240000000002</v>
      </c>
      <c r="O127" s="72">
        <f t="shared" si="65"/>
        <v>26448.240000000002</v>
      </c>
      <c r="P127" s="72">
        <f t="shared" si="65"/>
        <v>26448.240000000002</v>
      </c>
      <c r="Q127" s="72">
        <f t="shared" si="65"/>
        <v>26448.240000000002</v>
      </c>
      <c r="R127" s="72">
        <f t="shared" si="65"/>
        <v>26448.240000000002</v>
      </c>
      <c r="S127" s="271" t="s">
        <v>21</v>
      </c>
      <c r="T127" s="280" t="s">
        <v>206</v>
      </c>
      <c r="U127" s="273">
        <v>100</v>
      </c>
      <c r="V127" s="273">
        <v>100</v>
      </c>
      <c r="W127" s="273">
        <v>100</v>
      </c>
      <c r="X127" s="273">
        <v>100</v>
      </c>
      <c r="Y127" s="281">
        <v>100</v>
      </c>
      <c r="Z127" s="281">
        <v>100</v>
      </c>
      <c r="AA127" s="281">
        <v>100</v>
      </c>
      <c r="AB127" s="281">
        <v>100</v>
      </c>
      <c r="AC127" s="281">
        <v>100</v>
      </c>
      <c r="AD127" s="281">
        <v>100</v>
      </c>
      <c r="AE127" s="281">
        <v>100</v>
      </c>
      <c r="AF127" s="281">
        <v>100</v>
      </c>
      <c r="AG127" s="281">
        <v>100</v>
      </c>
      <c r="AH127" s="281">
        <v>100</v>
      </c>
      <c r="AI127" s="273">
        <v>100</v>
      </c>
      <c r="AJ127" s="273">
        <v>100</v>
      </c>
      <c r="AK127" s="4"/>
    </row>
    <row r="128" spans="1:37" ht="99.75" customHeight="1" x14ac:dyDescent="0.25">
      <c r="A128" s="280"/>
      <c r="B128" s="42" t="s">
        <v>224</v>
      </c>
      <c r="C128" s="72">
        <f>D128+E128+F128+G128+R128+H128+I128+J128+K128+L128+M128+N128+O128+P128+Q128</f>
        <v>435121.18</v>
      </c>
      <c r="D128" s="72">
        <v>5080</v>
      </c>
      <c r="E128" s="72">
        <v>86214.06</v>
      </c>
      <c r="F128" s="72">
        <v>26448.240000000002</v>
      </c>
      <c r="G128" s="72">
        <v>26448.240000000002</v>
      </c>
      <c r="H128" s="72">
        <v>26448.240000000002</v>
      </c>
      <c r="I128" s="72">
        <v>26448.240000000002</v>
      </c>
      <c r="J128" s="72">
        <v>26448.240000000002</v>
      </c>
      <c r="K128" s="72">
        <v>26448.240000000002</v>
      </c>
      <c r="L128" s="72">
        <v>26448.240000000002</v>
      </c>
      <c r="M128" s="72">
        <v>26448.240000000002</v>
      </c>
      <c r="N128" s="72">
        <v>26448.240000000002</v>
      </c>
      <c r="O128" s="72">
        <v>26448.240000000002</v>
      </c>
      <c r="P128" s="72">
        <v>26448.240000000002</v>
      </c>
      <c r="Q128" s="72">
        <v>26448.240000000002</v>
      </c>
      <c r="R128" s="72">
        <v>26448.240000000002</v>
      </c>
      <c r="S128" s="271"/>
      <c r="T128" s="280"/>
      <c r="U128" s="273"/>
      <c r="V128" s="273"/>
      <c r="W128" s="273"/>
      <c r="X128" s="273"/>
      <c r="Y128" s="283"/>
      <c r="Z128" s="283"/>
      <c r="AA128" s="283"/>
      <c r="AB128" s="283"/>
      <c r="AC128" s="283"/>
      <c r="AD128" s="283"/>
      <c r="AE128" s="283"/>
      <c r="AF128" s="283"/>
      <c r="AG128" s="283"/>
      <c r="AH128" s="283"/>
      <c r="AI128" s="273"/>
      <c r="AJ128" s="273"/>
      <c r="AK128" s="4"/>
    </row>
    <row r="129" spans="1:37" x14ac:dyDescent="0.25">
      <c r="A129" s="280" t="s">
        <v>255</v>
      </c>
      <c r="B129" s="42" t="s">
        <v>220</v>
      </c>
      <c r="C129" s="72">
        <f>C130</f>
        <v>139050641.40000001</v>
      </c>
      <c r="D129" s="72">
        <f t="shared" ref="D129:R129" si="66">D130</f>
        <v>7440981</v>
      </c>
      <c r="E129" s="72">
        <f t="shared" si="66"/>
        <v>7835746.7000000002</v>
      </c>
      <c r="F129" s="72">
        <f t="shared" si="66"/>
        <v>7995028.7000000002</v>
      </c>
      <c r="G129" s="72">
        <f t="shared" si="66"/>
        <v>8349563</v>
      </c>
      <c r="H129" s="72">
        <f t="shared" si="66"/>
        <v>8504092</v>
      </c>
      <c r="I129" s="72">
        <f t="shared" si="66"/>
        <v>8717093</v>
      </c>
      <c r="J129" s="72">
        <f t="shared" si="66"/>
        <v>8941943</v>
      </c>
      <c r="K129" s="72">
        <f t="shared" si="66"/>
        <v>9179043</v>
      </c>
      <c r="L129" s="72">
        <f t="shared" si="66"/>
        <v>9429243</v>
      </c>
      <c r="M129" s="72">
        <f t="shared" si="66"/>
        <v>9694143</v>
      </c>
      <c r="N129" s="72">
        <f t="shared" si="66"/>
        <v>9971593</v>
      </c>
      <c r="O129" s="72">
        <f t="shared" si="66"/>
        <v>10268243</v>
      </c>
      <c r="P129" s="72">
        <f t="shared" si="66"/>
        <v>10575043</v>
      </c>
      <c r="Q129" s="72">
        <f t="shared" si="66"/>
        <v>10901943</v>
      </c>
      <c r="R129" s="72">
        <f t="shared" si="66"/>
        <v>11246943</v>
      </c>
      <c r="S129" s="271" t="s">
        <v>21</v>
      </c>
      <c r="T129" s="280" t="s">
        <v>207</v>
      </c>
      <c r="U129" s="273">
        <v>100</v>
      </c>
      <c r="V129" s="273">
        <v>100</v>
      </c>
      <c r="W129" s="273">
        <v>100</v>
      </c>
      <c r="X129" s="273">
        <v>100</v>
      </c>
      <c r="Y129" s="281">
        <v>100</v>
      </c>
      <c r="Z129" s="281">
        <v>100</v>
      </c>
      <c r="AA129" s="281">
        <v>100</v>
      </c>
      <c r="AB129" s="281">
        <v>100</v>
      </c>
      <c r="AC129" s="281">
        <v>100</v>
      </c>
      <c r="AD129" s="281">
        <v>100</v>
      </c>
      <c r="AE129" s="281">
        <v>100</v>
      </c>
      <c r="AF129" s="281">
        <v>100</v>
      </c>
      <c r="AG129" s="281">
        <v>100</v>
      </c>
      <c r="AH129" s="281">
        <v>100</v>
      </c>
      <c r="AI129" s="273">
        <v>100</v>
      </c>
      <c r="AJ129" s="273">
        <v>100</v>
      </c>
      <c r="AK129" s="4"/>
    </row>
    <row r="130" spans="1:37" ht="159" customHeight="1" x14ac:dyDescent="0.25">
      <c r="A130" s="280"/>
      <c r="B130" s="42" t="s">
        <v>102</v>
      </c>
      <c r="C130" s="72">
        <f>D130+E130+F130+G130+R130+H130+I130+J130+K130+L130+M130+N130+O130+P130+Q130</f>
        <v>139050641.40000001</v>
      </c>
      <c r="D130" s="72">
        <v>7440981</v>
      </c>
      <c r="E130" s="72">
        <v>7835746.7000000002</v>
      </c>
      <c r="F130" s="72">
        <v>7995028.7000000002</v>
      </c>
      <c r="G130" s="72">
        <v>8349563</v>
      </c>
      <c r="H130" s="72">
        <v>8504092</v>
      </c>
      <c r="I130" s="72">
        <v>8717093</v>
      </c>
      <c r="J130" s="72">
        <v>8941943</v>
      </c>
      <c r="K130" s="72">
        <v>9179043</v>
      </c>
      <c r="L130" s="72">
        <v>9429243</v>
      </c>
      <c r="M130" s="72">
        <v>9694143</v>
      </c>
      <c r="N130" s="72">
        <v>9971593</v>
      </c>
      <c r="O130" s="72">
        <v>10268243</v>
      </c>
      <c r="P130" s="72">
        <v>10575043</v>
      </c>
      <c r="Q130" s="72">
        <v>10901943</v>
      </c>
      <c r="R130" s="72">
        <v>11246943</v>
      </c>
      <c r="S130" s="271"/>
      <c r="T130" s="280"/>
      <c r="U130" s="273"/>
      <c r="V130" s="273"/>
      <c r="W130" s="273"/>
      <c r="X130" s="273"/>
      <c r="Y130" s="283"/>
      <c r="Z130" s="283"/>
      <c r="AA130" s="283"/>
      <c r="AB130" s="283"/>
      <c r="AC130" s="283"/>
      <c r="AD130" s="283"/>
      <c r="AE130" s="283"/>
      <c r="AF130" s="283"/>
      <c r="AG130" s="283"/>
      <c r="AH130" s="283"/>
      <c r="AI130" s="273"/>
      <c r="AJ130" s="273"/>
      <c r="AK130" s="4"/>
    </row>
    <row r="131" spans="1:37" ht="27.75" customHeight="1" x14ac:dyDescent="0.25">
      <c r="A131" s="280" t="s">
        <v>243</v>
      </c>
      <c r="B131" s="42" t="s">
        <v>220</v>
      </c>
      <c r="C131" s="72">
        <f>C132</f>
        <v>9255000</v>
      </c>
      <c r="D131" s="72">
        <f t="shared" ref="D131:R131" si="67">D132</f>
        <v>617000</v>
      </c>
      <c r="E131" s="72">
        <f t="shared" si="67"/>
        <v>617000</v>
      </c>
      <c r="F131" s="72">
        <f t="shared" si="67"/>
        <v>617000</v>
      </c>
      <c r="G131" s="72">
        <f t="shared" si="67"/>
        <v>617000</v>
      </c>
      <c r="H131" s="72">
        <f t="shared" si="67"/>
        <v>617000</v>
      </c>
      <c r="I131" s="72">
        <f t="shared" si="67"/>
        <v>617000</v>
      </c>
      <c r="J131" s="72">
        <f t="shared" si="67"/>
        <v>617000</v>
      </c>
      <c r="K131" s="72">
        <f t="shared" si="67"/>
        <v>617000</v>
      </c>
      <c r="L131" s="72">
        <f t="shared" si="67"/>
        <v>617000</v>
      </c>
      <c r="M131" s="72">
        <f t="shared" si="67"/>
        <v>617000</v>
      </c>
      <c r="N131" s="72">
        <f t="shared" si="67"/>
        <v>617000</v>
      </c>
      <c r="O131" s="72">
        <f t="shared" si="67"/>
        <v>617000</v>
      </c>
      <c r="P131" s="72">
        <f t="shared" si="67"/>
        <v>617000</v>
      </c>
      <c r="Q131" s="72">
        <f t="shared" si="67"/>
        <v>617000</v>
      </c>
      <c r="R131" s="72">
        <f t="shared" si="67"/>
        <v>617000</v>
      </c>
      <c r="S131" s="271" t="s">
        <v>22</v>
      </c>
      <c r="T131" s="280" t="s">
        <v>208</v>
      </c>
      <c r="U131" s="273">
        <v>100</v>
      </c>
      <c r="V131" s="273">
        <v>100</v>
      </c>
      <c r="W131" s="273">
        <v>100</v>
      </c>
      <c r="X131" s="273">
        <v>100</v>
      </c>
      <c r="Y131" s="281">
        <v>100</v>
      </c>
      <c r="Z131" s="281">
        <v>100</v>
      </c>
      <c r="AA131" s="281">
        <v>100</v>
      </c>
      <c r="AB131" s="281">
        <v>100</v>
      </c>
      <c r="AC131" s="281">
        <v>100</v>
      </c>
      <c r="AD131" s="281">
        <v>100</v>
      </c>
      <c r="AE131" s="281">
        <v>100</v>
      </c>
      <c r="AF131" s="281">
        <v>100</v>
      </c>
      <c r="AG131" s="281">
        <v>100</v>
      </c>
      <c r="AH131" s="281">
        <v>100</v>
      </c>
      <c r="AI131" s="273">
        <v>100</v>
      </c>
      <c r="AJ131" s="273">
        <v>100</v>
      </c>
      <c r="AK131" s="4"/>
    </row>
    <row r="132" spans="1:37" ht="108" customHeight="1" x14ac:dyDescent="0.25">
      <c r="A132" s="280"/>
      <c r="B132" s="42" t="s">
        <v>224</v>
      </c>
      <c r="C132" s="72">
        <f>D132+E132+F132+G132+R132+H132+I132+J132+K132+L132+M132+N132+O132+P132+Q132</f>
        <v>9255000</v>
      </c>
      <c r="D132" s="72">
        <f>239300+377700</f>
        <v>617000</v>
      </c>
      <c r="E132" s="72">
        <v>617000</v>
      </c>
      <c r="F132" s="72">
        <v>617000</v>
      </c>
      <c r="G132" s="72">
        <v>617000</v>
      </c>
      <c r="H132" s="72">
        <v>617000</v>
      </c>
      <c r="I132" s="72">
        <v>617000</v>
      </c>
      <c r="J132" s="72">
        <v>617000</v>
      </c>
      <c r="K132" s="72">
        <v>617000</v>
      </c>
      <c r="L132" s="72">
        <v>617000</v>
      </c>
      <c r="M132" s="72">
        <v>617000</v>
      </c>
      <c r="N132" s="72">
        <v>617000</v>
      </c>
      <c r="O132" s="72">
        <v>617000</v>
      </c>
      <c r="P132" s="72">
        <v>617000</v>
      </c>
      <c r="Q132" s="72">
        <v>617000</v>
      </c>
      <c r="R132" s="72">
        <v>617000</v>
      </c>
      <c r="S132" s="271"/>
      <c r="T132" s="280"/>
      <c r="U132" s="273"/>
      <c r="V132" s="273"/>
      <c r="W132" s="273"/>
      <c r="X132" s="273"/>
      <c r="Y132" s="283"/>
      <c r="Z132" s="283"/>
      <c r="AA132" s="283"/>
      <c r="AB132" s="283"/>
      <c r="AC132" s="283"/>
      <c r="AD132" s="283"/>
      <c r="AE132" s="283"/>
      <c r="AF132" s="283"/>
      <c r="AG132" s="283"/>
      <c r="AH132" s="283"/>
      <c r="AI132" s="273"/>
      <c r="AJ132" s="273"/>
      <c r="AK132" s="4"/>
    </row>
    <row r="133" spans="1:37" x14ac:dyDescent="0.25">
      <c r="A133" s="280" t="s">
        <v>256</v>
      </c>
      <c r="B133" s="42" t="s">
        <v>220</v>
      </c>
      <c r="C133" s="72">
        <f>C134</f>
        <v>6140100</v>
      </c>
      <c r="D133" s="72">
        <f t="shared" ref="D133:R133" si="68">D134</f>
        <v>409340</v>
      </c>
      <c r="E133" s="72">
        <f t="shared" si="68"/>
        <v>409340</v>
      </c>
      <c r="F133" s="72">
        <f t="shared" si="68"/>
        <v>409340</v>
      </c>
      <c r="G133" s="72">
        <f t="shared" si="68"/>
        <v>409340</v>
      </c>
      <c r="H133" s="72">
        <f t="shared" si="68"/>
        <v>409340</v>
      </c>
      <c r="I133" s="72">
        <f t="shared" si="68"/>
        <v>409340</v>
      </c>
      <c r="J133" s="72">
        <f t="shared" si="68"/>
        <v>409340</v>
      </c>
      <c r="K133" s="72">
        <f t="shared" si="68"/>
        <v>409340</v>
      </c>
      <c r="L133" s="72">
        <f t="shared" si="68"/>
        <v>409340</v>
      </c>
      <c r="M133" s="72">
        <f t="shared" si="68"/>
        <v>409340</v>
      </c>
      <c r="N133" s="72">
        <f t="shared" si="68"/>
        <v>409340</v>
      </c>
      <c r="O133" s="72">
        <f t="shared" si="68"/>
        <v>409340</v>
      </c>
      <c r="P133" s="72">
        <f t="shared" si="68"/>
        <v>409340</v>
      </c>
      <c r="Q133" s="72">
        <f t="shared" si="68"/>
        <v>409340</v>
      </c>
      <c r="R133" s="72">
        <f t="shared" si="68"/>
        <v>409340</v>
      </c>
      <c r="S133" s="271" t="s">
        <v>25</v>
      </c>
      <c r="T133" s="280" t="s">
        <v>209</v>
      </c>
      <c r="U133" s="273">
        <v>100</v>
      </c>
      <c r="V133" s="273">
        <v>100</v>
      </c>
      <c r="W133" s="273">
        <v>100</v>
      </c>
      <c r="X133" s="273">
        <v>100</v>
      </c>
      <c r="Y133" s="281">
        <v>100</v>
      </c>
      <c r="Z133" s="281">
        <v>100</v>
      </c>
      <c r="AA133" s="281">
        <v>100</v>
      </c>
      <c r="AB133" s="281">
        <v>100</v>
      </c>
      <c r="AC133" s="281">
        <v>100</v>
      </c>
      <c r="AD133" s="281">
        <v>100</v>
      </c>
      <c r="AE133" s="281">
        <v>100</v>
      </c>
      <c r="AF133" s="281">
        <v>100</v>
      </c>
      <c r="AG133" s="281">
        <v>100</v>
      </c>
      <c r="AH133" s="281">
        <v>100</v>
      </c>
      <c r="AI133" s="273">
        <v>100</v>
      </c>
      <c r="AJ133" s="273">
        <v>100</v>
      </c>
      <c r="AK133" s="4"/>
    </row>
    <row r="134" spans="1:37" ht="66" customHeight="1" x14ac:dyDescent="0.25">
      <c r="A134" s="280"/>
      <c r="B134" s="42" t="s">
        <v>224</v>
      </c>
      <c r="C134" s="72">
        <f>D134+E134+F134+G134+R134+H134+I134+J134+K134+L134+M134+N134+O134+P134+Q134</f>
        <v>6140100</v>
      </c>
      <c r="D134" s="72">
        <v>409340</v>
      </c>
      <c r="E134" s="72">
        <v>409340</v>
      </c>
      <c r="F134" s="72">
        <v>409340</v>
      </c>
      <c r="G134" s="72">
        <v>409340</v>
      </c>
      <c r="H134" s="72">
        <v>409340</v>
      </c>
      <c r="I134" s="72">
        <v>409340</v>
      </c>
      <c r="J134" s="72">
        <v>409340</v>
      </c>
      <c r="K134" s="72">
        <v>409340</v>
      </c>
      <c r="L134" s="72">
        <v>409340</v>
      </c>
      <c r="M134" s="72">
        <v>409340</v>
      </c>
      <c r="N134" s="72">
        <v>409340</v>
      </c>
      <c r="O134" s="72">
        <v>409340</v>
      </c>
      <c r="P134" s="72">
        <v>409340</v>
      </c>
      <c r="Q134" s="72">
        <v>409340</v>
      </c>
      <c r="R134" s="72">
        <v>409340</v>
      </c>
      <c r="S134" s="271"/>
      <c r="T134" s="280"/>
      <c r="U134" s="273"/>
      <c r="V134" s="273"/>
      <c r="W134" s="273"/>
      <c r="X134" s="273"/>
      <c r="Y134" s="283"/>
      <c r="Z134" s="283"/>
      <c r="AA134" s="283"/>
      <c r="AB134" s="283"/>
      <c r="AC134" s="283"/>
      <c r="AD134" s="283"/>
      <c r="AE134" s="283"/>
      <c r="AF134" s="283"/>
      <c r="AG134" s="283"/>
      <c r="AH134" s="283"/>
      <c r="AI134" s="273"/>
      <c r="AJ134" s="273"/>
      <c r="AK134" s="4"/>
    </row>
    <row r="135" spans="1:37" ht="24" customHeight="1" x14ac:dyDescent="0.25">
      <c r="A135" s="280" t="s">
        <v>167</v>
      </c>
      <c r="B135" s="42" t="s">
        <v>220</v>
      </c>
      <c r="C135" s="72">
        <f>C136</f>
        <v>53265</v>
      </c>
      <c r="D135" s="72">
        <f t="shared" ref="D135:R135" si="69">D136</f>
        <v>3551</v>
      </c>
      <c r="E135" s="72">
        <f t="shared" si="69"/>
        <v>3551</v>
      </c>
      <c r="F135" s="72">
        <f t="shared" si="69"/>
        <v>3551</v>
      </c>
      <c r="G135" s="72">
        <f t="shared" si="69"/>
        <v>3551</v>
      </c>
      <c r="H135" s="72">
        <f t="shared" si="69"/>
        <v>3551</v>
      </c>
      <c r="I135" s="72">
        <f t="shared" si="69"/>
        <v>3551</v>
      </c>
      <c r="J135" s="72">
        <f t="shared" si="69"/>
        <v>3551</v>
      </c>
      <c r="K135" s="72">
        <f t="shared" si="69"/>
        <v>3551</v>
      </c>
      <c r="L135" s="72">
        <f t="shared" si="69"/>
        <v>3551</v>
      </c>
      <c r="M135" s="72">
        <f t="shared" si="69"/>
        <v>3551</v>
      </c>
      <c r="N135" s="72">
        <f t="shared" si="69"/>
        <v>3551</v>
      </c>
      <c r="O135" s="72">
        <f t="shared" si="69"/>
        <v>3551</v>
      </c>
      <c r="P135" s="72">
        <f t="shared" si="69"/>
        <v>3551</v>
      </c>
      <c r="Q135" s="72">
        <f t="shared" si="69"/>
        <v>3551</v>
      </c>
      <c r="R135" s="72">
        <f t="shared" si="69"/>
        <v>3551</v>
      </c>
      <c r="S135" s="271" t="s">
        <v>33</v>
      </c>
      <c r="T135" s="280" t="s">
        <v>210</v>
      </c>
      <c r="U135" s="273">
        <v>100</v>
      </c>
      <c r="V135" s="273">
        <v>100</v>
      </c>
      <c r="W135" s="273">
        <v>100</v>
      </c>
      <c r="X135" s="273">
        <v>100</v>
      </c>
      <c r="Y135" s="281">
        <v>100</v>
      </c>
      <c r="Z135" s="281">
        <v>100</v>
      </c>
      <c r="AA135" s="281">
        <v>100</v>
      </c>
      <c r="AB135" s="281">
        <v>100</v>
      </c>
      <c r="AC135" s="281">
        <v>100</v>
      </c>
      <c r="AD135" s="281">
        <v>100</v>
      </c>
      <c r="AE135" s="281">
        <v>100</v>
      </c>
      <c r="AF135" s="281">
        <v>100</v>
      </c>
      <c r="AG135" s="281">
        <v>100</v>
      </c>
      <c r="AH135" s="281">
        <v>100</v>
      </c>
      <c r="AI135" s="273">
        <v>100</v>
      </c>
      <c r="AJ135" s="273">
        <v>100</v>
      </c>
      <c r="AK135" s="4"/>
    </row>
    <row r="136" spans="1:37" ht="80.25" customHeight="1" x14ac:dyDescent="0.25">
      <c r="A136" s="280"/>
      <c r="B136" s="42" t="s">
        <v>224</v>
      </c>
      <c r="C136" s="72">
        <f>D136+E136+F136+G136+R136+H136+I136+J136+K136+L136+M136+N136+O136+P136+Q136</f>
        <v>53265</v>
      </c>
      <c r="D136" s="72">
        <v>3551</v>
      </c>
      <c r="E136" s="72">
        <v>3551</v>
      </c>
      <c r="F136" s="72">
        <v>3551</v>
      </c>
      <c r="G136" s="72">
        <v>3551</v>
      </c>
      <c r="H136" s="72">
        <v>3551</v>
      </c>
      <c r="I136" s="72">
        <v>3551</v>
      </c>
      <c r="J136" s="72">
        <v>3551</v>
      </c>
      <c r="K136" s="72">
        <v>3551</v>
      </c>
      <c r="L136" s="72">
        <v>3551</v>
      </c>
      <c r="M136" s="72">
        <v>3551</v>
      </c>
      <c r="N136" s="72">
        <v>3551</v>
      </c>
      <c r="O136" s="72">
        <v>3551</v>
      </c>
      <c r="P136" s="72">
        <v>3551</v>
      </c>
      <c r="Q136" s="72">
        <v>3551</v>
      </c>
      <c r="R136" s="72">
        <v>3551</v>
      </c>
      <c r="S136" s="271"/>
      <c r="T136" s="280"/>
      <c r="U136" s="273"/>
      <c r="V136" s="273"/>
      <c r="W136" s="273"/>
      <c r="X136" s="273"/>
      <c r="Y136" s="283"/>
      <c r="Z136" s="283"/>
      <c r="AA136" s="283"/>
      <c r="AB136" s="283"/>
      <c r="AC136" s="283"/>
      <c r="AD136" s="283"/>
      <c r="AE136" s="283"/>
      <c r="AF136" s="283"/>
      <c r="AG136" s="283"/>
      <c r="AH136" s="283"/>
      <c r="AI136" s="273"/>
      <c r="AJ136" s="273"/>
      <c r="AK136" s="4"/>
    </row>
    <row r="137" spans="1:37" ht="24.75" customHeight="1" x14ac:dyDescent="0.25">
      <c r="A137" s="280" t="s">
        <v>231</v>
      </c>
      <c r="B137" s="42" t="s">
        <v>220</v>
      </c>
      <c r="C137" s="72">
        <f>C138</f>
        <v>25137867</v>
      </c>
      <c r="D137" s="72">
        <f t="shared" ref="D137:R137" si="70">D138</f>
        <v>2016769</v>
      </c>
      <c r="E137" s="72">
        <f t="shared" si="70"/>
        <v>1197443</v>
      </c>
      <c r="F137" s="72">
        <f t="shared" si="70"/>
        <v>1616885</v>
      </c>
      <c r="G137" s="72">
        <f t="shared" si="70"/>
        <v>1373628</v>
      </c>
      <c r="H137" s="72">
        <f t="shared" si="70"/>
        <v>2153664</v>
      </c>
      <c r="I137" s="72">
        <f t="shared" si="70"/>
        <v>1381820</v>
      </c>
      <c r="J137" s="72">
        <f t="shared" si="70"/>
        <v>1639741</v>
      </c>
      <c r="K137" s="72">
        <f t="shared" si="70"/>
        <v>1405044</v>
      </c>
      <c r="L137" s="72">
        <f t="shared" si="70"/>
        <v>1646455</v>
      </c>
      <c r="M137" s="72">
        <f t="shared" si="70"/>
        <v>1766934</v>
      </c>
      <c r="N137" s="72">
        <f t="shared" si="70"/>
        <v>2012000</v>
      </c>
      <c r="O137" s="72">
        <f t="shared" si="70"/>
        <v>1490277</v>
      </c>
      <c r="P137" s="72">
        <f t="shared" si="70"/>
        <v>1778922</v>
      </c>
      <c r="Q137" s="72">
        <f t="shared" si="70"/>
        <v>1538797</v>
      </c>
      <c r="R137" s="72">
        <f t="shared" si="70"/>
        <v>2119488</v>
      </c>
      <c r="S137" s="277" t="s">
        <v>34</v>
      </c>
      <c r="T137" s="280" t="s">
        <v>211</v>
      </c>
      <c r="U137" s="273">
        <v>100</v>
      </c>
      <c r="V137" s="273">
        <v>100</v>
      </c>
      <c r="W137" s="273">
        <v>100</v>
      </c>
      <c r="X137" s="273">
        <v>100</v>
      </c>
      <c r="Y137" s="281">
        <v>100</v>
      </c>
      <c r="Z137" s="281">
        <v>100</v>
      </c>
      <c r="AA137" s="281">
        <v>100</v>
      </c>
      <c r="AB137" s="281">
        <v>100</v>
      </c>
      <c r="AC137" s="281">
        <v>100</v>
      </c>
      <c r="AD137" s="281">
        <v>100</v>
      </c>
      <c r="AE137" s="281">
        <v>100</v>
      </c>
      <c r="AF137" s="281">
        <v>100</v>
      </c>
      <c r="AG137" s="281">
        <v>100</v>
      </c>
      <c r="AH137" s="281">
        <v>100</v>
      </c>
      <c r="AI137" s="273">
        <v>100</v>
      </c>
      <c r="AJ137" s="273">
        <v>100</v>
      </c>
      <c r="AK137" s="4"/>
    </row>
    <row r="138" spans="1:37" ht="56.25" customHeight="1" x14ac:dyDescent="0.25">
      <c r="A138" s="280"/>
      <c r="B138" s="42" t="s">
        <v>224</v>
      </c>
      <c r="C138" s="72">
        <f>D138+E138+F138+G138+R138+H138+I138+J138+K138+L138+M138+N138+O138+P138+Q138</f>
        <v>25137867</v>
      </c>
      <c r="D138" s="72">
        <v>2016769</v>
      </c>
      <c r="E138" s="72">
        <v>1197443</v>
      </c>
      <c r="F138" s="72">
        <v>1616885</v>
      </c>
      <c r="G138" s="72">
        <v>1373628</v>
      </c>
      <c r="H138" s="72">
        <v>2153664</v>
      </c>
      <c r="I138" s="72">
        <v>1381820</v>
      </c>
      <c r="J138" s="72">
        <v>1639741</v>
      </c>
      <c r="K138" s="72">
        <v>1405044</v>
      </c>
      <c r="L138" s="72">
        <v>1646455</v>
      </c>
      <c r="M138" s="72">
        <v>1766934</v>
      </c>
      <c r="N138" s="72">
        <v>2012000</v>
      </c>
      <c r="O138" s="72">
        <v>1490277</v>
      </c>
      <c r="P138" s="72">
        <v>1778922</v>
      </c>
      <c r="Q138" s="72">
        <v>1538797</v>
      </c>
      <c r="R138" s="72">
        <v>2119488</v>
      </c>
      <c r="S138" s="279"/>
      <c r="T138" s="280"/>
      <c r="U138" s="273"/>
      <c r="V138" s="273"/>
      <c r="W138" s="273"/>
      <c r="X138" s="273"/>
      <c r="Y138" s="283"/>
      <c r="Z138" s="283"/>
      <c r="AA138" s="283"/>
      <c r="AB138" s="283"/>
      <c r="AC138" s="283"/>
      <c r="AD138" s="283"/>
      <c r="AE138" s="283"/>
      <c r="AF138" s="283"/>
      <c r="AG138" s="283"/>
      <c r="AH138" s="283"/>
      <c r="AI138" s="273"/>
      <c r="AJ138" s="273"/>
      <c r="AK138" s="4"/>
    </row>
    <row r="139" spans="1:37" ht="56.25" customHeight="1" x14ac:dyDescent="0.25">
      <c r="A139" s="288" t="s">
        <v>124</v>
      </c>
      <c r="B139" s="42" t="s">
        <v>220</v>
      </c>
      <c r="C139" s="72">
        <f>C140</f>
        <v>156175</v>
      </c>
      <c r="D139" s="72">
        <f>D140</f>
        <v>9250</v>
      </c>
      <c r="E139" s="72">
        <f t="shared" ref="E139:R139" si="71">E140</f>
        <v>9250</v>
      </c>
      <c r="F139" s="72">
        <f t="shared" si="71"/>
        <v>9250</v>
      </c>
      <c r="G139" s="72">
        <f t="shared" si="71"/>
        <v>9250</v>
      </c>
      <c r="H139" s="72">
        <f t="shared" si="71"/>
        <v>10175</v>
      </c>
      <c r="I139" s="72">
        <f t="shared" si="71"/>
        <v>10175</v>
      </c>
      <c r="J139" s="72">
        <f t="shared" si="71"/>
        <v>10175</v>
      </c>
      <c r="K139" s="72">
        <f t="shared" si="71"/>
        <v>10175</v>
      </c>
      <c r="L139" s="72">
        <f t="shared" si="71"/>
        <v>10175</v>
      </c>
      <c r="M139" s="72">
        <f t="shared" si="71"/>
        <v>11200</v>
      </c>
      <c r="N139" s="72">
        <f t="shared" si="71"/>
        <v>11200</v>
      </c>
      <c r="O139" s="72">
        <f t="shared" si="71"/>
        <v>11200</v>
      </c>
      <c r="P139" s="72">
        <f t="shared" si="71"/>
        <v>11200</v>
      </c>
      <c r="Q139" s="72">
        <f t="shared" si="71"/>
        <v>11200</v>
      </c>
      <c r="R139" s="72">
        <f t="shared" si="71"/>
        <v>12300</v>
      </c>
      <c r="S139" s="277" t="s">
        <v>149</v>
      </c>
      <c r="T139" s="288" t="s">
        <v>212</v>
      </c>
      <c r="U139" s="288">
        <v>100</v>
      </c>
      <c r="V139" s="288">
        <v>100</v>
      </c>
      <c r="W139" s="288">
        <v>100</v>
      </c>
      <c r="X139" s="288">
        <v>100</v>
      </c>
      <c r="Y139" s="288">
        <v>100</v>
      </c>
      <c r="Z139" s="288">
        <v>100</v>
      </c>
      <c r="AA139" s="288">
        <v>100</v>
      </c>
      <c r="AB139" s="288">
        <v>100</v>
      </c>
      <c r="AC139" s="288">
        <v>100</v>
      </c>
      <c r="AD139" s="288">
        <v>100</v>
      </c>
      <c r="AE139" s="288">
        <v>100</v>
      </c>
      <c r="AF139" s="288">
        <v>100</v>
      </c>
      <c r="AG139" s="288">
        <v>100</v>
      </c>
      <c r="AH139" s="288">
        <v>100</v>
      </c>
      <c r="AI139" s="288">
        <v>100</v>
      </c>
      <c r="AJ139" s="288">
        <v>100</v>
      </c>
      <c r="AK139" s="4"/>
    </row>
    <row r="140" spans="1:37" ht="56.25" customHeight="1" x14ac:dyDescent="0.25">
      <c r="A140" s="291"/>
      <c r="B140" s="42" t="s">
        <v>224</v>
      </c>
      <c r="C140" s="72">
        <f>D140+E140+F140+G140+H140+I140+J140+K140+L140+M140+N140+O140+P140+Q140+R140</f>
        <v>156175</v>
      </c>
      <c r="D140" s="72">
        <v>9250</v>
      </c>
      <c r="E140" s="72">
        <v>9250</v>
      </c>
      <c r="F140" s="72">
        <v>9250</v>
      </c>
      <c r="G140" s="72">
        <v>9250</v>
      </c>
      <c r="H140" s="72">
        <v>10175</v>
      </c>
      <c r="I140" s="72">
        <v>10175</v>
      </c>
      <c r="J140" s="72">
        <v>10175</v>
      </c>
      <c r="K140" s="72">
        <v>10175</v>
      </c>
      <c r="L140" s="72">
        <v>10175</v>
      </c>
      <c r="M140" s="72">
        <v>11200</v>
      </c>
      <c r="N140" s="72">
        <v>11200</v>
      </c>
      <c r="O140" s="72">
        <v>11200</v>
      </c>
      <c r="P140" s="72">
        <v>11200</v>
      </c>
      <c r="Q140" s="72">
        <v>11200</v>
      </c>
      <c r="R140" s="72">
        <v>12300</v>
      </c>
      <c r="S140" s="292"/>
      <c r="T140" s="293"/>
      <c r="U140" s="291"/>
      <c r="V140" s="291"/>
      <c r="W140" s="291"/>
      <c r="X140" s="291"/>
      <c r="Y140" s="291"/>
      <c r="Z140" s="291"/>
      <c r="AA140" s="291"/>
      <c r="AB140" s="291"/>
      <c r="AC140" s="291"/>
      <c r="AD140" s="291"/>
      <c r="AE140" s="291"/>
      <c r="AF140" s="291"/>
      <c r="AG140" s="291"/>
      <c r="AH140" s="291"/>
      <c r="AI140" s="291"/>
      <c r="AJ140" s="291"/>
      <c r="AK140" s="4"/>
    </row>
    <row r="141" spans="1:37" ht="38.25" customHeight="1" x14ac:dyDescent="0.25">
      <c r="A141" s="280" t="s">
        <v>266</v>
      </c>
      <c r="B141" s="42" t="s">
        <v>220</v>
      </c>
      <c r="C141" s="72">
        <f t="shared" ref="C141:R141" si="72">C142+C143</f>
        <v>4179155.6</v>
      </c>
      <c r="D141" s="72">
        <f t="shared" si="72"/>
        <v>214924</v>
      </c>
      <c r="E141" s="72">
        <f t="shared" si="72"/>
        <v>224051</v>
      </c>
      <c r="F141" s="72">
        <f t="shared" si="72"/>
        <v>230143</v>
      </c>
      <c r="G141" s="72">
        <f t="shared" si="72"/>
        <v>236906.3</v>
      </c>
      <c r="H141" s="72">
        <f t="shared" si="72"/>
        <v>245871.3</v>
      </c>
      <c r="I141" s="72">
        <f t="shared" si="72"/>
        <v>252065.3</v>
      </c>
      <c r="J141" s="72">
        <f t="shared" si="72"/>
        <v>263842.3</v>
      </c>
      <c r="K141" s="72">
        <f t="shared" si="72"/>
        <v>274357.3</v>
      </c>
      <c r="L141" s="72">
        <f t="shared" si="72"/>
        <v>282065.3</v>
      </c>
      <c r="M141" s="72">
        <f t="shared" si="72"/>
        <v>293065.3</v>
      </c>
      <c r="N141" s="72">
        <f t="shared" si="72"/>
        <v>309734.3</v>
      </c>
      <c r="O141" s="72">
        <f t="shared" si="72"/>
        <v>316865.3</v>
      </c>
      <c r="P141" s="72">
        <f t="shared" si="72"/>
        <v>329665.3</v>
      </c>
      <c r="Q141" s="72">
        <f t="shared" si="72"/>
        <v>345957.3</v>
      </c>
      <c r="R141" s="72">
        <f t="shared" si="72"/>
        <v>359642.3</v>
      </c>
      <c r="S141" s="304"/>
      <c r="T141" s="280" t="s">
        <v>153</v>
      </c>
      <c r="U141" s="273">
        <v>100</v>
      </c>
      <c r="V141" s="273">
        <v>100</v>
      </c>
      <c r="W141" s="273">
        <v>100</v>
      </c>
      <c r="X141" s="273">
        <v>100</v>
      </c>
      <c r="Y141" s="281">
        <v>100</v>
      </c>
      <c r="Z141" s="281">
        <v>100</v>
      </c>
      <c r="AA141" s="281">
        <v>100</v>
      </c>
      <c r="AB141" s="281">
        <v>100</v>
      </c>
      <c r="AC141" s="281">
        <v>100</v>
      </c>
      <c r="AD141" s="281">
        <v>100</v>
      </c>
      <c r="AE141" s="281">
        <v>100</v>
      </c>
      <c r="AF141" s="281">
        <v>100</v>
      </c>
      <c r="AG141" s="281">
        <v>100</v>
      </c>
      <c r="AH141" s="281">
        <v>100</v>
      </c>
      <c r="AI141" s="273">
        <v>100</v>
      </c>
      <c r="AJ141" s="273">
        <v>100</v>
      </c>
      <c r="AK141" s="4"/>
    </row>
    <row r="142" spans="1:37" ht="34.5" customHeight="1" x14ac:dyDescent="0.25">
      <c r="A142" s="309"/>
      <c r="B142" s="42" t="s">
        <v>224</v>
      </c>
      <c r="C142" s="72">
        <f>D142+E142+F142+G142+R142+H142+I142+J142+K142+L142+M142+N142+O142+P142+Q142</f>
        <v>156568</v>
      </c>
      <c r="D142" s="72">
        <f>D145+D149</f>
        <v>8900</v>
      </c>
      <c r="E142" s="72">
        <f>E145+E149</f>
        <v>11692</v>
      </c>
      <c r="F142" s="72">
        <f t="shared" ref="F142:R142" si="73">F145+F149</f>
        <v>11177</v>
      </c>
      <c r="G142" s="72">
        <f t="shared" si="73"/>
        <v>8900</v>
      </c>
      <c r="H142" s="72">
        <f t="shared" si="73"/>
        <v>11692</v>
      </c>
      <c r="I142" s="72">
        <f t="shared" si="73"/>
        <v>8900</v>
      </c>
      <c r="J142" s="72">
        <f t="shared" si="73"/>
        <v>11177</v>
      </c>
      <c r="K142" s="72">
        <f t="shared" si="73"/>
        <v>11692</v>
      </c>
      <c r="L142" s="72">
        <f t="shared" si="73"/>
        <v>8900</v>
      </c>
      <c r="M142" s="72">
        <f t="shared" si="73"/>
        <v>8900</v>
      </c>
      <c r="N142" s="72">
        <f t="shared" si="73"/>
        <v>13969</v>
      </c>
      <c r="O142" s="72">
        <f t="shared" si="73"/>
        <v>8900</v>
      </c>
      <c r="P142" s="72">
        <f t="shared" si="73"/>
        <v>8900</v>
      </c>
      <c r="Q142" s="72">
        <f t="shared" si="73"/>
        <v>11692</v>
      </c>
      <c r="R142" s="72">
        <f t="shared" si="73"/>
        <v>11177</v>
      </c>
      <c r="S142" s="271"/>
      <c r="T142" s="280"/>
      <c r="U142" s="273"/>
      <c r="V142" s="273"/>
      <c r="W142" s="273"/>
      <c r="X142" s="273"/>
      <c r="Y142" s="282"/>
      <c r="Z142" s="282"/>
      <c r="AA142" s="282"/>
      <c r="AB142" s="282"/>
      <c r="AC142" s="282"/>
      <c r="AD142" s="282"/>
      <c r="AE142" s="282"/>
      <c r="AF142" s="282"/>
      <c r="AG142" s="282"/>
      <c r="AH142" s="282"/>
      <c r="AI142" s="273"/>
      <c r="AJ142" s="273"/>
      <c r="AK142" s="4"/>
    </row>
    <row r="143" spans="1:37" ht="52.5" customHeight="1" x14ac:dyDescent="0.25">
      <c r="A143" s="309"/>
      <c r="B143" s="42" t="s">
        <v>102</v>
      </c>
      <c r="C143" s="72">
        <f>D143+E143+F143+G143+H143+I143+J143+K143+L143+M143+N143+O143+P143+Q143+R143</f>
        <v>4022587.6</v>
      </c>
      <c r="D143" s="72">
        <f t="shared" ref="D143:R143" si="74">D147</f>
        <v>206024</v>
      </c>
      <c r="E143" s="72">
        <f t="shared" si="74"/>
        <v>212359</v>
      </c>
      <c r="F143" s="72">
        <f t="shared" si="74"/>
        <v>218966</v>
      </c>
      <c r="G143" s="72">
        <f t="shared" si="74"/>
        <v>228006.3</v>
      </c>
      <c r="H143" s="72">
        <f t="shared" si="74"/>
        <v>234179.3</v>
      </c>
      <c r="I143" s="72">
        <f t="shared" si="74"/>
        <v>243165.3</v>
      </c>
      <c r="J143" s="72">
        <f t="shared" si="74"/>
        <v>252665.3</v>
      </c>
      <c r="K143" s="72">
        <f t="shared" si="74"/>
        <v>262665.3</v>
      </c>
      <c r="L143" s="72">
        <f t="shared" si="74"/>
        <v>273165.3</v>
      </c>
      <c r="M143" s="72">
        <f t="shared" si="74"/>
        <v>284165.3</v>
      </c>
      <c r="N143" s="72">
        <f t="shared" si="74"/>
        <v>295765.3</v>
      </c>
      <c r="O143" s="72">
        <f t="shared" si="74"/>
        <v>307965.3</v>
      </c>
      <c r="P143" s="72">
        <f t="shared" si="74"/>
        <v>320765.3</v>
      </c>
      <c r="Q143" s="72">
        <f t="shared" si="74"/>
        <v>334265.3</v>
      </c>
      <c r="R143" s="72">
        <f t="shared" si="74"/>
        <v>348465.3</v>
      </c>
      <c r="S143" s="271"/>
      <c r="T143" s="280"/>
      <c r="U143" s="273"/>
      <c r="V143" s="273"/>
      <c r="W143" s="273"/>
      <c r="X143" s="273"/>
      <c r="Y143" s="283"/>
      <c r="Z143" s="283"/>
      <c r="AA143" s="283"/>
      <c r="AB143" s="283"/>
      <c r="AC143" s="283"/>
      <c r="AD143" s="283"/>
      <c r="AE143" s="283"/>
      <c r="AF143" s="283"/>
      <c r="AG143" s="283"/>
      <c r="AH143" s="283"/>
      <c r="AI143" s="273"/>
      <c r="AJ143" s="273"/>
      <c r="AK143" s="4"/>
    </row>
    <row r="144" spans="1:37" ht="15" customHeight="1" x14ac:dyDescent="0.25">
      <c r="A144" s="280" t="s">
        <v>167</v>
      </c>
      <c r="B144" s="42" t="s">
        <v>220</v>
      </c>
      <c r="C144" s="72">
        <f t="shared" ref="C144:R144" si="75">C145</f>
        <v>23068</v>
      </c>
      <c r="D144" s="72">
        <f t="shared" si="75"/>
        <v>0</v>
      </c>
      <c r="E144" s="72">
        <f t="shared" si="75"/>
        <v>2792</v>
      </c>
      <c r="F144" s="72">
        <f t="shared" si="75"/>
        <v>2277</v>
      </c>
      <c r="G144" s="72">
        <f t="shared" si="75"/>
        <v>0</v>
      </c>
      <c r="H144" s="72">
        <f t="shared" si="75"/>
        <v>2792</v>
      </c>
      <c r="I144" s="72">
        <f t="shared" si="75"/>
        <v>0</v>
      </c>
      <c r="J144" s="72">
        <f t="shared" si="75"/>
        <v>2277</v>
      </c>
      <c r="K144" s="72">
        <f t="shared" si="75"/>
        <v>2792</v>
      </c>
      <c r="L144" s="72">
        <f t="shared" si="75"/>
        <v>0</v>
      </c>
      <c r="M144" s="72">
        <f t="shared" si="75"/>
        <v>0</v>
      </c>
      <c r="N144" s="72">
        <f t="shared" si="75"/>
        <v>5069</v>
      </c>
      <c r="O144" s="72">
        <f t="shared" si="75"/>
        <v>0</v>
      </c>
      <c r="P144" s="72">
        <f t="shared" si="75"/>
        <v>0</v>
      </c>
      <c r="Q144" s="72">
        <f t="shared" si="75"/>
        <v>2792</v>
      </c>
      <c r="R144" s="72">
        <f t="shared" si="75"/>
        <v>2277</v>
      </c>
      <c r="S144" s="271" t="s">
        <v>33</v>
      </c>
      <c r="T144" s="280" t="s">
        <v>213</v>
      </c>
      <c r="U144" s="273"/>
      <c r="V144" s="273">
        <v>100</v>
      </c>
      <c r="W144" s="273">
        <v>100</v>
      </c>
      <c r="X144" s="273"/>
      <c r="Y144" s="281">
        <v>100</v>
      </c>
      <c r="Z144" s="281"/>
      <c r="AA144" s="281">
        <v>100</v>
      </c>
      <c r="AB144" s="281">
        <v>100</v>
      </c>
      <c r="AC144" s="281"/>
      <c r="AD144" s="281"/>
      <c r="AE144" s="281">
        <v>100</v>
      </c>
      <c r="AF144" s="281"/>
      <c r="AG144" s="281"/>
      <c r="AH144" s="281">
        <v>100</v>
      </c>
      <c r="AI144" s="273">
        <v>100</v>
      </c>
      <c r="AJ144" s="273">
        <v>100</v>
      </c>
      <c r="AK144" s="4"/>
    </row>
    <row r="145" spans="1:37" ht="86.25" customHeight="1" x14ac:dyDescent="0.25">
      <c r="A145" s="280"/>
      <c r="B145" s="42" t="s">
        <v>224</v>
      </c>
      <c r="C145" s="72">
        <f>D145+E145+F145+G145+R145+H145+I145+J145+K145+L145+M145+N145+O145+P145+Q145</f>
        <v>23068</v>
      </c>
      <c r="D145" s="72"/>
      <c r="E145" s="72">
        <v>2792</v>
      </c>
      <c r="F145" s="72">
        <v>2277</v>
      </c>
      <c r="G145" s="72">
        <v>0</v>
      </c>
      <c r="H145" s="72">
        <v>2792</v>
      </c>
      <c r="I145" s="72">
        <v>0</v>
      </c>
      <c r="J145" s="72">
        <v>2277</v>
      </c>
      <c r="K145" s="72">
        <v>2792</v>
      </c>
      <c r="L145" s="72">
        <v>0</v>
      </c>
      <c r="M145" s="72">
        <v>0</v>
      </c>
      <c r="N145" s="72">
        <v>5069</v>
      </c>
      <c r="O145" s="72">
        <v>0</v>
      </c>
      <c r="P145" s="72">
        <v>0</v>
      </c>
      <c r="Q145" s="72">
        <v>2792</v>
      </c>
      <c r="R145" s="72">
        <v>2277</v>
      </c>
      <c r="S145" s="271"/>
      <c r="T145" s="280"/>
      <c r="U145" s="273"/>
      <c r="V145" s="273"/>
      <c r="W145" s="273"/>
      <c r="X145" s="273"/>
      <c r="Y145" s="283"/>
      <c r="Z145" s="283"/>
      <c r="AA145" s="283"/>
      <c r="AB145" s="283"/>
      <c r="AC145" s="283"/>
      <c r="AD145" s="283"/>
      <c r="AE145" s="283"/>
      <c r="AF145" s="283"/>
      <c r="AG145" s="283"/>
      <c r="AH145" s="283"/>
      <c r="AI145" s="273"/>
      <c r="AJ145" s="273"/>
      <c r="AK145" s="4"/>
    </row>
    <row r="146" spans="1:37" ht="40.5" customHeight="1" x14ac:dyDescent="0.25">
      <c r="A146" s="280" t="s">
        <v>168</v>
      </c>
      <c r="B146" s="42" t="s">
        <v>220</v>
      </c>
      <c r="C146" s="72">
        <f t="shared" ref="C146:R146" si="76">C147</f>
        <v>4022587.6</v>
      </c>
      <c r="D146" s="72">
        <f t="shared" si="76"/>
        <v>206024</v>
      </c>
      <c r="E146" s="72">
        <f t="shared" si="76"/>
        <v>212359</v>
      </c>
      <c r="F146" s="72">
        <f t="shared" si="76"/>
        <v>218966</v>
      </c>
      <c r="G146" s="72">
        <f t="shared" si="76"/>
        <v>228006.3</v>
      </c>
      <c r="H146" s="72">
        <f t="shared" si="76"/>
        <v>234179.3</v>
      </c>
      <c r="I146" s="72">
        <f t="shared" si="76"/>
        <v>243165.3</v>
      </c>
      <c r="J146" s="72">
        <f t="shared" si="76"/>
        <v>252665.3</v>
      </c>
      <c r="K146" s="72">
        <f t="shared" si="76"/>
        <v>262665.3</v>
      </c>
      <c r="L146" s="72">
        <f t="shared" si="76"/>
        <v>273165.3</v>
      </c>
      <c r="M146" s="72">
        <f t="shared" si="76"/>
        <v>284165.3</v>
      </c>
      <c r="N146" s="72">
        <f t="shared" si="76"/>
        <v>295765.3</v>
      </c>
      <c r="O146" s="72">
        <f t="shared" si="76"/>
        <v>307965.3</v>
      </c>
      <c r="P146" s="72">
        <f t="shared" si="76"/>
        <v>320765.3</v>
      </c>
      <c r="Q146" s="72">
        <f t="shared" si="76"/>
        <v>334265.3</v>
      </c>
      <c r="R146" s="72">
        <f t="shared" si="76"/>
        <v>348465.3</v>
      </c>
      <c r="S146" s="271" t="s">
        <v>21</v>
      </c>
      <c r="T146" s="280" t="s">
        <v>214</v>
      </c>
      <c r="U146" s="273">
        <v>100</v>
      </c>
      <c r="V146" s="273">
        <v>100</v>
      </c>
      <c r="W146" s="273">
        <v>100</v>
      </c>
      <c r="X146" s="273">
        <v>100</v>
      </c>
      <c r="Y146" s="281">
        <v>100</v>
      </c>
      <c r="Z146" s="281">
        <v>100</v>
      </c>
      <c r="AA146" s="281">
        <v>100</v>
      </c>
      <c r="AB146" s="281">
        <v>100</v>
      </c>
      <c r="AC146" s="281">
        <v>100</v>
      </c>
      <c r="AD146" s="281">
        <v>100</v>
      </c>
      <c r="AE146" s="281">
        <v>100</v>
      </c>
      <c r="AF146" s="281">
        <v>100</v>
      </c>
      <c r="AG146" s="281">
        <v>100</v>
      </c>
      <c r="AH146" s="281">
        <v>100</v>
      </c>
      <c r="AI146" s="273">
        <v>100</v>
      </c>
      <c r="AJ146" s="273">
        <v>100</v>
      </c>
      <c r="AK146" s="4"/>
    </row>
    <row r="147" spans="1:37" ht="74.25" customHeight="1" x14ac:dyDescent="0.25">
      <c r="A147" s="280"/>
      <c r="B147" s="42" t="s">
        <v>102</v>
      </c>
      <c r="C147" s="72">
        <f>D147+E147+F147+G147+H147+I147+J147+K147+L147+M147+N147+O147+P147+Q147+R147</f>
        <v>4022587.6</v>
      </c>
      <c r="D147" s="72">
        <v>206024</v>
      </c>
      <c r="E147" s="72">
        <v>212359</v>
      </c>
      <c r="F147" s="72">
        <v>218966</v>
      </c>
      <c r="G147" s="72">
        <v>228006.3</v>
      </c>
      <c r="H147" s="72">
        <v>234179.3</v>
      </c>
      <c r="I147" s="72">
        <v>243165.3</v>
      </c>
      <c r="J147" s="72">
        <v>252665.3</v>
      </c>
      <c r="K147" s="72">
        <v>262665.3</v>
      </c>
      <c r="L147" s="72">
        <v>273165.3</v>
      </c>
      <c r="M147" s="72">
        <v>284165.3</v>
      </c>
      <c r="N147" s="72">
        <v>295765.3</v>
      </c>
      <c r="O147" s="72">
        <v>307965.3</v>
      </c>
      <c r="P147" s="72">
        <v>320765.3</v>
      </c>
      <c r="Q147" s="72">
        <v>334265.3</v>
      </c>
      <c r="R147" s="72">
        <v>348465.3</v>
      </c>
      <c r="S147" s="271"/>
      <c r="T147" s="280"/>
      <c r="U147" s="273"/>
      <c r="V147" s="273"/>
      <c r="W147" s="273"/>
      <c r="X147" s="273"/>
      <c r="Y147" s="283"/>
      <c r="Z147" s="283"/>
      <c r="AA147" s="283"/>
      <c r="AB147" s="283"/>
      <c r="AC147" s="283"/>
      <c r="AD147" s="283"/>
      <c r="AE147" s="283"/>
      <c r="AF147" s="283"/>
      <c r="AG147" s="283"/>
      <c r="AH147" s="283"/>
      <c r="AI147" s="273"/>
      <c r="AJ147" s="273"/>
      <c r="AK147" s="4"/>
    </row>
    <row r="148" spans="1:37" ht="34.5" customHeight="1" x14ac:dyDescent="0.25">
      <c r="A148" s="288" t="s">
        <v>257</v>
      </c>
      <c r="B148" s="42" t="s">
        <v>220</v>
      </c>
      <c r="C148" s="72">
        <f>C149</f>
        <v>133500</v>
      </c>
      <c r="D148" s="72">
        <f t="shared" ref="D148:R148" si="77">D149</f>
        <v>8900</v>
      </c>
      <c r="E148" s="72">
        <f t="shared" si="77"/>
        <v>8900</v>
      </c>
      <c r="F148" s="72">
        <f t="shared" si="77"/>
        <v>8900</v>
      </c>
      <c r="G148" s="72">
        <f t="shared" si="77"/>
        <v>8900</v>
      </c>
      <c r="H148" s="72">
        <f t="shared" si="77"/>
        <v>8900</v>
      </c>
      <c r="I148" s="72">
        <f t="shared" si="77"/>
        <v>8900</v>
      </c>
      <c r="J148" s="72">
        <f t="shared" si="77"/>
        <v>8900</v>
      </c>
      <c r="K148" s="72">
        <f t="shared" si="77"/>
        <v>8900</v>
      </c>
      <c r="L148" s="72">
        <f t="shared" si="77"/>
        <v>8900</v>
      </c>
      <c r="M148" s="72">
        <f t="shared" si="77"/>
        <v>8900</v>
      </c>
      <c r="N148" s="72">
        <f t="shared" si="77"/>
        <v>8900</v>
      </c>
      <c r="O148" s="72">
        <f t="shared" si="77"/>
        <v>8900</v>
      </c>
      <c r="P148" s="72">
        <f t="shared" si="77"/>
        <v>8900</v>
      </c>
      <c r="Q148" s="72">
        <f t="shared" si="77"/>
        <v>8900</v>
      </c>
      <c r="R148" s="72">
        <f t="shared" si="77"/>
        <v>8900</v>
      </c>
      <c r="S148" s="277" t="s">
        <v>22</v>
      </c>
      <c r="T148" s="288" t="s">
        <v>215</v>
      </c>
      <c r="U148" s="281">
        <v>100</v>
      </c>
      <c r="V148" s="281">
        <v>100</v>
      </c>
      <c r="W148" s="281">
        <v>100</v>
      </c>
      <c r="X148" s="281">
        <v>100</v>
      </c>
      <c r="Y148" s="281">
        <v>100</v>
      </c>
      <c r="Z148" s="281">
        <v>100</v>
      </c>
      <c r="AA148" s="281">
        <v>100</v>
      </c>
      <c r="AB148" s="281">
        <v>100</v>
      </c>
      <c r="AC148" s="281">
        <v>100</v>
      </c>
      <c r="AD148" s="281">
        <v>100</v>
      </c>
      <c r="AE148" s="281">
        <v>100</v>
      </c>
      <c r="AF148" s="281">
        <v>100</v>
      </c>
      <c r="AG148" s="281">
        <v>100</v>
      </c>
      <c r="AH148" s="281">
        <v>100</v>
      </c>
      <c r="AI148" s="281">
        <v>100</v>
      </c>
      <c r="AJ148" s="281">
        <v>100</v>
      </c>
      <c r="AK148" s="4"/>
    </row>
    <row r="149" spans="1:37" ht="103.5" customHeight="1" x14ac:dyDescent="0.25">
      <c r="A149" s="290"/>
      <c r="B149" s="42" t="s">
        <v>224</v>
      </c>
      <c r="C149" s="72">
        <f>D149+E149+F149+G149+H149+I149+J149+K149+L149+M149+N149+O149+P149+Q149+R149</f>
        <v>133500</v>
      </c>
      <c r="D149" s="72">
        <v>8900</v>
      </c>
      <c r="E149" s="72">
        <v>8900</v>
      </c>
      <c r="F149" s="72">
        <v>8900</v>
      </c>
      <c r="G149" s="72">
        <v>8900</v>
      </c>
      <c r="H149" s="72">
        <v>8900</v>
      </c>
      <c r="I149" s="72">
        <v>8900</v>
      </c>
      <c r="J149" s="72">
        <v>8900</v>
      </c>
      <c r="K149" s="72">
        <v>8900</v>
      </c>
      <c r="L149" s="72">
        <v>8900</v>
      </c>
      <c r="M149" s="72">
        <v>8900</v>
      </c>
      <c r="N149" s="72">
        <v>8900</v>
      </c>
      <c r="O149" s="72">
        <v>8900</v>
      </c>
      <c r="P149" s="72">
        <v>8900</v>
      </c>
      <c r="Q149" s="72">
        <v>8900</v>
      </c>
      <c r="R149" s="72">
        <v>8900</v>
      </c>
      <c r="S149" s="279"/>
      <c r="T149" s="290"/>
      <c r="U149" s="283"/>
      <c r="V149" s="283"/>
      <c r="W149" s="283"/>
      <c r="X149" s="283"/>
      <c r="Y149" s="283"/>
      <c r="Z149" s="283"/>
      <c r="AA149" s="283"/>
      <c r="AB149" s="283"/>
      <c r="AC149" s="283"/>
      <c r="AD149" s="283"/>
      <c r="AE149" s="283"/>
      <c r="AF149" s="283"/>
      <c r="AG149" s="283"/>
      <c r="AH149" s="283"/>
      <c r="AI149" s="283"/>
      <c r="AJ149" s="283"/>
      <c r="AK149" s="4"/>
    </row>
    <row r="150" spans="1:37" ht="26.25" customHeight="1" x14ac:dyDescent="0.25">
      <c r="A150" s="280" t="s">
        <v>173</v>
      </c>
      <c r="B150" s="42" t="s">
        <v>220</v>
      </c>
      <c r="C150" s="72">
        <f t="shared" ref="C150:R150" si="78">C151</f>
        <v>121000</v>
      </c>
      <c r="D150" s="72">
        <f t="shared" si="78"/>
        <v>14700</v>
      </c>
      <c r="E150" s="72">
        <f t="shared" si="78"/>
        <v>0</v>
      </c>
      <c r="F150" s="72">
        <f t="shared" si="78"/>
        <v>0</v>
      </c>
      <c r="G150" s="72">
        <f t="shared" si="78"/>
        <v>0</v>
      </c>
      <c r="H150" s="72">
        <f t="shared" si="78"/>
        <v>0</v>
      </c>
      <c r="I150" s="72">
        <f t="shared" si="78"/>
        <v>0</v>
      </c>
      <c r="J150" s="72">
        <f t="shared" si="78"/>
        <v>53150</v>
      </c>
      <c r="K150" s="72">
        <f t="shared" si="78"/>
        <v>0</v>
      </c>
      <c r="L150" s="72">
        <f t="shared" si="78"/>
        <v>0</v>
      </c>
      <c r="M150" s="72">
        <f t="shared" si="78"/>
        <v>0</v>
      </c>
      <c r="N150" s="72">
        <f t="shared" si="78"/>
        <v>0</v>
      </c>
      <c r="O150" s="72">
        <f t="shared" si="78"/>
        <v>0</v>
      </c>
      <c r="P150" s="72">
        <f t="shared" si="78"/>
        <v>53150</v>
      </c>
      <c r="Q150" s="72">
        <f t="shared" si="78"/>
        <v>0</v>
      </c>
      <c r="R150" s="72">
        <f t="shared" si="78"/>
        <v>0</v>
      </c>
      <c r="S150" s="322"/>
      <c r="T150" s="280" t="s">
        <v>156</v>
      </c>
      <c r="U150" s="269">
        <v>100</v>
      </c>
      <c r="V150" s="269"/>
      <c r="W150" s="269"/>
      <c r="X150" s="269"/>
      <c r="Y150" s="312"/>
      <c r="Z150" s="312"/>
      <c r="AA150" s="312">
        <v>100</v>
      </c>
      <c r="AB150" s="312"/>
      <c r="AC150" s="312"/>
      <c r="AD150" s="312"/>
      <c r="AE150" s="312"/>
      <c r="AF150" s="312"/>
      <c r="AG150" s="312">
        <v>100</v>
      </c>
      <c r="AH150" s="312"/>
      <c r="AI150" s="269"/>
      <c r="AJ150" s="269">
        <v>100</v>
      </c>
      <c r="AK150" s="4"/>
    </row>
    <row r="151" spans="1:37" ht="111.75" customHeight="1" x14ac:dyDescent="0.25">
      <c r="A151" s="309"/>
      <c r="B151" s="42" t="s">
        <v>102</v>
      </c>
      <c r="C151" s="72">
        <f>D151+E151+F151+G151+R151+H151+I151+J151+K151+L151+M151+N151+O151+P151+Q151</f>
        <v>121000</v>
      </c>
      <c r="D151" s="72">
        <f>D153</f>
        <v>14700</v>
      </c>
      <c r="E151" s="72">
        <f t="shared" ref="E151:R151" si="79">E153</f>
        <v>0</v>
      </c>
      <c r="F151" s="72">
        <f t="shared" si="79"/>
        <v>0</v>
      </c>
      <c r="G151" s="72">
        <f t="shared" si="79"/>
        <v>0</v>
      </c>
      <c r="H151" s="72">
        <f t="shared" si="79"/>
        <v>0</v>
      </c>
      <c r="I151" s="72">
        <f t="shared" si="79"/>
        <v>0</v>
      </c>
      <c r="J151" s="72">
        <f t="shared" si="79"/>
        <v>53150</v>
      </c>
      <c r="K151" s="72">
        <f t="shared" si="79"/>
        <v>0</v>
      </c>
      <c r="L151" s="72">
        <f t="shared" si="79"/>
        <v>0</v>
      </c>
      <c r="M151" s="72">
        <f t="shared" si="79"/>
        <v>0</v>
      </c>
      <c r="N151" s="72">
        <f t="shared" si="79"/>
        <v>0</v>
      </c>
      <c r="O151" s="72">
        <f t="shared" si="79"/>
        <v>0</v>
      </c>
      <c r="P151" s="72">
        <f t="shared" si="79"/>
        <v>53150</v>
      </c>
      <c r="Q151" s="72">
        <f t="shared" si="79"/>
        <v>0</v>
      </c>
      <c r="R151" s="72">
        <f t="shared" si="79"/>
        <v>0</v>
      </c>
      <c r="S151" s="323"/>
      <c r="T151" s="280"/>
      <c r="U151" s="269"/>
      <c r="V151" s="269"/>
      <c r="W151" s="269"/>
      <c r="X151" s="269"/>
      <c r="Y151" s="313"/>
      <c r="Z151" s="313"/>
      <c r="AA151" s="313"/>
      <c r="AB151" s="313"/>
      <c r="AC151" s="313"/>
      <c r="AD151" s="313"/>
      <c r="AE151" s="313"/>
      <c r="AF151" s="313"/>
      <c r="AG151" s="313"/>
      <c r="AH151" s="313"/>
      <c r="AI151" s="269"/>
      <c r="AJ151" s="269"/>
      <c r="AK151" s="4"/>
    </row>
    <row r="152" spans="1:37" ht="38.25" customHeight="1" x14ac:dyDescent="0.25">
      <c r="A152" s="288" t="s">
        <v>150</v>
      </c>
      <c r="B152" s="42" t="s">
        <v>220</v>
      </c>
      <c r="C152" s="72">
        <f>C153</f>
        <v>121000</v>
      </c>
      <c r="D152" s="72">
        <f>D153</f>
        <v>14700</v>
      </c>
      <c r="E152" s="72">
        <f t="shared" ref="E152:R152" si="80">E153</f>
        <v>0</v>
      </c>
      <c r="F152" s="72">
        <f t="shared" si="80"/>
        <v>0</v>
      </c>
      <c r="G152" s="72">
        <f t="shared" si="80"/>
        <v>0</v>
      </c>
      <c r="H152" s="72">
        <f t="shared" si="80"/>
        <v>0</v>
      </c>
      <c r="I152" s="72">
        <f t="shared" si="80"/>
        <v>0</v>
      </c>
      <c r="J152" s="72">
        <f t="shared" si="80"/>
        <v>53150</v>
      </c>
      <c r="K152" s="72">
        <f t="shared" si="80"/>
        <v>0</v>
      </c>
      <c r="L152" s="72">
        <f t="shared" si="80"/>
        <v>0</v>
      </c>
      <c r="M152" s="72">
        <f t="shared" si="80"/>
        <v>0</v>
      </c>
      <c r="N152" s="72">
        <f t="shared" si="80"/>
        <v>0</v>
      </c>
      <c r="O152" s="72">
        <f t="shared" si="80"/>
        <v>0</v>
      </c>
      <c r="P152" s="72">
        <f t="shared" si="80"/>
        <v>53150</v>
      </c>
      <c r="Q152" s="72">
        <f t="shared" si="80"/>
        <v>0</v>
      </c>
      <c r="R152" s="72">
        <f t="shared" si="80"/>
        <v>0</v>
      </c>
      <c r="S152" s="271" t="s">
        <v>21</v>
      </c>
      <c r="T152" s="288" t="s">
        <v>216</v>
      </c>
      <c r="U152" s="312">
        <v>100</v>
      </c>
      <c r="V152" s="312"/>
      <c r="W152" s="312"/>
      <c r="X152" s="312"/>
      <c r="Y152" s="85"/>
      <c r="Z152" s="85"/>
      <c r="AA152" s="85">
        <v>100</v>
      </c>
      <c r="AB152" s="312"/>
      <c r="AC152" s="312"/>
      <c r="AD152" s="312"/>
      <c r="AE152" s="312"/>
      <c r="AF152" s="312"/>
      <c r="AG152" s="312">
        <v>100</v>
      </c>
      <c r="AH152" s="312"/>
      <c r="AI152" s="312"/>
      <c r="AJ152" s="312">
        <v>100</v>
      </c>
      <c r="AK152" s="4"/>
    </row>
    <row r="153" spans="1:37" ht="63" customHeight="1" x14ac:dyDescent="0.25">
      <c r="A153" s="291"/>
      <c r="B153" s="42" t="s">
        <v>102</v>
      </c>
      <c r="C153" s="72">
        <f>D153+E153+F153+G153+H153+I153+J153+K153+L153+M153+N153+O153+P153+Q153+R153</f>
        <v>121000</v>
      </c>
      <c r="D153" s="72">
        <v>14700</v>
      </c>
      <c r="E153" s="72"/>
      <c r="F153" s="72"/>
      <c r="G153" s="72"/>
      <c r="H153" s="72"/>
      <c r="I153" s="72"/>
      <c r="J153" s="72">
        <v>53150</v>
      </c>
      <c r="K153" s="72"/>
      <c r="L153" s="72"/>
      <c r="M153" s="72"/>
      <c r="N153" s="72"/>
      <c r="O153" s="72"/>
      <c r="P153" s="72">
        <v>53150</v>
      </c>
      <c r="Q153" s="72"/>
      <c r="R153" s="72"/>
      <c r="S153" s="271"/>
      <c r="T153" s="293"/>
      <c r="U153" s="313"/>
      <c r="V153" s="313"/>
      <c r="W153" s="313"/>
      <c r="X153" s="313"/>
      <c r="Y153" s="85"/>
      <c r="Z153" s="85"/>
      <c r="AA153" s="85"/>
      <c r="AB153" s="313"/>
      <c r="AC153" s="313"/>
      <c r="AD153" s="313"/>
      <c r="AE153" s="313"/>
      <c r="AF153" s="313"/>
      <c r="AG153" s="313"/>
      <c r="AH153" s="313"/>
      <c r="AI153" s="313"/>
      <c r="AJ153" s="313"/>
      <c r="AK153" s="4"/>
    </row>
    <row r="154" spans="1:37" x14ac:dyDescent="0.25">
      <c r="A154" s="280" t="s">
        <v>267</v>
      </c>
      <c r="B154" s="42" t="s">
        <v>220</v>
      </c>
      <c r="C154" s="72">
        <f>C155+C156</f>
        <v>47714665.799999997</v>
      </c>
      <c r="D154" s="72">
        <f t="shared" ref="D154:R154" si="81">D155+D156</f>
        <v>4173130</v>
      </c>
      <c r="E154" s="72">
        <f t="shared" si="81"/>
        <v>2405480.1</v>
      </c>
      <c r="F154" s="72">
        <f t="shared" si="81"/>
        <v>2483209.1</v>
      </c>
      <c r="G154" s="72">
        <f t="shared" si="81"/>
        <v>2585352.2999999998</v>
      </c>
      <c r="H154" s="72">
        <f t="shared" si="81"/>
        <v>2657971.2999999998</v>
      </c>
      <c r="I154" s="72">
        <f t="shared" si="81"/>
        <v>2763772.3</v>
      </c>
      <c r="J154" s="72">
        <f t="shared" si="81"/>
        <v>2875072.3</v>
      </c>
      <c r="K154" s="72">
        <f t="shared" si="81"/>
        <v>2992172.3</v>
      </c>
      <c r="L154" s="72">
        <f t="shared" si="81"/>
        <v>3115372.3</v>
      </c>
      <c r="M154" s="72">
        <f t="shared" si="81"/>
        <v>3244972.3</v>
      </c>
      <c r="N154" s="72">
        <f t="shared" si="81"/>
        <v>3381372.3</v>
      </c>
      <c r="O154" s="72">
        <f t="shared" si="81"/>
        <v>3524872.3</v>
      </c>
      <c r="P154" s="72">
        <f t="shared" si="81"/>
        <v>3675772.3</v>
      </c>
      <c r="Q154" s="72">
        <f t="shared" si="81"/>
        <v>3834572.3</v>
      </c>
      <c r="R154" s="72">
        <f t="shared" si="81"/>
        <v>4001572.3</v>
      </c>
      <c r="S154" s="271"/>
      <c r="T154" s="280" t="s">
        <v>157</v>
      </c>
      <c r="U154" s="269">
        <v>100</v>
      </c>
      <c r="V154" s="269">
        <v>100</v>
      </c>
      <c r="W154" s="269">
        <v>100</v>
      </c>
      <c r="X154" s="269">
        <v>100</v>
      </c>
      <c r="Y154" s="312">
        <v>100</v>
      </c>
      <c r="Z154" s="312">
        <v>100</v>
      </c>
      <c r="AA154" s="312">
        <v>100</v>
      </c>
      <c r="AB154" s="312">
        <v>100</v>
      </c>
      <c r="AC154" s="312">
        <v>100</v>
      </c>
      <c r="AD154" s="312">
        <v>100</v>
      </c>
      <c r="AE154" s="312">
        <v>100</v>
      </c>
      <c r="AF154" s="312">
        <v>100</v>
      </c>
      <c r="AG154" s="312">
        <v>100</v>
      </c>
      <c r="AH154" s="312">
        <v>100</v>
      </c>
      <c r="AI154" s="269">
        <v>100</v>
      </c>
      <c r="AJ154" s="269">
        <v>100</v>
      </c>
      <c r="AK154" s="4"/>
    </row>
    <row r="155" spans="1:37" ht="35.25" customHeight="1" x14ac:dyDescent="0.25">
      <c r="A155" s="309"/>
      <c r="B155" s="42" t="s">
        <v>224</v>
      </c>
      <c r="C155" s="72">
        <f>D155+E155+F155+G155+H155+I155+J155+K155+L155+M155+N155+O155+P155+Q155+R155</f>
        <v>90000</v>
      </c>
      <c r="D155" s="72">
        <f>D160</f>
        <v>6000</v>
      </c>
      <c r="E155" s="72">
        <f t="shared" ref="E155:R155" si="82">E160</f>
        <v>6000</v>
      </c>
      <c r="F155" s="72">
        <f t="shared" si="82"/>
        <v>6000</v>
      </c>
      <c r="G155" s="72">
        <f t="shared" si="82"/>
        <v>6000</v>
      </c>
      <c r="H155" s="72">
        <f t="shared" si="82"/>
        <v>6000</v>
      </c>
      <c r="I155" s="72">
        <f t="shared" si="82"/>
        <v>6000</v>
      </c>
      <c r="J155" s="72">
        <f t="shared" si="82"/>
        <v>6000</v>
      </c>
      <c r="K155" s="72">
        <f t="shared" si="82"/>
        <v>6000</v>
      </c>
      <c r="L155" s="72">
        <f t="shared" si="82"/>
        <v>6000</v>
      </c>
      <c r="M155" s="72">
        <f t="shared" si="82"/>
        <v>6000</v>
      </c>
      <c r="N155" s="72">
        <f t="shared" si="82"/>
        <v>6000</v>
      </c>
      <c r="O155" s="72">
        <f t="shared" si="82"/>
        <v>6000</v>
      </c>
      <c r="P155" s="72">
        <f t="shared" si="82"/>
        <v>6000</v>
      </c>
      <c r="Q155" s="72">
        <f t="shared" si="82"/>
        <v>6000</v>
      </c>
      <c r="R155" s="72">
        <f t="shared" si="82"/>
        <v>6000</v>
      </c>
      <c r="S155" s="271"/>
      <c r="T155" s="280"/>
      <c r="U155" s="269"/>
      <c r="V155" s="269"/>
      <c r="W155" s="269"/>
      <c r="X155" s="269"/>
      <c r="Y155" s="324"/>
      <c r="Z155" s="324"/>
      <c r="AA155" s="324"/>
      <c r="AB155" s="324"/>
      <c r="AC155" s="324"/>
      <c r="AD155" s="324"/>
      <c r="AE155" s="324"/>
      <c r="AF155" s="324"/>
      <c r="AG155" s="324"/>
      <c r="AH155" s="324"/>
      <c r="AI155" s="269"/>
      <c r="AJ155" s="269"/>
      <c r="AK155" s="4"/>
    </row>
    <row r="156" spans="1:37" ht="67.5" customHeight="1" x14ac:dyDescent="0.25">
      <c r="A156" s="309"/>
      <c r="B156" s="42" t="s">
        <v>102</v>
      </c>
      <c r="C156" s="72">
        <f>D156+E156+F156+G156+R156+H156+I156+J156+K156+L156+M156+N156+O156++P156+Q156</f>
        <v>47624665.799999997</v>
      </c>
      <c r="D156" s="72">
        <f>D157</f>
        <v>4167130</v>
      </c>
      <c r="E156" s="72">
        <f t="shared" ref="E156:R157" si="83">E157</f>
        <v>2399480.1</v>
      </c>
      <c r="F156" s="72">
        <f t="shared" si="83"/>
        <v>2477209.1</v>
      </c>
      <c r="G156" s="72">
        <f t="shared" si="83"/>
        <v>2579352.2999999998</v>
      </c>
      <c r="H156" s="72">
        <f t="shared" si="83"/>
        <v>2651971.2999999998</v>
      </c>
      <c r="I156" s="72">
        <f t="shared" si="83"/>
        <v>2757772.3</v>
      </c>
      <c r="J156" s="72">
        <f t="shared" si="83"/>
        <v>2869072.3</v>
      </c>
      <c r="K156" s="72">
        <f t="shared" si="83"/>
        <v>2986172.3</v>
      </c>
      <c r="L156" s="72">
        <f t="shared" si="83"/>
        <v>3109372.3</v>
      </c>
      <c r="M156" s="72">
        <f t="shared" si="83"/>
        <v>3238972.3</v>
      </c>
      <c r="N156" s="72">
        <f t="shared" si="83"/>
        <v>3375372.3</v>
      </c>
      <c r="O156" s="72">
        <f t="shared" si="83"/>
        <v>3518872.3</v>
      </c>
      <c r="P156" s="72">
        <f t="shared" si="83"/>
        <v>3669772.3</v>
      </c>
      <c r="Q156" s="72">
        <f t="shared" si="83"/>
        <v>3828572.3</v>
      </c>
      <c r="R156" s="72">
        <f t="shared" si="83"/>
        <v>3995572.3</v>
      </c>
      <c r="S156" s="271"/>
      <c r="T156" s="280"/>
      <c r="U156" s="269"/>
      <c r="V156" s="269"/>
      <c r="W156" s="269"/>
      <c r="X156" s="269"/>
      <c r="Y156" s="313"/>
      <c r="Z156" s="313"/>
      <c r="AA156" s="313"/>
      <c r="AB156" s="313"/>
      <c r="AC156" s="313"/>
      <c r="AD156" s="313"/>
      <c r="AE156" s="313"/>
      <c r="AF156" s="313"/>
      <c r="AG156" s="313"/>
      <c r="AH156" s="313"/>
      <c r="AI156" s="269"/>
      <c r="AJ156" s="269"/>
      <c r="AK156" s="4"/>
    </row>
    <row r="157" spans="1:37" ht="48" customHeight="1" x14ac:dyDescent="0.25">
      <c r="A157" s="288" t="s">
        <v>258</v>
      </c>
      <c r="B157" s="42" t="s">
        <v>220</v>
      </c>
      <c r="C157" s="72">
        <f>C158</f>
        <v>47624665.799999997</v>
      </c>
      <c r="D157" s="72">
        <f>D158</f>
        <v>4167130</v>
      </c>
      <c r="E157" s="72">
        <f t="shared" si="83"/>
        <v>2399480.1</v>
      </c>
      <c r="F157" s="72">
        <f t="shared" si="83"/>
        <v>2477209.1</v>
      </c>
      <c r="G157" s="72">
        <f t="shared" si="83"/>
        <v>2579352.2999999998</v>
      </c>
      <c r="H157" s="72">
        <f t="shared" si="83"/>
        <v>2651971.2999999998</v>
      </c>
      <c r="I157" s="72">
        <f t="shared" si="83"/>
        <v>2757772.3</v>
      </c>
      <c r="J157" s="72">
        <f t="shared" si="83"/>
        <v>2869072.3</v>
      </c>
      <c r="K157" s="72">
        <f t="shared" si="83"/>
        <v>2986172.3</v>
      </c>
      <c r="L157" s="72">
        <f t="shared" si="83"/>
        <v>3109372.3</v>
      </c>
      <c r="M157" s="72">
        <f t="shared" si="83"/>
        <v>3238972.3</v>
      </c>
      <c r="N157" s="72">
        <f t="shared" si="83"/>
        <v>3375372.3</v>
      </c>
      <c r="O157" s="72">
        <f t="shared" si="83"/>
        <v>3518872.3</v>
      </c>
      <c r="P157" s="72">
        <f t="shared" si="83"/>
        <v>3669772.3</v>
      </c>
      <c r="Q157" s="72">
        <f t="shared" si="83"/>
        <v>3828572.3</v>
      </c>
      <c r="R157" s="72">
        <f t="shared" si="83"/>
        <v>3995572.3</v>
      </c>
      <c r="S157" s="277" t="s">
        <v>21</v>
      </c>
      <c r="T157" s="288" t="s">
        <v>217</v>
      </c>
      <c r="U157" s="312">
        <v>100</v>
      </c>
      <c r="V157" s="312">
        <v>100</v>
      </c>
      <c r="W157" s="312">
        <v>100</v>
      </c>
      <c r="X157" s="312">
        <v>100</v>
      </c>
      <c r="Y157" s="312">
        <v>100</v>
      </c>
      <c r="Z157" s="312">
        <v>100</v>
      </c>
      <c r="AA157" s="312">
        <v>100</v>
      </c>
      <c r="AB157" s="312">
        <v>100</v>
      </c>
      <c r="AC157" s="312">
        <v>100</v>
      </c>
      <c r="AD157" s="312">
        <v>100</v>
      </c>
      <c r="AE157" s="312">
        <v>100</v>
      </c>
      <c r="AF157" s="312">
        <v>100</v>
      </c>
      <c r="AG157" s="312">
        <v>100</v>
      </c>
      <c r="AH157" s="312">
        <v>100</v>
      </c>
      <c r="AI157" s="312">
        <v>100</v>
      </c>
      <c r="AJ157" s="312">
        <v>100</v>
      </c>
      <c r="AK157" s="4"/>
    </row>
    <row r="158" spans="1:37" ht="55.5" customHeight="1" x14ac:dyDescent="0.25">
      <c r="A158" s="291"/>
      <c r="B158" s="42" t="s">
        <v>102</v>
      </c>
      <c r="C158" s="72">
        <f>D158+E158+F158+G158+H158+I158+J158+K158+L158+M158+N158+O158+P158+Q158+R158</f>
        <v>47624665.799999997</v>
      </c>
      <c r="D158" s="72">
        <v>4167130</v>
      </c>
      <c r="E158" s="72">
        <v>2399480.1</v>
      </c>
      <c r="F158" s="72">
        <v>2477209.1</v>
      </c>
      <c r="G158" s="72">
        <v>2579352.2999999998</v>
      </c>
      <c r="H158" s="72">
        <v>2651971.2999999998</v>
      </c>
      <c r="I158" s="72">
        <v>2757772.3</v>
      </c>
      <c r="J158" s="72">
        <v>2869072.3</v>
      </c>
      <c r="K158" s="72">
        <v>2986172.3</v>
      </c>
      <c r="L158" s="72">
        <v>3109372.3</v>
      </c>
      <c r="M158" s="72">
        <v>3238972.3</v>
      </c>
      <c r="N158" s="72">
        <v>3375372.3</v>
      </c>
      <c r="O158" s="72">
        <v>3518872.3</v>
      </c>
      <c r="P158" s="72">
        <v>3669772.3</v>
      </c>
      <c r="Q158" s="72">
        <v>3828572.3</v>
      </c>
      <c r="R158" s="72">
        <v>3995572.3</v>
      </c>
      <c r="S158" s="279"/>
      <c r="T158" s="290"/>
      <c r="U158" s="313"/>
      <c r="V158" s="313"/>
      <c r="W158" s="313"/>
      <c r="X158" s="313"/>
      <c r="Y158" s="313"/>
      <c r="Z158" s="313"/>
      <c r="AA158" s="313"/>
      <c r="AB158" s="313"/>
      <c r="AC158" s="313"/>
      <c r="AD158" s="313"/>
      <c r="AE158" s="313"/>
      <c r="AF158" s="313"/>
      <c r="AG158" s="313"/>
      <c r="AH158" s="313"/>
      <c r="AI158" s="313"/>
      <c r="AJ158" s="313"/>
      <c r="AK158" s="4"/>
    </row>
    <row r="159" spans="1:37" ht="46.5" customHeight="1" x14ac:dyDescent="0.25">
      <c r="A159" s="315" t="s">
        <v>259</v>
      </c>
      <c r="B159" s="42" t="s">
        <v>220</v>
      </c>
      <c r="C159" s="72">
        <f>C160</f>
        <v>90000</v>
      </c>
      <c r="D159" s="72">
        <f t="shared" ref="D159:R159" si="84">D160</f>
        <v>6000</v>
      </c>
      <c r="E159" s="72">
        <f t="shared" si="84"/>
        <v>6000</v>
      </c>
      <c r="F159" s="72">
        <f t="shared" si="84"/>
        <v>6000</v>
      </c>
      <c r="G159" s="72">
        <f t="shared" si="84"/>
        <v>6000</v>
      </c>
      <c r="H159" s="72">
        <f t="shared" si="84"/>
        <v>6000</v>
      </c>
      <c r="I159" s="72">
        <f t="shared" si="84"/>
        <v>6000</v>
      </c>
      <c r="J159" s="72">
        <f t="shared" si="84"/>
        <v>6000</v>
      </c>
      <c r="K159" s="72">
        <f t="shared" si="84"/>
        <v>6000</v>
      </c>
      <c r="L159" s="72">
        <f t="shared" si="84"/>
        <v>6000</v>
      </c>
      <c r="M159" s="72">
        <f t="shared" si="84"/>
        <v>6000</v>
      </c>
      <c r="N159" s="72">
        <f t="shared" si="84"/>
        <v>6000</v>
      </c>
      <c r="O159" s="72">
        <f t="shared" si="84"/>
        <v>6000</v>
      </c>
      <c r="P159" s="72">
        <f t="shared" si="84"/>
        <v>6000</v>
      </c>
      <c r="Q159" s="72">
        <f t="shared" si="84"/>
        <v>6000</v>
      </c>
      <c r="R159" s="72">
        <f t="shared" si="84"/>
        <v>6000</v>
      </c>
      <c r="S159" s="277" t="s">
        <v>155</v>
      </c>
      <c r="T159" s="288" t="s">
        <v>218</v>
      </c>
      <c r="U159" s="312">
        <v>100</v>
      </c>
      <c r="V159" s="312">
        <v>100</v>
      </c>
      <c r="W159" s="312">
        <v>100</v>
      </c>
      <c r="X159" s="312">
        <v>100</v>
      </c>
      <c r="Y159" s="312">
        <v>100</v>
      </c>
      <c r="Z159" s="312">
        <v>100</v>
      </c>
      <c r="AA159" s="312">
        <v>100</v>
      </c>
      <c r="AB159" s="312">
        <v>100</v>
      </c>
      <c r="AC159" s="312">
        <v>100</v>
      </c>
      <c r="AD159" s="312">
        <v>100</v>
      </c>
      <c r="AE159" s="312">
        <v>100</v>
      </c>
      <c r="AF159" s="312">
        <v>100</v>
      </c>
      <c r="AG159" s="312">
        <v>100</v>
      </c>
      <c r="AH159" s="312">
        <v>100</v>
      </c>
      <c r="AI159" s="312">
        <v>100</v>
      </c>
      <c r="AJ159" s="312">
        <v>100</v>
      </c>
      <c r="AK159" s="4"/>
    </row>
    <row r="160" spans="1:37" ht="46.5" customHeight="1" x14ac:dyDescent="0.25">
      <c r="A160" s="314"/>
      <c r="B160" s="81" t="s">
        <v>225</v>
      </c>
      <c r="C160" s="72">
        <f>D160+E160+F160+G160+H160+I160+J160+K160+L160+M160+N160+O160+P160+Q160+R160</f>
        <v>90000</v>
      </c>
      <c r="D160" s="72">
        <v>6000</v>
      </c>
      <c r="E160" s="72">
        <v>6000</v>
      </c>
      <c r="F160" s="72">
        <v>6000</v>
      </c>
      <c r="G160" s="72">
        <v>6000</v>
      </c>
      <c r="H160" s="72">
        <v>6000</v>
      </c>
      <c r="I160" s="72">
        <v>6000</v>
      </c>
      <c r="J160" s="72">
        <v>6000</v>
      </c>
      <c r="K160" s="72">
        <v>6000</v>
      </c>
      <c r="L160" s="72">
        <v>6000</v>
      </c>
      <c r="M160" s="72">
        <v>6000</v>
      </c>
      <c r="N160" s="72">
        <v>6000</v>
      </c>
      <c r="O160" s="72">
        <v>6000</v>
      </c>
      <c r="P160" s="72">
        <v>6000</v>
      </c>
      <c r="Q160" s="72">
        <v>6000</v>
      </c>
      <c r="R160" s="72">
        <v>6000</v>
      </c>
      <c r="S160" s="279"/>
      <c r="T160" s="290"/>
      <c r="U160" s="313"/>
      <c r="V160" s="313"/>
      <c r="W160" s="313"/>
      <c r="X160" s="313"/>
      <c r="Y160" s="313"/>
      <c r="Z160" s="313"/>
      <c r="AA160" s="313"/>
      <c r="AB160" s="313"/>
      <c r="AC160" s="313"/>
      <c r="AD160" s="313"/>
      <c r="AE160" s="313"/>
      <c r="AF160" s="313"/>
      <c r="AG160" s="313"/>
      <c r="AH160" s="313"/>
      <c r="AI160" s="313"/>
      <c r="AJ160" s="313"/>
      <c r="AK160" s="4"/>
    </row>
    <row r="161" spans="1:74" ht="32.25" customHeight="1" x14ac:dyDescent="0.25">
      <c r="A161" s="280" t="s">
        <v>174</v>
      </c>
      <c r="B161" s="42" t="s">
        <v>220</v>
      </c>
      <c r="C161" s="72">
        <f>C162</f>
        <v>5951363</v>
      </c>
      <c r="D161" s="72">
        <f t="shared" ref="D161:R161" si="85">D162</f>
        <v>451898</v>
      </c>
      <c r="E161" s="72">
        <f t="shared" si="85"/>
        <v>356881</v>
      </c>
      <c r="F161" s="72">
        <f t="shared" si="85"/>
        <v>360967</v>
      </c>
      <c r="G161" s="72">
        <f t="shared" si="85"/>
        <v>365030</v>
      </c>
      <c r="H161" s="72">
        <f t="shared" si="85"/>
        <v>368847</v>
      </c>
      <c r="I161" s="72">
        <f t="shared" si="85"/>
        <v>374364</v>
      </c>
      <c r="J161" s="72">
        <f t="shared" si="85"/>
        <v>380264</v>
      </c>
      <c r="K161" s="72">
        <f t="shared" si="85"/>
        <v>386464</v>
      </c>
      <c r="L161" s="72">
        <f t="shared" si="85"/>
        <v>392964</v>
      </c>
      <c r="M161" s="72">
        <f t="shared" si="85"/>
        <v>399764</v>
      </c>
      <c r="N161" s="72">
        <f t="shared" si="85"/>
        <v>406964</v>
      </c>
      <c r="O161" s="72">
        <f t="shared" si="85"/>
        <v>414464</v>
      </c>
      <c r="P161" s="72">
        <f t="shared" si="85"/>
        <v>422364</v>
      </c>
      <c r="Q161" s="72">
        <f t="shared" si="85"/>
        <v>430664</v>
      </c>
      <c r="R161" s="72">
        <f t="shared" si="85"/>
        <v>439464</v>
      </c>
      <c r="S161" s="271"/>
      <c r="T161" s="280" t="s">
        <v>159</v>
      </c>
      <c r="U161" s="269" t="s">
        <v>9</v>
      </c>
      <c r="V161" s="269" t="s">
        <v>9</v>
      </c>
      <c r="W161" s="269" t="s">
        <v>9</v>
      </c>
      <c r="X161" s="269" t="s">
        <v>9</v>
      </c>
      <c r="Y161" s="312" t="s">
        <v>9</v>
      </c>
      <c r="Z161" s="312" t="s">
        <v>9</v>
      </c>
      <c r="AA161" s="312" t="s">
        <v>9</v>
      </c>
      <c r="AB161" s="312" t="s">
        <v>9</v>
      </c>
      <c r="AC161" s="312" t="s">
        <v>9</v>
      </c>
      <c r="AD161" s="312" t="s">
        <v>9</v>
      </c>
      <c r="AE161" s="312" t="s">
        <v>9</v>
      </c>
      <c r="AF161" s="312" t="s">
        <v>9</v>
      </c>
      <c r="AG161" s="312" t="s">
        <v>9</v>
      </c>
      <c r="AH161" s="312" t="s">
        <v>9</v>
      </c>
      <c r="AI161" s="269" t="s">
        <v>9</v>
      </c>
      <c r="AJ161" s="269" t="s">
        <v>9</v>
      </c>
      <c r="AK161" s="4"/>
    </row>
    <row r="162" spans="1:74" ht="57.75" customHeight="1" x14ac:dyDescent="0.25">
      <c r="A162" s="309"/>
      <c r="B162" s="42" t="s">
        <v>102</v>
      </c>
      <c r="C162" s="72">
        <f>D162+E162+F162+G162+H162+I162+J162+K162+L162+M162+N162+O162+P162+Q162+R162</f>
        <v>5951363</v>
      </c>
      <c r="D162" s="72">
        <f>D164</f>
        <v>451898</v>
      </c>
      <c r="E162" s="72">
        <f t="shared" ref="E162:R162" si="86">E164</f>
        <v>356881</v>
      </c>
      <c r="F162" s="72">
        <f t="shared" si="86"/>
        <v>360967</v>
      </c>
      <c r="G162" s="72">
        <f t="shared" si="86"/>
        <v>365030</v>
      </c>
      <c r="H162" s="72">
        <f t="shared" si="86"/>
        <v>368847</v>
      </c>
      <c r="I162" s="72">
        <f t="shared" si="86"/>
        <v>374364</v>
      </c>
      <c r="J162" s="72">
        <f t="shared" si="86"/>
        <v>380264</v>
      </c>
      <c r="K162" s="72">
        <f t="shared" si="86"/>
        <v>386464</v>
      </c>
      <c r="L162" s="72">
        <f t="shared" si="86"/>
        <v>392964</v>
      </c>
      <c r="M162" s="72">
        <f t="shared" si="86"/>
        <v>399764</v>
      </c>
      <c r="N162" s="72">
        <f t="shared" si="86"/>
        <v>406964</v>
      </c>
      <c r="O162" s="72">
        <f t="shared" si="86"/>
        <v>414464</v>
      </c>
      <c r="P162" s="72">
        <f t="shared" si="86"/>
        <v>422364</v>
      </c>
      <c r="Q162" s="72">
        <f t="shared" si="86"/>
        <v>430664</v>
      </c>
      <c r="R162" s="72">
        <f t="shared" si="86"/>
        <v>439464</v>
      </c>
      <c r="S162" s="271"/>
      <c r="T162" s="280"/>
      <c r="U162" s="269"/>
      <c r="V162" s="269"/>
      <c r="W162" s="269"/>
      <c r="X162" s="269"/>
      <c r="Y162" s="313"/>
      <c r="Z162" s="313"/>
      <c r="AA162" s="313"/>
      <c r="AB162" s="313"/>
      <c r="AC162" s="313"/>
      <c r="AD162" s="313"/>
      <c r="AE162" s="313"/>
      <c r="AF162" s="313"/>
      <c r="AG162" s="313"/>
      <c r="AH162" s="313"/>
      <c r="AI162" s="269"/>
      <c r="AJ162" s="269"/>
      <c r="AK162" s="4"/>
    </row>
    <row r="163" spans="1:74" ht="42.75" customHeight="1" x14ac:dyDescent="0.25">
      <c r="A163" s="288" t="s">
        <v>260</v>
      </c>
      <c r="B163" s="42" t="s">
        <v>220</v>
      </c>
      <c r="C163" s="72">
        <f>C164</f>
        <v>5951363</v>
      </c>
      <c r="D163" s="72">
        <f>D164</f>
        <v>451898</v>
      </c>
      <c r="E163" s="72">
        <f t="shared" ref="E163:R163" si="87">E164</f>
        <v>356881</v>
      </c>
      <c r="F163" s="72">
        <f t="shared" si="87"/>
        <v>360967</v>
      </c>
      <c r="G163" s="72">
        <f t="shared" si="87"/>
        <v>365030</v>
      </c>
      <c r="H163" s="72">
        <f t="shared" si="87"/>
        <v>368847</v>
      </c>
      <c r="I163" s="72">
        <f t="shared" si="87"/>
        <v>374364</v>
      </c>
      <c r="J163" s="72">
        <f t="shared" si="87"/>
        <v>380264</v>
      </c>
      <c r="K163" s="72">
        <f t="shared" si="87"/>
        <v>386464</v>
      </c>
      <c r="L163" s="72">
        <f t="shared" si="87"/>
        <v>392964</v>
      </c>
      <c r="M163" s="72">
        <f t="shared" si="87"/>
        <v>399764</v>
      </c>
      <c r="N163" s="72">
        <f t="shared" si="87"/>
        <v>406964</v>
      </c>
      <c r="O163" s="72">
        <f t="shared" si="87"/>
        <v>414464</v>
      </c>
      <c r="P163" s="72">
        <f t="shared" si="87"/>
        <v>422364</v>
      </c>
      <c r="Q163" s="72">
        <f t="shared" si="87"/>
        <v>430664</v>
      </c>
      <c r="R163" s="72">
        <f t="shared" si="87"/>
        <v>439464</v>
      </c>
      <c r="S163" s="277" t="s">
        <v>21</v>
      </c>
      <c r="T163" s="288" t="s">
        <v>219</v>
      </c>
      <c r="U163" s="312" t="s">
        <v>9</v>
      </c>
      <c r="V163" s="312" t="s">
        <v>9</v>
      </c>
      <c r="W163" s="312" t="s">
        <v>9</v>
      </c>
      <c r="X163" s="312" t="s">
        <v>9</v>
      </c>
      <c r="Y163" s="312" t="s">
        <v>9</v>
      </c>
      <c r="Z163" s="312" t="s">
        <v>9</v>
      </c>
      <c r="AA163" s="312" t="s">
        <v>9</v>
      </c>
      <c r="AB163" s="312" t="s">
        <v>9</v>
      </c>
      <c r="AC163" s="312" t="s">
        <v>9</v>
      </c>
      <c r="AD163" s="312" t="s">
        <v>9</v>
      </c>
      <c r="AE163" s="312" t="s">
        <v>9</v>
      </c>
      <c r="AF163" s="312" t="s">
        <v>9</v>
      </c>
      <c r="AG163" s="312" t="s">
        <v>9</v>
      </c>
      <c r="AH163" s="312" t="s">
        <v>9</v>
      </c>
      <c r="AI163" s="312" t="s">
        <v>9</v>
      </c>
      <c r="AJ163" s="312" t="s">
        <v>9</v>
      </c>
      <c r="AK163" s="4"/>
    </row>
    <row r="164" spans="1:74" ht="86.25" customHeight="1" x14ac:dyDescent="0.25">
      <c r="A164" s="291"/>
      <c r="B164" s="42" t="s">
        <v>102</v>
      </c>
      <c r="C164" s="72">
        <f>D164+E164+F164+G164+H164+I164+J164+K164+L164+M164+N164+O164+P164+Q164+R164</f>
        <v>5951363</v>
      </c>
      <c r="D164" s="72">
        <v>451898</v>
      </c>
      <c r="E164" s="72">
        <v>356881</v>
      </c>
      <c r="F164" s="72">
        <v>360967</v>
      </c>
      <c r="G164" s="72">
        <v>365030</v>
      </c>
      <c r="H164" s="72">
        <v>368847</v>
      </c>
      <c r="I164" s="72">
        <v>374364</v>
      </c>
      <c r="J164" s="72">
        <v>380264</v>
      </c>
      <c r="K164" s="72">
        <v>386464</v>
      </c>
      <c r="L164" s="72">
        <v>392964</v>
      </c>
      <c r="M164" s="72">
        <v>399764</v>
      </c>
      <c r="N164" s="72">
        <v>406964</v>
      </c>
      <c r="O164" s="72">
        <v>414464</v>
      </c>
      <c r="P164" s="72">
        <v>422364</v>
      </c>
      <c r="Q164" s="72">
        <v>430664</v>
      </c>
      <c r="R164" s="72">
        <v>439464</v>
      </c>
      <c r="S164" s="279"/>
      <c r="T164" s="293"/>
      <c r="U164" s="313"/>
      <c r="V164" s="313"/>
      <c r="W164" s="313"/>
      <c r="X164" s="313"/>
      <c r="Y164" s="313"/>
      <c r="Z164" s="313"/>
      <c r="AA164" s="313"/>
      <c r="AB164" s="313"/>
      <c r="AC164" s="313"/>
      <c r="AD164" s="313"/>
      <c r="AE164" s="313"/>
      <c r="AF164" s="313"/>
      <c r="AG164" s="313"/>
      <c r="AH164" s="313"/>
      <c r="AI164" s="313"/>
      <c r="AJ164" s="313"/>
      <c r="AK164" s="4"/>
    </row>
    <row r="165" spans="1:74" ht="27.75" customHeight="1" x14ac:dyDescent="0.25">
      <c r="A165" s="280" t="s">
        <v>264</v>
      </c>
      <c r="B165" s="42" t="s">
        <v>220</v>
      </c>
      <c r="C165" s="72">
        <f>C166+C167</f>
        <v>566923507.08000004</v>
      </c>
      <c r="D165" s="72">
        <f t="shared" ref="D165:R165" si="88">D166+D167</f>
        <v>36189838.549999997</v>
      </c>
      <c r="E165" s="72">
        <f t="shared" si="88"/>
        <v>31561789.510000002</v>
      </c>
      <c r="F165" s="72">
        <f t="shared" si="88"/>
        <v>33439287.239999998</v>
      </c>
      <c r="G165" s="72">
        <f t="shared" si="88"/>
        <v>34074267.490000002</v>
      </c>
      <c r="H165" s="72">
        <f t="shared" si="88"/>
        <v>37161635.789999999</v>
      </c>
      <c r="I165" s="72">
        <f t="shared" si="88"/>
        <v>39967997.789999999</v>
      </c>
      <c r="J165" s="72">
        <f t="shared" si="88"/>
        <v>36168783.189999998</v>
      </c>
      <c r="K165" s="72">
        <f t="shared" si="88"/>
        <v>35522741.590000004</v>
      </c>
      <c r="L165" s="72">
        <f t="shared" si="88"/>
        <v>37982217.490000002</v>
      </c>
      <c r="M165" s="72">
        <f t="shared" si="88"/>
        <v>39398213.189999998</v>
      </c>
      <c r="N165" s="72">
        <f t="shared" si="88"/>
        <v>41913794.490000002</v>
      </c>
      <c r="O165" s="72">
        <f t="shared" si="88"/>
        <v>40557299.789999999</v>
      </c>
      <c r="P165" s="72">
        <f t="shared" si="88"/>
        <v>38860376.090000004</v>
      </c>
      <c r="Q165" s="72">
        <f t="shared" si="88"/>
        <v>40067528.490000002</v>
      </c>
      <c r="R165" s="72">
        <f t="shared" si="88"/>
        <v>44057736.390000001</v>
      </c>
      <c r="S165" s="47" t="s">
        <v>4</v>
      </c>
      <c r="T165" s="39" t="s">
        <v>4</v>
      </c>
      <c r="U165" s="31" t="s">
        <v>4</v>
      </c>
      <c r="V165" s="31" t="s">
        <v>4</v>
      </c>
      <c r="W165" s="31" t="s">
        <v>4</v>
      </c>
      <c r="X165" s="31" t="s">
        <v>4</v>
      </c>
      <c r="Y165" s="31" t="s">
        <v>4</v>
      </c>
      <c r="Z165" s="31" t="s">
        <v>4</v>
      </c>
      <c r="AA165" s="31" t="s">
        <v>4</v>
      </c>
      <c r="AB165" s="31" t="s">
        <v>4</v>
      </c>
      <c r="AC165" s="31" t="s">
        <v>4</v>
      </c>
      <c r="AD165" s="31" t="s">
        <v>4</v>
      </c>
      <c r="AE165" s="31" t="s">
        <v>4</v>
      </c>
      <c r="AF165" s="31" t="s">
        <v>4</v>
      </c>
      <c r="AG165" s="31" t="s">
        <v>4</v>
      </c>
      <c r="AH165" s="31" t="s">
        <v>4</v>
      </c>
      <c r="AI165" s="31" t="s">
        <v>4</v>
      </c>
      <c r="AJ165" s="31" t="s">
        <v>4</v>
      </c>
      <c r="BV165" s="1" t="b">
        <f t="shared" ref="BV165:BV212" si="89">R165+Q165+P165+O165+N165+M165+L165+K165+J165+I165+H165+G165+F165+E165+D165=C165</f>
        <v>1</v>
      </c>
    </row>
    <row r="166" spans="1:74" ht="39.75" customHeight="1" x14ac:dyDescent="0.25">
      <c r="A166" s="309"/>
      <c r="B166" s="42" t="s">
        <v>221</v>
      </c>
      <c r="C166" s="72">
        <f>D166+E166+F166+G166+H166+I166+J166+K166+L166+M166+N166+O166+P166+Q166+R166</f>
        <v>248639594.08000001</v>
      </c>
      <c r="D166" s="72">
        <f t="shared" ref="D166:R166" si="90">D43+D50+D67+D100+D125+D142+D155</f>
        <v>15824567.550000001</v>
      </c>
      <c r="E166" s="72">
        <f t="shared" si="90"/>
        <v>14361923.609999999</v>
      </c>
      <c r="F166" s="72">
        <f t="shared" si="90"/>
        <v>15990522.539999999</v>
      </c>
      <c r="G166" s="72">
        <f t="shared" si="90"/>
        <v>15636851.189999999</v>
      </c>
      <c r="H166" s="72">
        <f t="shared" si="90"/>
        <v>18634758.989999998</v>
      </c>
      <c r="I166" s="72">
        <f t="shared" si="90"/>
        <v>16869748.489999998</v>
      </c>
      <c r="J166" s="72">
        <f t="shared" si="90"/>
        <v>15899732.390000001</v>
      </c>
      <c r="K166" s="72">
        <f t="shared" si="90"/>
        <v>15476652.289999999</v>
      </c>
      <c r="L166" s="72">
        <f t="shared" si="90"/>
        <v>17156883.190000001</v>
      </c>
      <c r="M166" s="72">
        <f t="shared" si="90"/>
        <v>18185804.289999999</v>
      </c>
      <c r="N166" s="72">
        <f t="shared" si="90"/>
        <v>17160252.489999998</v>
      </c>
      <c r="O166" s="72">
        <f t="shared" si="90"/>
        <v>16095110.49</v>
      </c>
      <c r="P166" s="72">
        <f t="shared" si="90"/>
        <v>15800875.289999999</v>
      </c>
      <c r="Q166" s="72">
        <f t="shared" si="90"/>
        <v>15988014.189999999</v>
      </c>
      <c r="R166" s="72">
        <f t="shared" si="90"/>
        <v>19557897.09</v>
      </c>
      <c r="S166" s="47" t="s">
        <v>4</v>
      </c>
      <c r="T166" s="39" t="s">
        <v>4</v>
      </c>
      <c r="U166" s="31" t="s">
        <v>4</v>
      </c>
      <c r="V166" s="31" t="s">
        <v>4</v>
      </c>
      <c r="W166" s="31" t="s">
        <v>4</v>
      </c>
      <c r="X166" s="31" t="s">
        <v>4</v>
      </c>
      <c r="Y166" s="31" t="s">
        <v>4</v>
      </c>
      <c r="Z166" s="31" t="s">
        <v>4</v>
      </c>
      <c r="AA166" s="31" t="s">
        <v>4</v>
      </c>
      <c r="AB166" s="31" t="s">
        <v>4</v>
      </c>
      <c r="AC166" s="31" t="s">
        <v>4</v>
      </c>
      <c r="AD166" s="31" t="s">
        <v>4</v>
      </c>
      <c r="AE166" s="31" t="s">
        <v>4</v>
      </c>
      <c r="AF166" s="31" t="s">
        <v>4</v>
      </c>
      <c r="AG166" s="31" t="s">
        <v>4</v>
      </c>
      <c r="AH166" s="31" t="s">
        <v>4</v>
      </c>
      <c r="AI166" s="31" t="s">
        <v>4</v>
      </c>
      <c r="AJ166" s="31" t="s">
        <v>4</v>
      </c>
      <c r="BV166" s="1" t="b">
        <f t="shared" si="89"/>
        <v>1</v>
      </c>
    </row>
    <row r="167" spans="1:74" ht="57.75" customHeight="1" x14ac:dyDescent="0.25">
      <c r="A167" s="309"/>
      <c r="B167" s="42" t="s">
        <v>102</v>
      </c>
      <c r="C167" s="72">
        <f>D167+E167+F167+G167+H167+I167+J167+K167+L167+M167+N167+O167+P167+Q167+R167</f>
        <v>318283913</v>
      </c>
      <c r="D167" s="72">
        <f t="shared" ref="D167:R167" si="91">D162+D156+D151+D143+D126+D101+D68+D51+D48</f>
        <v>20365271</v>
      </c>
      <c r="E167" s="72">
        <f t="shared" si="91"/>
        <v>17199865.899999999</v>
      </c>
      <c r="F167" s="72">
        <f t="shared" si="91"/>
        <v>17448764.699999999</v>
      </c>
      <c r="G167" s="72">
        <f t="shared" si="91"/>
        <v>18437416.300000001</v>
      </c>
      <c r="H167" s="72">
        <f t="shared" si="91"/>
        <v>18526876.800000001</v>
      </c>
      <c r="I167" s="72">
        <f t="shared" si="91"/>
        <v>23098249.300000001</v>
      </c>
      <c r="J167" s="72">
        <f t="shared" si="91"/>
        <v>20269050.800000001</v>
      </c>
      <c r="K167" s="72">
        <f t="shared" si="91"/>
        <v>20046089.300000001</v>
      </c>
      <c r="L167" s="72">
        <f t="shared" si="91"/>
        <v>20825334.300000001</v>
      </c>
      <c r="M167" s="72">
        <f t="shared" si="91"/>
        <v>21212408.899999999</v>
      </c>
      <c r="N167" s="72">
        <f t="shared" si="91"/>
        <v>24753542</v>
      </c>
      <c r="O167" s="72">
        <f t="shared" si="91"/>
        <v>24462189.300000001</v>
      </c>
      <c r="P167" s="72">
        <f t="shared" si="91"/>
        <v>23059500.800000001</v>
      </c>
      <c r="Q167" s="72">
        <f t="shared" si="91"/>
        <v>24079514.300000001</v>
      </c>
      <c r="R167" s="72">
        <f t="shared" si="91"/>
        <v>24499839.300000001</v>
      </c>
      <c r="S167" s="47" t="s">
        <v>4</v>
      </c>
      <c r="T167" s="39" t="s">
        <v>4</v>
      </c>
      <c r="U167" s="31" t="s">
        <v>4</v>
      </c>
      <c r="V167" s="31" t="s">
        <v>4</v>
      </c>
      <c r="W167" s="31" t="s">
        <v>4</v>
      </c>
      <c r="X167" s="31" t="s">
        <v>4</v>
      </c>
      <c r="Y167" s="31" t="s">
        <v>4</v>
      </c>
      <c r="Z167" s="31" t="s">
        <v>4</v>
      </c>
      <c r="AA167" s="31" t="s">
        <v>4</v>
      </c>
      <c r="AB167" s="31" t="s">
        <v>4</v>
      </c>
      <c r="AC167" s="31" t="s">
        <v>4</v>
      </c>
      <c r="AD167" s="31" t="s">
        <v>4</v>
      </c>
      <c r="AE167" s="31" t="s">
        <v>4</v>
      </c>
      <c r="AF167" s="31" t="s">
        <v>4</v>
      </c>
      <c r="AG167" s="31" t="s">
        <v>4</v>
      </c>
      <c r="AH167" s="31" t="s">
        <v>4</v>
      </c>
      <c r="AI167" s="31" t="s">
        <v>4</v>
      </c>
      <c r="AJ167" s="31" t="s">
        <v>4</v>
      </c>
      <c r="BV167" s="1" t="b">
        <f t="shared" si="89"/>
        <v>1</v>
      </c>
    </row>
    <row r="168" spans="1:74" ht="19.5" customHeight="1" x14ac:dyDescent="0.25">
      <c r="A168" s="287" t="s">
        <v>261</v>
      </c>
      <c r="B168" s="42" t="s">
        <v>220</v>
      </c>
      <c r="C168" s="72">
        <f t="shared" ref="C168:R168" si="92">C169+C170+C171</f>
        <v>687624667.08000004</v>
      </c>
      <c r="D168" s="72">
        <f>D169+D170+D171</f>
        <v>44236582.549999997</v>
      </c>
      <c r="E168" s="72">
        <f t="shared" si="92"/>
        <v>39608533.509999998</v>
      </c>
      <c r="F168" s="72">
        <f t="shared" si="92"/>
        <v>41486031.240000002</v>
      </c>
      <c r="G168" s="72">
        <f t="shared" si="92"/>
        <v>42121011.490000002</v>
      </c>
      <c r="H168" s="72">
        <f t="shared" si="92"/>
        <v>45208379.789999999</v>
      </c>
      <c r="I168" s="72">
        <f t="shared" si="92"/>
        <v>48014741.789999999</v>
      </c>
      <c r="J168" s="72">
        <f t="shared" si="92"/>
        <v>44215527.189999998</v>
      </c>
      <c r="K168" s="72">
        <f t="shared" si="92"/>
        <v>43569485.590000004</v>
      </c>
      <c r="L168" s="72">
        <f t="shared" si="92"/>
        <v>46028961.490000002</v>
      </c>
      <c r="M168" s="72">
        <f t="shared" si="92"/>
        <v>47444957.189999998</v>
      </c>
      <c r="N168" s="72">
        <f t="shared" si="92"/>
        <v>49960538.490000002</v>
      </c>
      <c r="O168" s="72">
        <f t="shared" si="92"/>
        <v>48604043.789999999</v>
      </c>
      <c r="P168" s="72">
        <f t="shared" si="92"/>
        <v>46907120.090000004</v>
      </c>
      <c r="Q168" s="72">
        <f t="shared" si="92"/>
        <v>48114272.490000002</v>
      </c>
      <c r="R168" s="72">
        <f t="shared" si="92"/>
        <v>52104480.390000001</v>
      </c>
      <c r="S168" s="47" t="s">
        <v>4</v>
      </c>
      <c r="T168" s="39" t="s">
        <v>4</v>
      </c>
      <c r="U168" s="31" t="s">
        <v>4</v>
      </c>
      <c r="V168" s="31" t="s">
        <v>4</v>
      </c>
      <c r="W168" s="31" t="s">
        <v>4</v>
      </c>
      <c r="X168" s="31" t="s">
        <v>4</v>
      </c>
      <c r="Y168" s="31" t="s">
        <v>4</v>
      </c>
      <c r="Z168" s="31" t="s">
        <v>4</v>
      </c>
      <c r="AA168" s="31" t="s">
        <v>4</v>
      </c>
      <c r="AB168" s="31" t="s">
        <v>4</v>
      </c>
      <c r="AC168" s="31" t="s">
        <v>4</v>
      </c>
      <c r="AD168" s="31" t="s">
        <v>4</v>
      </c>
      <c r="AE168" s="31" t="s">
        <v>4</v>
      </c>
      <c r="AF168" s="31" t="s">
        <v>4</v>
      </c>
      <c r="AG168" s="31" t="s">
        <v>4</v>
      </c>
      <c r="AH168" s="31" t="s">
        <v>4</v>
      </c>
      <c r="AI168" s="31" t="s">
        <v>4</v>
      </c>
      <c r="AJ168" s="31" t="s">
        <v>4</v>
      </c>
      <c r="BV168" s="1" t="b">
        <f t="shared" si="89"/>
        <v>1</v>
      </c>
    </row>
    <row r="169" spans="1:74" ht="50.25" customHeight="1" x14ac:dyDescent="0.25">
      <c r="A169" s="287"/>
      <c r="B169" s="42" t="s">
        <v>222</v>
      </c>
      <c r="C169" s="72">
        <f>D169+E169+F169+G169+H169+I169+J169+K169+L169+M169+N169+O169+P169+Q169+R169</f>
        <v>120369000</v>
      </c>
      <c r="D169" s="72">
        <f>+D36</f>
        <v>8024600</v>
      </c>
      <c r="E169" s="72">
        <f>+E36</f>
        <v>8024600</v>
      </c>
      <c r="F169" s="72">
        <f>+F36</f>
        <v>8024600</v>
      </c>
      <c r="G169" s="72">
        <f>+G36</f>
        <v>8024600</v>
      </c>
      <c r="H169" s="72">
        <f t="shared" ref="H169:R169" si="93">H36</f>
        <v>8024600</v>
      </c>
      <c r="I169" s="72">
        <f t="shared" si="93"/>
        <v>8024600</v>
      </c>
      <c r="J169" s="72">
        <f t="shared" si="93"/>
        <v>8024600</v>
      </c>
      <c r="K169" s="72">
        <f t="shared" si="93"/>
        <v>8024600</v>
      </c>
      <c r="L169" s="72">
        <f t="shared" si="93"/>
        <v>8024600</v>
      </c>
      <c r="M169" s="72">
        <f t="shared" si="93"/>
        <v>8024600</v>
      </c>
      <c r="N169" s="72">
        <f t="shared" si="93"/>
        <v>8024600</v>
      </c>
      <c r="O169" s="72">
        <f t="shared" si="93"/>
        <v>8024600</v>
      </c>
      <c r="P169" s="72">
        <f t="shared" si="93"/>
        <v>8024600</v>
      </c>
      <c r="Q169" s="72">
        <f t="shared" si="93"/>
        <v>8024600</v>
      </c>
      <c r="R169" s="72">
        <f t="shared" si="93"/>
        <v>8024600</v>
      </c>
      <c r="S169" s="47" t="s">
        <v>4</v>
      </c>
      <c r="T169" s="39" t="s">
        <v>4</v>
      </c>
      <c r="U169" s="31" t="s">
        <v>4</v>
      </c>
      <c r="V169" s="31" t="s">
        <v>4</v>
      </c>
      <c r="W169" s="31" t="s">
        <v>4</v>
      </c>
      <c r="X169" s="31" t="s">
        <v>4</v>
      </c>
      <c r="Y169" s="31" t="s">
        <v>4</v>
      </c>
      <c r="Z169" s="31" t="s">
        <v>4</v>
      </c>
      <c r="AA169" s="31" t="s">
        <v>4</v>
      </c>
      <c r="AB169" s="31" t="s">
        <v>4</v>
      </c>
      <c r="AC169" s="31" t="s">
        <v>4</v>
      </c>
      <c r="AD169" s="31" t="s">
        <v>4</v>
      </c>
      <c r="AE169" s="31" t="s">
        <v>4</v>
      </c>
      <c r="AF169" s="31" t="s">
        <v>4</v>
      </c>
      <c r="AG169" s="31" t="s">
        <v>4</v>
      </c>
      <c r="AH169" s="31" t="s">
        <v>4</v>
      </c>
      <c r="AI169" s="31" t="s">
        <v>4</v>
      </c>
      <c r="AJ169" s="31" t="s">
        <v>4</v>
      </c>
      <c r="BV169" s="1" t="b">
        <f t="shared" si="89"/>
        <v>1</v>
      </c>
    </row>
    <row r="170" spans="1:74" ht="41.25" customHeight="1" x14ac:dyDescent="0.25">
      <c r="A170" s="287"/>
      <c r="B170" s="42" t="s">
        <v>221</v>
      </c>
      <c r="C170" s="72">
        <f>D170+E170+F170+G170+H170+I170+J170+K170+L170+M170+N170+O170++P170+Q170+R170</f>
        <v>248971754.08000001</v>
      </c>
      <c r="D170" s="72">
        <f t="shared" ref="D170:R170" si="94">D166+D37</f>
        <v>15846711.550000001</v>
      </c>
      <c r="E170" s="72">
        <f t="shared" si="94"/>
        <v>14384067.609999999</v>
      </c>
      <c r="F170" s="72">
        <f t="shared" si="94"/>
        <v>16012666.539999999</v>
      </c>
      <c r="G170" s="72">
        <f t="shared" si="94"/>
        <v>15658995.189999999</v>
      </c>
      <c r="H170" s="72">
        <f t="shared" si="94"/>
        <v>18656902.989999998</v>
      </c>
      <c r="I170" s="72">
        <f t="shared" si="94"/>
        <v>16891892.489999998</v>
      </c>
      <c r="J170" s="72">
        <f t="shared" si="94"/>
        <v>15921876.390000001</v>
      </c>
      <c r="K170" s="72">
        <f t="shared" si="94"/>
        <v>15498796.289999999</v>
      </c>
      <c r="L170" s="72">
        <f t="shared" si="94"/>
        <v>17179027.190000001</v>
      </c>
      <c r="M170" s="72">
        <f t="shared" si="94"/>
        <v>18207948.289999999</v>
      </c>
      <c r="N170" s="72">
        <f t="shared" si="94"/>
        <v>17182396.489999998</v>
      </c>
      <c r="O170" s="72">
        <f t="shared" si="94"/>
        <v>16117254.49</v>
      </c>
      <c r="P170" s="72">
        <f t="shared" si="94"/>
        <v>15823019.289999999</v>
      </c>
      <c r="Q170" s="72">
        <f t="shared" si="94"/>
        <v>16010158.189999999</v>
      </c>
      <c r="R170" s="72">
        <f t="shared" si="94"/>
        <v>19580041.09</v>
      </c>
      <c r="S170" s="47" t="s">
        <v>4</v>
      </c>
      <c r="T170" s="39" t="s">
        <v>4</v>
      </c>
      <c r="U170" s="31" t="s">
        <v>4</v>
      </c>
      <c r="V170" s="31" t="s">
        <v>4</v>
      </c>
      <c r="W170" s="31" t="s">
        <v>4</v>
      </c>
      <c r="X170" s="31" t="s">
        <v>4</v>
      </c>
      <c r="Y170" s="31" t="s">
        <v>4</v>
      </c>
      <c r="Z170" s="31" t="s">
        <v>4</v>
      </c>
      <c r="AA170" s="31" t="s">
        <v>4</v>
      </c>
      <c r="AB170" s="31" t="s">
        <v>4</v>
      </c>
      <c r="AC170" s="31" t="s">
        <v>4</v>
      </c>
      <c r="AD170" s="31" t="s">
        <v>4</v>
      </c>
      <c r="AE170" s="31" t="s">
        <v>4</v>
      </c>
      <c r="AF170" s="31" t="s">
        <v>4</v>
      </c>
      <c r="AG170" s="31" t="s">
        <v>4</v>
      </c>
      <c r="AH170" s="31" t="s">
        <v>4</v>
      </c>
      <c r="AI170" s="31" t="s">
        <v>4</v>
      </c>
      <c r="AJ170" s="31" t="s">
        <v>4</v>
      </c>
      <c r="BV170" s="1" t="b">
        <f t="shared" si="89"/>
        <v>1</v>
      </c>
    </row>
    <row r="171" spans="1:74" ht="45" x14ac:dyDescent="0.25">
      <c r="A171" s="287"/>
      <c r="B171" s="42" t="s">
        <v>102</v>
      </c>
      <c r="C171" s="72">
        <f>D171+E171+F171+G171+H171+I171+J171+K171+L171+M171+N171+O171+P171+Q171+R171</f>
        <v>318283913</v>
      </c>
      <c r="D171" s="72">
        <f>D167</f>
        <v>20365271</v>
      </c>
      <c r="E171" s="72">
        <f>E167</f>
        <v>17199865.899999999</v>
      </c>
      <c r="F171" s="72">
        <f>F167</f>
        <v>17448764.699999999</v>
      </c>
      <c r="G171" s="72">
        <f>G167</f>
        <v>18437416.300000001</v>
      </c>
      <c r="H171" s="72">
        <f>H167</f>
        <v>18526876.800000001</v>
      </c>
      <c r="I171" s="72">
        <f t="shared" ref="I171:R171" si="95">I167</f>
        <v>23098249.300000001</v>
      </c>
      <c r="J171" s="72">
        <f t="shared" si="95"/>
        <v>20269050.800000001</v>
      </c>
      <c r="K171" s="72">
        <f t="shared" si="95"/>
        <v>20046089.300000001</v>
      </c>
      <c r="L171" s="72">
        <f t="shared" si="95"/>
        <v>20825334.300000001</v>
      </c>
      <c r="M171" s="72">
        <f t="shared" si="95"/>
        <v>21212408.899999999</v>
      </c>
      <c r="N171" s="72">
        <f t="shared" si="95"/>
        <v>24753542</v>
      </c>
      <c r="O171" s="72">
        <f t="shared" si="95"/>
        <v>24462189.300000001</v>
      </c>
      <c r="P171" s="72">
        <f t="shared" si="95"/>
        <v>23059500.800000001</v>
      </c>
      <c r="Q171" s="72">
        <f t="shared" si="95"/>
        <v>24079514.300000001</v>
      </c>
      <c r="R171" s="72">
        <f t="shared" si="95"/>
        <v>24499839.300000001</v>
      </c>
      <c r="S171" s="47" t="s">
        <v>4</v>
      </c>
      <c r="T171" s="39" t="s">
        <v>4</v>
      </c>
      <c r="U171" s="31" t="s">
        <v>4</v>
      </c>
      <c r="V171" s="31" t="s">
        <v>4</v>
      </c>
      <c r="W171" s="31" t="s">
        <v>4</v>
      </c>
      <c r="X171" s="31" t="s">
        <v>4</v>
      </c>
      <c r="Y171" s="31" t="s">
        <v>4</v>
      </c>
      <c r="Z171" s="31" t="s">
        <v>4</v>
      </c>
      <c r="AA171" s="31" t="s">
        <v>4</v>
      </c>
      <c r="AB171" s="31" t="s">
        <v>4</v>
      </c>
      <c r="AC171" s="31" t="s">
        <v>4</v>
      </c>
      <c r="AD171" s="31" t="s">
        <v>4</v>
      </c>
      <c r="AE171" s="31" t="s">
        <v>4</v>
      </c>
      <c r="AF171" s="31" t="s">
        <v>4</v>
      </c>
      <c r="AG171" s="31" t="s">
        <v>4</v>
      </c>
      <c r="AH171" s="31" t="s">
        <v>4</v>
      </c>
      <c r="AI171" s="31" t="s">
        <v>4</v>
      </c>
      <c r="AJ171" s="31" t="s">
        <v>4</v>
      </c>
      <c r="BV171" s="1" t="b">
        <f t="shared" si="89"/>
        <v>1</v>
      </c>
    </row>
    <row r="172" spans="1:74" ht="15.75" customHeight="1" x14ac:dyDescent="0.25">
      <c r="A172" s="287" t="s">
        <v>111</v>
      </c>
      <c r="B172" s="42" t="s">
        <v>220</v>
      </c>
      <c r="C172" s="74">
        <f>C173+C174</f>
        <v>116194815</v>
      </c>
      <c r="D172" s="74">
        <f>D173+D174</f>
        <v>7746321</v>
      </c>
      <c r="E172" s="74">
        <f t="shared" ref="E172:R172" si="96">E173+E174</f>
        <v>7746321</v>
      </c>
      <c r="F172" s="74">
        <f t="shared" si="96"/>
        <v>7746321</v>
      </c>
      <c r="G172" s="74">
        <f t="shared" si="96"/>
        <v>7746321</v>
      </c>
      <c r="H172" s="74">
        <f t="shared" si="96"/>
        <v>7746321</v>
      </c>
      <c r="I172" s="74">
        <f t="shared" si="96"/>
        <v>7746321</v>
      </c>
      <c r="J172" s="74">
        <f t="shared" si="96"/>
        <v>7746321</v>
      </c>
      <c r="K172" s="74">
        <f t="shared" si="96"/>
        <v>7746321</v>
      </c>
      <c r="L172" s="74">
        <f t="shared" si="96"/>
        <v>7746321</v>
      </c>
      <c r="M172" s="74">
        <f t="shared" si="96"/>
        <v>7746321</v>
      </c>
      <c r="N172" s="74">
        <f t="shared" si="96"/>
        <v>7746321</v>
      </c>
      <c r="O172" s="74">
        <f t="shared" si="96"/>
        <v>7746321</v>
      </c>
      <c r="P172" s="74">
        <f t="shared" si="96"/>
        <v>7746321</v>
      </c>
      <c r="Q172" s="74">
        <f t="shared" si="96"/>
        <v>7746321</v>
      </c>
      <c r="R172" s="74">
        <f t="shared" si="96"/>
        <v>7746321</v>
      </c>
      <c r="S172" s="47" t="s">
        <v>4</v>
      </c>
      <c r="T172" s="38"/>
      <c r="U172" s="31"/>
      <c r="V172" s="31"/>
      <c r="W172" s="31"/>
      <c r="X172" s="31"/>
      <c r="Y172" s="31"/>
      <c r="Z172" s="31"/>
      <c r="AA172" s="31"/>
      <c r="AB172" s="31"/>
      <c r="AC172" s="31"/>
      <c r="AD172" s="31"/>
      <c r="AE172" s="31"/>
      <c r="AF172" s="31"/>
      <c r="AG172" s="31"/>
      <c r="AH172" s="31"/>
      <c r="AI172" s="31"/>
      <c r="AJ172" s="28"/>
      <c r="BV172" s="1" t="b">
        <f t="shared" si="89"/>
        <v>1</v>
      </c>
    </row>
    <row r="173" spans="1:74" ht="45" x14ac:dyDescent="0.25">
      <c r="A173" s="287"/>
      <c r="B173" s="43" t="s">
        <v>222</v>
      </c>
      <c r="C173" s="74">
        <f>D173+E173+F173+G173+H173+I173+J173+K173+L173+M173+N173+O173+P173+Q173+R173</f>
        <v>115862655</v>
      </c>
      <c r="D173" s="74">
        <f t="shared" ref="D173:R173" si="97">D22+D26+D30</f>
        <v>7724177</v>
      </c>
      <c r="E173" s="74">
        <f t="shared" si="97"/>
        <v>7724177</v>
      </c>
      <c r="F173" s="74">
        <f t="shared" si="97"/>
        <v>7724177</v>
      </c>
      <c r="G173" s="74">
        <f t="shared" si="97"/>
        <v>7724177</v>
      </c>
      <c r="H173" s="74">
        <f t="shared" si="97"/>
        <v>7724177</v>
      </c>
      <c r="I173" s="74">
        <f t="shared" si="97"/>
        <v>7724177</v>
      </c>
      <c r="J173" s="74">
        <f t="shared" si="97"/>
        <v>7724177</v>
      </c>
      <c r="K173" s="74">
        <f t="shared" si="97"/>
        <v>7724177</v>
      </c>
      <c r="L173" s="74">
        <f t="shared" si="97"/>
        <v>7724177</v>
      </c>
      <c r="M173" s="74">
        <f t="shared" si="97"/>
        <v>7724177</v>
      </c>
      <c r="N173" s="74">
        <f t="shared" si="97"/>
        <v>7724177</v>
      </c>
      <c r="O173" s="74">
        <f t="shared" si="97"/>
        <v>7724177</v>
      </c>
      <c r="P173" s="74">
        <f t="shared" si="97"/>
        <v>7724177</v>
      </c>
      <c r="Q173" s="74">
        <f t="shared" si="97"/>
        <v>7724177</v>
      </c>
      <c r="R173" s="74">
        <f t="shared" si="97"/>
        <v>7724177</v>
      </c>
      <c r="S173" s="47" t="s">
        <v>4</v>
      </c>
      <c r="T173" s="39" t="s">
        <v>4</v>
      </c>
      <c r="U173" s="31" t="s">
        <v>4</v>
      </c>
      <c r="V173" s="31" t="s">
        <v>4</v>
      </c>
      <c r="W173" s="31" t="s">
        <v>4</v>
      </c>
      <c r="X173" s="31" t="s">
        <v>4</v>
      </c>
      <c r="Y173" s="31" t="s">
        <v>4</v>
      </c>
      <c r="Z173" s="31" t="s">
        <v>4</v>
      </c>
      <c r="AA173" s="31" t="s">
        <v>4</v>
      </c>
      <c r="AB173" s="31" t="s">
        <v>4</v>
      </c>
      <c r="AC173" s="31" t="s">
        <v>4</v>
      </c>
      <c r="AD173" s="31" t="s">
        <v>4</v>
      </c>
      <c r="AE173" s="31" t="s">
        <v>4</v>
      </c>
      <c r="AF173" s="31" t="s">
        <v>4</v>
      </c>
      <c r="AG173" s="31" t="s">
        <v>4</v>
      </c>
      <c r="AH173" s="31" t="s">
        <v>4</v>
      </c>
      <c r="AI173" s="31" t="s">
        <v>4</v>
      </c>
      <c r="AJ173" s="31" t="s">
        <v>4</v>
      </c>
      <c r="BV173" s="1" t="b">
        <f t="shared" si="89"/>
        <v>1</v>
      </c>
    </row>
    <row r="174" spans="1:74" ht="32.25" customHeight="1" x14ac:dyDescent="0.25">
      <c r="A174" s="287"/>
      <c r="B174" s="42" t="s">
        <v>224</v>
      </c>
      <c r="C174" s="74">
        <f>D174+E174+F174+G174+H174+I174+J174+K174+L174+M174+N174+O174+P174+Q174+R174</f>
        <v>332160</v>
      </c>
      <c r="D174" s="74">
        <f t="shared" ref="D174:R174" si="98">D29</f>
        <v>22144</v>
      </c>
      <c r="E174" s="74">
        <f t="shared" si="98"/>
        <v>22144</v>
      </c>
      <c r="F174" s="74">
        <f t="shared" si="98"/>
        <v>22144</v>
      </c>
      <c r="G174" s="74">
        <f t="shared" si="98"/>
        <v>22144</v>
      </c>
      <c r="H174" s="74">
        <f t="shared" si="98"/>
        <v>22144</v>
      </c>
      <c r="I174" s="74">
        <f t="shared" si="98"/>
        <v>22144</v>
      </c>
      <c r="J174" s="74">
        <f t="shared" si="98"/>
        <v>22144</v>
      </c>
      <c r="K174" s="74">
        <f t="shared" si="98"/>
        <v>22144</v>
      </c>
      <c r="L174" s="74">
        <f t="shared" si="98"/>
        <v>22144</v>
      </c>
      <c r="M174" s="74">
        <f t="shared" si="98"/>
        <v>22144</v>
      </c>
      <c r="N174" s="74">
        <f t="shared" si="98"/>
        <v>22144</v>
      </c>
      <c r="O174" s="74">
        <f t="shared" si="98"/>
        <v>22144</v>
      </c>
      <c r="P174" s="74">
        <f t="shared" si="98"/>
        <v>22144</v>
      </c>
      <c r="Q174" s="74">
        <f t="shared" si="98"/>
        <v>22144</v>
      </c>
      <c r="R174" s="74">
        <f t="shared" si="98"/>
        <v>22144</v>
      </c>
      <c r="S174" s="47" t="s">
        <v>4</v>
      </c>
      <c r="T174" s="39" t="s">
        <v>4</v>
      </c>
      <c r="U174" s="31" t="s">
        <v>4</v>
      </c>
      <c r="V174" s="31" t="s">
        <v>4</v>
      </c>
      <c r="W174" s="31" t="s">
        <v>4</v>
      </c>
      <c r="X174" s="31" t="s">
        <v>4</v>
      </c>
      <c r="Y174" s="31" t="s">
        <v>4</v>
      </c>
      <c r="Z174" s="31" t="s">
        <v>4</v>
      </c>
      <c r="AA174" s="31" t="s">
        <v>4</v>
      </c>
      <c r="AB174" s="31" t="s">
        <v>4</v>
      </c>
      <c r="AC174" s="31" t="s">
        <v>4</v>
      </c>
      <c r="AD174" s="31" t="s">
        <v>4</v>
      </c>
      <c r="AE174" s="31" t="s">
        <v>4</v>
      </c>
      <c r="AF174" s="31" t="s">
        <v>4</v>
      </c>
      <c r="AG174" s="31" t="s">
        <v>4</v>
      </c>
      <c r="AH174" s="31" t="s">
        <v>4</v>
      </c>
      <c r="AI174" s="31" t="s">
        <v>4</v>
      </c>
      <c r="AJ174" s="31" t="s">
        <v>4</v>
      </c>
      <c r="BV174" s="1" t="b">
        <f t="shared" si="89"/>
        <v>1</v>
      </c>
    </row>
    <row r="175" spans="1:74" x14ac:dyDescent="0.25">
      <c r="A175" s="287" t="s">
        <v>112</v>
      </c>
      <c r="B175" s="42" t="s">
        <v>220</v>
      </c>
      <c r="C175" s="74">
        <f>+C176+C177</f>
        <v>52888380.200000003</v>
      </c>
      <c r="D175" s="74">
        <f t="shared" ref="D175:R175" si="99">+D176+D177</f>
        <v>3258300</v>
      </c>
      <c r="E175" s="74">
        <f t="shared" si="99"/>
        <v>3213500</v>
      </c>
      <c r="F175" s="74">
        <f t="shared" si="99"/>
        <v>3038400</v>
      </c>
      <c r="G175" s="74">
        <f t="shared" si="99"/>
        <v>3868390.7</v>
      </c>
      <c r="H175" s="74">
        <f t="shared" si="99"/>
        <v>3655952.4</v>
      </c>
      <c r="I175" s="74">
        <f t="shared" si="99"/>
        <v>3587308</v>
      </c>
      <c r="J175" s="74">
        <f t="shared" si="99"/>
        <v>3552626.9</v>
      </c>
      <c r="K175" s="74">
        <f t="shared" si="99"/>
        <v>3200500</v>
      </c>
      <c r="L175" s="74">
        <f t="shared" si="99"/>
        <v>3913190.7</v>
      </c>
      <c r="M175" s="74">
        <f t="shared" si="99"/>
        <v>3611152.4</v>
      </c>
      <c r="N175" s="74">
        <f t="shared" si="99"/>
        <v>3632108</v>
      </c>
      <c r="O175" s="74">
        <f t="shared" si="99"/>
        <v>3587308</v>
      </c>
      <c r="P175" s="74">
        <f t="shared" si="99"/>
        <v>3245300</v>
      </c>
      <c r="Q175" s="74">
        <f t="shared" si="99"/>
        <v>3868390.7</v>
      </c>
      <c r="R175" s="74">
        <f t="shared" si="99"/>
        <v>3655952.4</v>
      </c>
      <c r="S175" s="47" t="s">
        <v>4</v>
      </c>
      <c r="T175" s="39" t="s">
        <v>4</v>
      </c>
      <c r="U175" s="31" t="s">
        <v>4</v>
      </c>
      <c r="V175" s="31" t="s">
        <v>4</v>
      </c>
      <c r="W175" s="31" t="s">
        <v>4</v>
      </c>
      <c r="X175" s="31" t="s">
        <v>4</v>
      </c>
      <c r="Y175" s="31" t="s">
        <v>4</v>
      </c>
      <c r="Z175" s="31" t="s">
        <v>4</v>
      </c>
      <c r="AA175" s="31" t="s">
        <v>4</v>
      </c>
      <c r="AB175" s="31" t="s">
        <v>4</v>
      </c>
      <c r="AC175" s="31" t="s">
        <v>4</v>
      </c>
      <c r="AD175" s="31" t="s">
        <v>4</v>
      </c>
      <c r="AE175" s="31" t="s">
        <v>4</v>
      </c>
      <c r="AF175" s="31" t="s">
        <v>4</v>
      </c>
      <c r="AG175" s="31" t="s">
        <v>4</v>
      </c>
      <c r="AH175" s="31" t="s">
        <v>4</v>
      </c>
      <c r="AI175" s="31" t="s">
        <v>4</v>
      </c>
      <c r="AJ175" s="31" t="s">
        <v>4</v>
      </c>
      <c r="BV175" s="1" t="b">
        <f t="shared" si="89"/>
        <v>1</v>
      </c>
    </row>
    <row r="176" spans="1:74" ht="49.5" customHeight="1" x14ac:dyDescent="0.25">
      <c r="A176" s="287"/>
      <c r="B176" s="43" t="s">
        <v>222</v>
      </c>
      <c r="C176" s="74">
        <v>0</v>
      </c>
      <c r="D176" s="74">
        <v>0</v>
      </c>
      <c r="E176" s="74">
        <v>0</v>
      </c>
      <c r="F176" s="74">
        <v>0</v>
      </c>
      <c r="G176" s="74">
        <v>0</v>
      </c>
      <c r="H176" s="74">
        <v>0</v>
      </c>
      <c r="I176" s="74">
        <v>0</v>
      </c>
      <c r="J176" s="74">
        <v>0</v>
      </c>
      <c r="K176" s="74">
        <v>0</v>
      </c>
      <c r="L176" s="74">
        <v>0</v>
      </c>
      <c r="M176" s="74">
        <v>0</v>
      </c>
      <c r="N176" s="74">
        <v>0</v>
      </c>
      <c r="O176" s="74">
        <v>0</v>
      </c>
      <c r="P176" s="74">
        <v>0</v>
      </c>
      <c r="Q176" s="74">
        <v>0</v>
      </c>
      <c r="R176" s="74">
        <v>0</v>
      </c>
      <c r="S176" s="47" t="s">
        <v>4</v>
      </c>
      <c r="T176" s="39" t="s">
        <v>4</v>
      </c>
      <c r="U176" s="31" t="s">
        <v>4</v>
      </c>
      <c r="V176" s="31" t="s">
        <v>4</v>
      </c>
      <c r="W176" s="31" t="s">
        <v>4</v>
      </c>
      <c r="X176" s="31" t="s">
        <v>4</v>
      </c>
      <c r="Y176" s="31" t="s">
        <v>4</v>
      </c>
      <c r="Z176" s="31" t="s">
        <v>4</v>
      </c>
      <c r="AA176" s="31" t="s">
        <v>4</v>
      </c>
      <c r="AB176" s="31" t="s">
        <v>4</v>
      </c>
      <c r="AC176" s="31" t="s">
        <v>4</v>
      </c>
      <c r="AD176" s="31" t="s">
        <v>4</v>
      </c>
      <c r="AE176" s="31" t="s">
        <v>4</v>
      </c>
      <c r="AF176" s="31" t="s">
        <v>4</v>
      </c>
      <c r="AG176" s="31" t="s">
        <v>4</v>
      </c>
      <c r="AH176" s="31" t="s">
        <v>4</v>
      </c>
      <c r="AI176" s="31" t="s">
        <v>4</v>
      </c>
      <c r="AJ176" s="31" t="s">
        <v>4</v>
      </c>
      <c r="BV176" s="1" t="b">
        <f t="shared" si="89"/>
        <v>1</v>
      </c>
    </row>
    <row r="177" spans="1:74" ht="62.25" customHeight="1" x14ac:dyDescent="0.25">
      <c r="A177" s="287"/>
      <c r="B177" s="42" t="s">
        <v>224</v>
      </c>
      <c r="C177" s="74">
        <f>D177+E177+F177+G177+H177+I177+J177+K177+L177+M177+N177+O177+P177+Q177+R177</f>
        <v>52888380.200000003</v>
      </c>
      <c r="D177" s="74">
        <f>D131+D112+D102+D83+D69+D149</f>
        <v>3258300</v>
      </c>
      <c r="E177" s="74">
        <f t="shared" ref="E177:R177" si="100">E131+E112+E102+E83+E69+E149</f>
        <v>3213500</v>
      </c>
      <c r="F177" s="74">
        <f t="shared" si="100"/>
        <v>3038400</v>
      </c>
      <c r="G177" s="74">
        <f t="shared" si="100"/>
        <v>3868390.7</v>
      </c>
      <c r="H177" s="74">
        <f t="shared" si="100"/>
        <v>3655952.4</v>
      </c>
      <c r="I177" s="74">
        <f t="shared" si="100"/>
        <v>3587308</v>
      </c>
      <c r="J177" s="74">
        <f t="shared" si="100"/>
        <v>3552626.9</v>
      </c>
      <c r="K177" s="74">
        <f t="shared" si="100"/>
        <v>3200500</v>
      </c>
      <c r="L177" s="74">
        <f t="shared" si="100"/>
        <v>3913190.7</v>
      </c>
      <c r="M177" s="74">
        <f t="shared" si="100"/>
        <v>3611152.4</v>
      </c>
      <c r="N177" s="74">
        <f t="shared" si="100"/>
        <v>3632108</v>
      </c>
      <c r="O177" s="74">
        <f t="shared" si="100"/>
        <v>3587308</v>
      </c>
      <c r="P177" s="74">
        <f t="shared" si="100"/>
        <v>3245300</v>
      </c>
      <c r="Q177" s="74">
        <f t="shared" si="100"/>
        <v>3868390.7</v>
      </c>
      <c r="R177" s="74">
        <f t="shared" si="100"/>
        <v>3655952.4</v>
      </c>
      <c r="S177" s="47" t="s">
        <v>4</v>
      </c>
      <c r="T177" s="39" t="s">
        <v>4</v>
      </c>
      <c r="U177" s="31" t="s">
        <v>4</v>
      </c>
      <c r="V177" s="31" t="s">
        <v>4</v>
      </c>
      <c r="W177" s="31" t="s">
        <v>4</v>
      </c>
      <c r="X177" s="31" t="s">
        <v>4</v>
      </c>
      <c r="Y177" s="31" t="s">
        <v>4</v>
      </c>
      <c r="Z177" s="31" t="s">
        <v>4</v>
      </c>
      <c r="AA177" s="31" t="s">
        <v>4</v>
      </c>
      <c r="AB177" s="31" t="s">
        <v>4</v>
      </c>
      <c r="AC177" s="31" t="s">
        <v>4</v>
      </c>
      <c r="AD177" s="31" t="s">
        <v>4</v>
      </c>
      <c r="AE177" s="31" t="s">
        <v>4</v>
      </c>
      <c r="AF177" s="31" t="s">
        <v>4</v>
      </c>
      <c r="AG177" s="31" t="s">
        <v>4</v>
      </c>
      <c r="AH177" s="31" t="s">
        <v>4</v>
      </c>
      <c r="AI177" s="31" t="s">
        <v>4</v>
      </c>
      <c r="AJ177" s="31" t="s">
        <v>4</v>
      </c>
      <c r="BV177" s="1" t="b">
        <f t="shared" si="89"/>
        <v>1</v>
      </c>
    </row>
    <row r="178" spans="1:74" ht="20.25" customHeight="1" x14ac:dyDescent="0.25">
      <c r="A178" s="287" t="s">
        <v>113</v>
      </c>
      <c r="B178" s="42" t="s">
        <v>220</v>
      </c>
      <c r="C178" s="74">
        <f>C179+C180</f>
        <v>3271160</v>
      </c>
      <c r="D178" s="74">
        <f t="shared" ref="D178:R178" si="101">D179+D180</f>
        <v>408821</v>
      </c>
      <c r="E178" s="74">
        <f t="shared" si="101"/>
        <v>155252</v>
      </c>
      <c r="F178" s="74">
        <f t="shared" si="101"/>
        <v>183664</v>
      </c>
      <c r="G178" s="74">
        <f t="shared" si="101"/>
        <v>152460</v>
      </c>
      <c r="H178" s="74">
        <f t="shared" si="101"/>
        <v>162476</v>
      </c>
      <c r="I178" s="74">
        <f t="shared" si="101"/>
        <v>442037</v>
      </c>
      <c r="J178" s="74">
        <f t="shared" si="101"/>
        <v>161961</v>
      </c>
      <c r="K178" s="74">
        <f t="shared" si="101"/>
        <v>176955</v>
      </c>
      <c r="L178" s="74">
        <f t="shared" si="101"/>
        <v>159684</v>
      </c>
      <c r="M178" s="74">
        <f t="shared" si="101"/>
        <v>152460</v>
      </c>
      <c r="N178" s="74">
        <f t="shared" si="101"/>
        <v>464330</v>
      </c>
      <c r="O178" s="74">
        <f t="shared" si="101"/>
        <v>152460</v>
      </c>
      <c r="P178" s="74">
        <f t="shared" si="101"/>
        <v>181387</v>
      </c>
      <c r="Q178" s="74">
        <f t="shared" si="101"/>
        <v>155252</v>
      </c>
      <c r="R178" s="74">
        <f t="shared" si="101"/>
        <v>161961</v>
      </c>
      <c r="S178" s="47" t="s">
        <v>4</v>
      </c>
      <c r="T178" s="38"/>
      <c r="U178" s="31"/>
      <c r="V178" s="31"/>
      <c r="W178" s="31"/>
      <c r="X178" s="31"/>
      <c r="Y178" s="31"/>
      <c r="Z178" s="31"/>
      <c r="AA178" s="31"/>
      <c r="AB178" s="31"/>
      <c r="AC178" s="31"/>
      <c r="AD178" s="31"/>
      <c r="AE178" s="31"/>
      <c r="AF178" s="31"/>
      <c r="AG178" s="31"/>
      <c r="AH178" s="31"/>
      <c r="AI178" s="31"/>
      <c r="AJ178" s="28"/>
      <c r="BV178" s="1" t="b">
        <f t="shared" si="89"/>
        <v>1</v>
      </c>
    </row>
    <row r="179" spans="1:74" ht="50.25" customHeight="1" x14ac:dyDescent="0.25">
      <c r="A179" s="287"/>
      <c r="B179" s="43" t="s">
        <v>222</v>
      </c>
      <c r="C179" s="74">
        <v>0</v>
      </c>
      <c r="D179" s="74">
        <v>0</v>
      </c>
      <c r="E179" s="74">
        <v>0</v>
      </c>
      <c r="F179" s="74">
        <v>0</v>
      </c>
      <c r="G179" s="74">
        <v>0</v>
      </c>
      <c r="H179" s="74">
        <v>0</v>
      </c>
      <c r="I179" s="74">
        <v>0</v>
      </c>
      <c r="J179" s="74">
        <v>0</v>
      </c>
      <c r="K179" s="74">
        <v>0</v>
      </c>
      <c r="L179" s="74">
        <v>0</v>
      </c>
      <c r="M179" s="74">
        <v>0</v>
      </c>
      <c r="N179" s="74">
        <v>0</v>
      </c>
      <c r="O179" s="74">
        <v>0</v>
      </c>
      <c r="P179" s="74">
        <v>0</v>
      </c>
      <c r="Q179" s="74">
        <v>0</v>
      </c>
      <c r="R179" s="74">
        <v>0</v>
      </c>
      <c r="S179" s="47" t="s">
        <v>4</v>
      </c>
      <c r="T179" s="39" t="s">
        <v>4</v>
      </c>
      <c r="U179" s="31" t="s">
        <v>4</v>
      </c>
      <c r="V179" s="31" t="s">
        <v>4</v>
      </c>
      <c r="W179" s="31" t="s">
        <v>4</v>
      </c>
      <c r="X179" s="31" t="s">
        <v>4</v>
      </c>
      <c r="Y179" s="31" t="s">
        <v>4</v>
      </c>
      <c r="Z179" s="31" t="s">
        <v>4</v>
      </c>
      <c r="AA179" s="31" t="s">
        <v>4</v>
      </c>
      <c r="AB179" s="31" t="s">
        <v>4</v>
      </c>
      <c r="AC179" s="31" t="s">
        <v>4</v>
      </c>
      <c r="AD179" s="31" t="s">
        <v>4</v>
      </c>
      <c r="AE179" s="31" t="s">
        <v>4</v>
      </c>
      <c r="AF179" s="31" t="s">
        <v>4</v>
      </c>
      <c r="AG179" s="31" t="s">
        <v>4</v>
      </c>
      <c r="AH179" s="31" t="s">
        <v>4</v>
      </c>
      <c r="AI179" s="31" t="s">
        <v>4</v>
      </c>
      <c r="AJ179" s="31" t="s">
        <v>4</v>
      </c>
      <c r="BV179" s="1" t="b">
        <f t="shared" si="89"/>
        <v>1</v>
      </c>
    </row>
    <row r="180" spans="1:74" ht="34.5" customHeight="1" x14ac:dyDescent="0.25">
      <c r="A180" s="287"/>
      <c r="B180" s="42" t="s">
        <v>224</v>
      </c>
      <c r="C180" s="74">
        <f>D180+E180+F180+G180+H180+I180+J180+K180+L180+M180+N180+O180+P180+Q180+R180</f>
        <v>3271160</v>
      </c>
      <c r="D180" s="74">
        <f t="shared" ref="D180:R180" si="102">D77+D79+D116+D114+D135+D144</f>
        <v>408821</v>
      </c>
      <c r="E180" s="74">
        <f t="shared" si="102"/>
        <v>155252</v>
      </c>
      <c r="F180" s="74">
        <f t="shared" si="102"/>
        <v>183664</v>
      </c>
      <c r="G180" s="74">
        <f t="shared" si="102"/>
        <v>152460</v>
      </c>
      <c r="H180" s="74">
        <f t="shared" si="102"/>
        <v>162476</v>
      </c>
      <c r="I180" s="74">
        <f t="shared" si="102"/>
        <v>442037</v>
      </c>
      <c r="J180" s="74">
        <f t="shared" si="102"/>
        <v>161961</v>
      </c>
      <c r="K180" s="74">
        <f t="shared" si="102"/>
        <v>176955</v>
      </c>
      <c r="L180" s="74">
        <f t="shared" si="102"/>
        <v>159684</v>
      </c>
      <c r="M180" s="74">
        <f t="shared" si="102"/>
        <v>152460</v>
      </c>
      <c r="N180" s="74">
        <f t="shared" si="102"/>
        <v>464330</v>
      </c>
      <c r="O180" s="74">
        <f t="shared" si="102"/>
        <v>152460</v>
      </c>
      <c r="P180" s="74">
        <f t="shared" si="102"/>
        <v>181387</v>
      </c>
      <c r="Q180" s="74">
        <f t="shared" si="102"/>
        <v>155252</v>
      </c>
      <c r="R180" s="74">
        <f t="shared" si="102"/>
        <v>161961</v>
      </c>
      <c r="S180" s="47" t="s">
        <v>4</v>
      </c>
      <c r="T180" s="39" t="s">
        <v>4</v>
      </c>
      <c r="U180" s="31" t="s">
        <v>4</v>
      </c>
      <c r="V180" s="31" t="s">
        <v>4</v>
      </c>
      <c r="W180" s="31" t="s">
        <v>4</v>
      </c>
      <c r="X180" s="31" t="s">
        <v>4</v>
      </c>
      <c r="Y180" s="31" t="s">
        <v>4</v>
      </c>
      <c r="Z180" s="31" t="s">
        <v>4</v>
      </c>
      <c r="AA180" s="31" t="s">
        <v>4</v>
      </c>
      <c r="AB180" s="31" t="s">
        <v>4</v>
      </c>
      <c r="AC180" s="31" t="s">
        <v>4</v>
      </c>
      <c r="AD180" s="31" t="s">
        <v>4</v>
      </c>
      <c r="AE180" s="31" t="s">
        <v>4</v>
      </c>
      <c r="AF180" s="31" t="s">
        <v>4</v>
      </c>
      <c r="AG180" s="31" t="s">
        <v>4</v>
      </c>
      <c r="AH180" s="31" t="s">
        <v>4</v>
      </c>
      <c r="AI180" s="31" t="s">
        <v>4</v>
      </c>
      <c r="AJ180" s="31" t="s">
        <v>4</v>
      </c>
      <c r="BV180" s="1" t="b">
        <f t="shared" si="89"/>
        <v>1</v>
      </c>
    </row>
    <row r="181" spans="1:74" ht="15.75" customHeight="1" x14ac:dyDescent="0.25">
      <c r="A181" s="287" t="s">
        <v>114</v>
      </c>
      <c r="B181" s="42" t="s">
        <v>220</v>
      </c>
      <c r="C181" s="74">
        <f>C182+C183</f>
        <v>26168000</v>
      </c>
      <c r="D181" s="74">
        <f t="shared" ref="D181:R181" si="103">D182+D183</f>
        <v>1704500</v>
      </c>
      <c r="E181" s="74">
        <f t="shared" si="103"/>
        <v>1669500</v>
      </c>
      <c r="F181" s="74">
        <f t="shared" si="103"/>
        <v>1746000</v>
      </c>
      <c r="G181" s="74">
        <f t="shared" si="103"/>
        <v>1754000</v>
      </c>
      <c r="H181" s="74">
        <f t="shared" si="103"/>
        <v>1762000</v>
      </c>
      <c r="I181" s="74">
        <f t="shared" si="103"/>
        <v>1746000</v>
      </c>
      <c r="J181" s="74">
        <f t="shared" si="103"/>
        <v>1754000</v>
      </c>
      <c r="K181" s="74">
        <f t="shared" si="103"/>
        <v>1762000</v>
      </c>
      <c r="L181" s="74">
        <f t="shared" si="103"/>
        <v>1746000</v>
      </c>
      <c r="M181" s="74">
        <f t="shared" si="103"/>
        <v>1754000</v>
      </c>
      <c r="N181" s="74">
        <f t="shared" si="103"/>
        <v>1762000</v>
      </c>
      <c r="O181" s="74">
        <f t="shared" si="103"/>
        <v>1746000</v>
      </c>
      <c r="P181" s="74">
        <f t="shared" si="103"/>
        <v>1754000</v>
      </c>
      <c r="Q181" s="74">
        <f t="shared" si="103"/>
        <v>1762000</v>
      </c>
      <c r="R181" s="74">
        <f t="shared" si="103"/>
        <v>1746000</v>
      </c>
      <c r="S181" s="47" t="s">
        <v>4</v>
      </c>
      <c r="T181" s="39" t="s">
        <v>4</v>
      </c>
      <c r="U181" s="31" t="s">
        <v>4</v>
      </c>
      <c r="V181" s="31" t="s">
        <v>4</v>
      </c>
      <c r="W181" s="31" t="s">
        <v>4</v>
      </c>
      <c r="X181" s="31" t="s">
        <v>4</v>
      </c>
      <c r="Y181" s="31" t="s">
        <v>4</v>
      </c>
      <c r="Z181" s="31" t="s">
        <v>4</v>
      </c>
      <c r="AA181" s="31" t="s">
        <v>4</v>
      </c>
      <c r="AB181" s="31" t="s">
        <v>4</v>
      </c>
      <c r="AC181" s="31" t="s">
        <v>4</v>
      </c>
      <c r="AD181" s="31" t="s">
        <v>4</v>
      </c>
      <c r="AE181" s="31" t="s">
        <v>4</v>
      </c>
      <c r="AF181" s="31" t="s">
        <v>4</v>
      </c>
      <c r="AG181" s="31" t="s">
        <v>4</v>
      </c>
      <c r="AH181" s="31" t="s">
        <v>4</v>
      </c>
      <c r="AI181" s="31" t="s">
        <v>4</v>
      </c>
      <c r="AJ181" s="31" t="s">
        <v>4</v>
      </c>
      <c r="BV181" s="1" t="b">
        <f t="shared" si="89"/>
        <v>1</v>
      </c>
    </row>
    <row r="182" spans="1:74" ht="47.25" customHeight="1" x14ac:dyDescent="0.25">
      <c r="A182" s="287"/>
      <c r="B182" s="43" t="s">
        <v>222</v>
      </c>
      <c r="C182" s="74">
        <v>0</v>
      </c>
      <c r="D182" s="74">
        <v>0</v>
      </c>
      <c r="E182" s="74">
        <v>0</v>
      </c>
      <c r="F182" s="74">
        <v>0</v>
      </c>
      <c r="G182" s="74">
        <v>0</v>
      </c>
      <c r="H182" s="74">
        <v>0</v>
      </c>
      <c r="I182" s="74">
        <v>0</v>
      </c>
      <c r="J182" s="74">
        <v>0</v>
      </c>
      <c r="K182" s="74">
        <v>0</v>
      </c>
      <c r="L182" s="74">
        <v>0</v>
      </c>
      <c r="M182" s="74">
        <v>0</v>
      </c>
      <c r="N182" s="74">
        <v>0</v>
      </c>
      <c r="O182" s="74">
        <v>0</v>
      </c>
      <c r="P182" s="74">
        <v>0</v>
      </c>
      <c r="Q182" s="74">
        <v>0</v>
      </c>
      <c r="R182" s="74">
        <v>0</v>
      </c>
      <c r="S182" s="47" t="s">
        <v>4</v>
      </c>
      <c r="T182" s="39" t="s">
        <v>4</v>
      </c>
      <c r="U182" s="31" t="s">
        <v>4</v>
      </c>
      <c r="V182" s="31" t="s">
        <v>4</v>
      </c>
      <c r="W182" s="31" t="s">
        <v>4</v>
      </c>
      <c r="X182" s="31" t="s">
        <v>4</v>
      </c>
      <c r="Y182" s="31" t="s">
        <v>4</v>
      </c>
      <c r="Z182" s="31" t="s">
        <v>4</v>
      </c>
      <c r="AA182" s="31" t="s">
        <v>4</v>
      </c>
      <c r="AB182" s="31" t="s">
        <v>4</v>
      </c>
      <c r="AC182" s="31" t="s">
        <v>4</v>
      </c>
      <c r="AD182" s="31" t="s">
        <v>4</v>
      </c>
      <c r="AE182" s="31" t="s">
        <v>4</v>
      </c>
      <c r="AF182" s="31" t="s">
        <v>4</v>
      </c>
      <c r="AG182" s="31" t="s">
        <v>4</v>
      </c>
      <c r="AH182" s="31" t="s">
        <v>4</v>
      </c>
      <c r="AI182" s="31" t="s">
        <v>4</v>
      </c>
      <c r="AJ182" s="31" t="s">
        <v>4</v>
      </c>
      <c r="BV182" s="1" t="b">
        <f t="shared" si="89"/>
        <v>1</v>
      </c>
    </row>
    <row r="183" spans="1:74" ht="30" x14ac:dyDescent="0.25">
      <c r="A183" s="287"/>
      <c r="B183" s="42" t="s">
        <v>224</v>
      </c>
      <c r="C183" s="74">
        <f>D183+E183+F183+G183+H183+I183+J183+K183+L183+M183+N183+O183+P183+Q183+R183</f>
        <v>26168000</v>
      </c>
      <c r="D183" s="74">
        <f t="shared" ref="D183:R183" si="104">D52+D71</f>
        <v>1704500</v>
      </c>
      <c r="E183" s="74">
        <f t="shared" si="104"/>
        <v>1669500</v>
      </c>
      <c r="F183" s="74">
        <f t="shared" si="104"/>
        <v>1746000</v>
      </c>
      <c r="G183" s="74">
        <f t="shared" si="104"/>
        <v>1754000</v>
      </c>
      <c r="H183" s="74">
        <f t="shared" si="104"/>
        <v>1762000</v>
      </c>
      <c r="I183" s="74">
        <f t="shared" si="104"/>
        <v>1746000</v>
      </c>
      <c r="J183" s="74">
        <f t="shared" si="104"/>
        <v>1754000</v>
      </c>
      <c r="K183" s="74">
        <f t="shared" si="104"/>
        <v>1762000</v>
      </c>
      <c r="L183" s="74">
        <f t="shared" si="104"/>
        <v>1746000</v>
      </c>
      <c r="M183" s="74">
        <f t="shared" si="104"/>
        <v>1754000</v>
      </c>
      <c r="N183" s="74">
        <f t="shared" si="104"/>
        <v>1762000</v>
      </c>
      <c r="O183" s="74">
        <f t="shared" si="104"/>
        <v>1746000</v>
      </c>
      <c r="P183" s="74">
        <f t="shared" si="104"/>
        <v>1754000</v>
      </c>
      <c r="Q183" s="74">
        <f t="shared" si="104"/>
        <v>1762000</v>
      </c>
      <c r="R183" s="74">
        <f t="shared" si="104"/>
        <v>1746000</v>
      </c>
      <c r="S183" s="47" t="s">
        <v>4</v>
      </c>
      <c r="T183" s="39" t="s">
        <v>4</v>
      </c>
      <c r="U183" s="31" t="s">
        <v>4</v>
      </c>
      <c r="V183" s="31" t="s">
        <v>4</v>
      </c>
      <c r="W183" s="31" t="s">
        <v>4</v>
      </c>
      <c r="X183" s="31" t="s">
        <v>4</v>
      </c>
      <c r="Y183" s="31" t="s">
        <v>4</v>
      </c>
      <c r="Z183" s="31" t="s">
        <v>4</v>
      </c>
      <c r="AA183" s="31" t="s">
        <v>4</v>
      </c>
      <c r="AB183" s="31" t="s">
        <v>4</v>
      </c>
      <c r="AC183" s="31" t="s">
        <v>4</v>
      </c>
      <c r="AD183" s="31" t="s">
        <v>4</v>
      </c>
      <c r="AE183" s="31" t="s">
        <v>4</v>
      </c>
      <c r="AF183" s="31" t="s">
        <v>4</v>
      </c>
      <c r="AG183" s="31" t="s">
        <v>4</v>
      </c>
      <c r="AH183" s="31" t="s">
        <v>4</v>
      </c>
      <c r="AI183" s="31" t="s">
        <v>4</v>
      </c>
      <c r="AJ183" s="31" t="s">
        <v>4</v>
      </c>
      <c r="BV183" s="1" t="b">
        <f t="shared" si="89"/>
        <v>1</v>
      </c>
    </row>
    <row r="184" spans="1:74" x14ac:dyDescent="0.25">
      <c r="A184" s="287" t="s">
        <v>115</v>
      </c>
      <c r="B184" s="42" t="s">
        <v>220</v>
      </c>
      <c r="C184" s="74">
        <f>C185+C186+C187</f>
        <v>320795161.93000001</v>
      </c>
      <c r="D184" s="74">
        <f>D185+D186+D187</f>
        <v>20469180</v>
      </c>
      <c r="E184" s="74">
        <f t="shared" ref="E184:R184" si="105">E185+E186+E187</f>
        <v>17361839.210000001</v>
      </c>
      <c r="F184" s="74">
        <f t="shared" si="105"/>
        <v>17533989.440000001</v>
      </c>
      <c r="G184" s="74">
        <f t="shared" si="105"/>
        <v>18688626.789999999</v>
      </c>
      <c r="H184" s="74">
        <f t="shared" si="105"/>
        <v>18825965.289999999</v>
      </c>
      <c r="I184" s="74">
        <f t="shared" si="105"/>
        <v>23187456.789999999</v>
      </c>
      <c r="J184" s="74">
        <f t="shared" si="105"/>
        <v>20358258.289999999</v>
      </c>
      <c r="K184" s="74">
        <f t="shared" si="105"/>
        <v>20135296.789999999</v>
      </c>
      <c r="L184" s="74">
        <f t="shared" si="105"/>
        <v>21063544.789999999</v>
      </c>
      <c r="M184" s="74">
        <f t="shared" si="105"/>
        <v>21511497.390000001</v>
      </c>
      <c r="N184" s="74">
        <f t="shared" si="105"/>
        <v>24842749.489999998</v>
      </c>
      <c r="O184" s="74">
        <f t="shared" si="105"/>
        <v>24551396.789999999</v>
      </c>
      <c r="P184" s="74">
        <f t="shared" si="105"/>
        <v>23148708.289999999</v>
      </c>
      <c r="Q184" s="74">
        <f t="shared" si="105"/>
        <v>24317724.789999999</v>
      </c>
      <c r="R184" s="74">
        <f t="shared" si="105"/>
        <v>24798927.789999999</v>
      </c>
      <c r="S184" s="47" t="s">
        <v>4</v>
      </c>
      <c r="T184" s="38"/>
      <c r="U184" s="31"/>
      <c r="V184" s="31"/>
      <c r="W184" s="31"/>
      <c r="X184" s="31"/>
      <c r="Y184" s="31"/>
      <c r="Z184" s="31"/>
      <c r="AA184" s="31"/>
      <c r="AB184" s="31"/>
      <c r="AC184" s="31"/>
      <c r="AD184" s="31"/>
      <c r="AE184" s="31"/>
      <c r="AF184" s="31"/>
      <c r="AG184" s="31"/>
      <c r="AH184" s="31"/>
      <c r="AI184" s="31"/>
      <c r="AJ184" s="28"/>
      <c r="BV184" s="1" t="b">
        <f t="shared" si="89"/>
        <v>1</v>
      </c>
    </row>
    <row r="185" spans="1:74" ht="45" x14ac:dyDescent="0.25">
      <c r="A185" s="287"/>
      <c r="B185" s="43" t="s">
        <v>222</v>
      </c>
      <c r="C185" s="74">
        <v>0</v>
      </c>
      <c r="D185" s="74">
        <v>0</v>
      </c>
      <c r="E185" s="74">
        <v>0</v>
      </c>
      <c r="F185" s="74">
        <v>0</v>
      </c>
      <c r="G185" s="74">
        <v>0</v>
      </c>
      <c r="H185" s="74">
        <v>0</v>
      </c>
      <c r="I185" s="74">
        <v>0</v>
      </c>
      <c r="J185" s="74">
        <v>0</v>
      </c>
      <c r="K185" s="74">
        <v>0</v>
      </c>
      <c r="L185" s="74">
        <v>0</v>
      </c>
      <c r="M185" s="74">
        <v>0</v>
      </c>
      <c r="N185" s="74">
        <v>0</v>
      </c>
      <c r="O185" s="74">
        <v>0</v>
      </c>
      <c r="P185" s="74">
        <v>0</v>
      </c>
      <c r="Q185" s="74">
        <v>0</v>
      </c>
      <c r="R185" s="74">
        <v>0</v>
      </c>
      <c r="S185" s="47" t="s">
        <v>4</v>
      </c>
      <c r="T185" s="39" t="s">
        <v>4</v>
      </c>
      <c r="U185" s="31" t="s">
        <v>4</v>
      </c>
      <c r="V185" s="31" t="s">
        <v>4</v>
      </c>
      <c r="W185" s="31" t="s">
        <v>4</v>
      </c>
      <c r="X185" s="31" t="s">
        <v>4</v>
      </c>
      <c r="Y185" s="31" t="s">
        <v>4</v>
      </c>
      <c r="Z185" s="31" t="s">
        <v>4</v>
      </c>
      <c r="AA185" s="31" t="s">
        <v>4</v>
      </c>
      <c r="AB185" s="31" t="s">
        <v>4</v>
      </c>
      <c r="AC185" s="31" t="s">
        <v>4</v>
      </c>
      <c r="AD185" s="31" t="s">
        <v>4</v>
      </c>
      <c r="AE185" s="31" t="s">
        <v>4</v>
      </c>
      <c r="AF185" s="31" t="s">
        <v>4</v>
      </c>
      <c r="AG185" s="31" t="s">
        <v>4</v>
      </c>
      <c r="AH185" s="31" t="s">
        <v>4</v>
      </c>
      <c r="AI185" s="31" t="s">
        <v>4</v>
      </c>
      <c r="AJ185" s="31" t="s">
        <v>4</v>
      </c>
      <c r="BV185" s="1" t="b">
        <f t="shared" si="89"/>
        <v>1</v>
      </c>
    </row>
    <row r="186" spans="1:74" ht="30" x14ac:dyDescent="0.25">
      <c r="A186" s="287"/>
      <c r="B186" s="42" t="s">
        <v>224</v>
      </c>
      <c r="C186" s="74">
        <f>D186+E186+F186+G186+H186+I186+J186+K186+L186+M186+N186+O186+P186+Q186+R186</f>
        <v>2511248.9300000002</v>
      </c>
      <c r="D186" s="74">
        <f>D127+D108+D73+D65</f>
        <v>103909</v>
      </c>
      <c r="E186" s="74">
        <f>E127+E108+E73+E65</f>
        <v>161973.31</v>
      </c>
      <c r="F186" s="74">
        <f t="shared" ref="F186:R186" si="106">F127+F108+F73+F65</f>
        <v>85224.74</v>
      </c>
      <c r="G186" s="74">
        <f t="shared" si="106"/>
        <v>251210.49</v>
      </c>
      <c r="H186" s="74">
        <f t="shared" si="106"/>
        <v>299088.49</v>
      </c>
      <c r="I186" s="74">
        <f t="shared" si="106"/>
        <v>89207.49</v>
      </c>
      <c r="J186" s="74">
        <f t="shared" si="106"/>
        <v>89207.49</v>
      </c>
      <c r="K186" s="74">
        <f t="shared" si="106"/>
        <v>89207.49</v>
      </c>
      <c r="L186" s="74">
        <f t="shared" si="106"/>
        <v>238210.49</v>
      </c>
      <c r="M186" s="74">
        <f t="shared" si="106"/>
        <v>299088.49</v>
      </c>
      <c r="N186" s="74">
        <f t="shared" si="106"/>
        <v>89207.49</v>
      </c>
      <c r="O186" s="74">
        <f t="shared" si="106"/>
        <v>89207.49</v>
      </c>
      <c r="P186" s="74">
        <f t="shared" si="106"/>
        <v>89207.49</v>
      </c>
      <c r="Q186" s="74">
        <f t="shared" si="106"/>
        <v>238210.49</v>
      </c>
      <c r="R186" s="74">
        <f t="shared" si="106"/>
        <v>299088.49</v>
      </c>
      <c r="S186" s="47" t="s">
        <v>4</v>
      </c>
      <c r="T186" s="39" t="s">
        <v>4</v>
      </c>
      <c r="U186" s="31" t="s">
        <v>4</v>
      </c>
      <c r="V186" s="31" t="s">
        <v>4</v>
      </c>
      <c r="W186" s="31" t="s">
        <v>4</v>
      </c>
      <c r="X186" s="31" t="s">
        <v>4</v>
      </c>
      <c r="Y186" s="31" t="s">
        <v>4</v>
      </c>
      <c r="Z186" s="31" t="s">
        <v>4</v>
      </c>
      <c r="AA186" s="31" t="s">
        <v>4</v>
      </c>
      <c r="AB186" s="31" t="s">
        <v>4</v>
      </c>
      <c r="AC186" s="31" t="s">
        <v>4</v>
      </c>
      <c r="AD186" s="31" t="s">
        <v>4</v>
      </c>
      <c r="AE186" s="31" t="s">
        <v>4</v>
      </c>
      <c r="AF186" s="31" t="s">
        <v>4</v>
      </c>
      <c r="AG186" s="31" t="s">
        <v>4</v>
      </c>
      <c r="AH186" s="31" t="s">
        <v>4</v>
      </c>
      <c r="AI186" s="31" t="s">
        <v>4</v>
      </c>
      <c r="AJ186" s="31" t="s">
        <v>4</v>
      </c>
      <c r="BV186" s="1" t="b">
        <f t="shared" si="89"/>
        <v>1</v>
      </c>
    </row>
    <row r="187" spans="1:74" ht="45" x14ac:dyDescent="0.25">
      <c r="A187" s="287"/>
      <c r="B187" s="42" t="s">
        <v>102</v>
      </c>
      <c r="C187" s="74">
        <f>D187+E187+F187+G187+H187+I187+J187+K187+L187+M187+N187+O187+P187+Q187+R187</f>
        <v>318283913</v>
      </c>
      <c r="D187" s="74">
        <f t="shared" ref="D187:R187" si="107">D162+D156+D151+D143+D126+D101+D68+D51+D48</f>
        <v>20365271</v>
      </c>
      <c r="E187" s="74">
        <f t="shared" si="107"/>
        <v>17199865.899999999</v>
      </c>
      <c r="F187" s="74">
        <f t="shared" si="107"/>
        <v>17448764.699999999</v>
      </c>
      <c r="G187" s="74">
        <f t="shared" si="107"/>
        <v>18437416.300000001</v>
      </c>
      <c r="H187" s="74">
        <f t="shared" si="107"/>
        <v>18526876.800000001</v>
      </c>
      <c r="I187" s="74">
        <f t="shared" si="107"/>
        <v>23098249.300000001</v>
      </c>
      <c r="J187" s="74">
        <f t="shared" si="107"/>
        <v>20269050.800000001</v>
      </c>
      <c r="K187" s="74">
        <f t="shared" si="107"/>
        <v>20046089.300000001</v>
      </c>
      <c r="L187" s="74">
        <f t="shared" si="107"/>
        <v>20825334.300000001</v>
      </c>
      <c r="M187" s="74">
        <f t="shared" si="107"/>
        <v>21212408.899999999</v>
      </c>
      <c r="N187" s="74">
        <f t="shared" si="107"/>
        <v>24753542</v>
      </c>
      <c r="O187" s="74">
        <f t="shared" si="107"/>
        <v>24462189.300000001</v>
      </c>
      <c r="P187" s="74">
        <f t="shared" si="107"/>
        <v>23059500.800000001</v>
      </c>
      <c r="Q187" s="74">
        <f t="shared" si="107"/>
        <v>24079514.300000001</v>
      </c>
      <c r="R187" s="74">
        <f t="shared" si="107"/>
        <v>24499839.300000001</v>
      </c>
      <c r="S187" s="47" t="s">
        <v>4</v>
      </c>
      <c r="T187" s="39" t="s">
        <v>4</v>
      </c>
      <c r="U187" s="31" t="s">
        <v>4</v>
      </c>
      <c r="V187" s="31" t="s">
        <v>4</v>
      </c>
      <c r="W187" s="31" t="s">
        <v>4</v>
      </c>
      <c r="X187" s="31" t="s">
        <v>4</v>
      </c>
      <c r="Y187" s="31" t="s">
        <v>4</v>
      </c>
      <c r="Z187" s="31" t="s">
        <v>4</v>
      </c>
      <c r="AA187" s="31" t="s">
        <v>4</v>
      </c>
      <c r="AB187" s="31" t="s">
        <v>4</v>
      </c>
      <c r="AC187" s="31" t="s">
        <v>4</v>
      </c>
      <c r="AD187" s="31" t="s">
        <v>4</v>
      </c>
      <c r="AE187" s="31" t="s">
        <v>4</v>
      </c>
      <c r="AF187" s="31" t="s">
        <v>4</v>
      </c>
      <c r="AG187" s="31" t="s">
        <v>4</v>
      </c>
      <c r="AH187" s="31" t="s">
        <v>4</v>
      </c>
      <c r="AI187" s="31" t="s">
        <v>4</v>
      </c>
      <c r="AJ187" s="31" t="s">
        <v>4</v>
      </c>
      <c r="BV187" s="1" t="b">
        <f t="shared" si="89"/>
        <v>1</v>
      </c>
    </row>
    <row r="188" spans="1:74" x14ac:dyDescent="0.25">
      <c r="A188" s="287" t="s">
        <v>116</v>
      </c>
      <c r="B188" s="42" t="s">
        <v>220</v>
      </c>
      <c r="C188" s="74">
        <f>C189+C190+C191</f>
        <v>139321281.34999999</v>
      </c>
      <c r="D188" s="74">
        <f t="shared" ref="D188:R188" si="108">D189+D190+D191</f>
        <v>9026340.3499999996</v>
      </c>
      <c r="E188" s="74">
        <f t="shared" si="108"/>
        <v>8041816</v>
      </c>
      <c r="F188" s="74">
        <f t="shared" si="108"/>
        <v>9116607</v>
      </c>
      <c r="G188" s="74">
        <f t="shared" si="108"/>
        <v>8486313</v>
      </c>
      <c r="H188" s="74">
        <f t="shared" si="108"/>
        <v>10486097</v>
      </c>
      <c r="I188" s="74">
        <f t="shared" si="108"/>
        <v>9188968</v>
      </c>
      <c r="J188" s="74">
        <f t="shared" si="108"/>
        <v>9029535</v>
      </c>
      <c r="K188" s="74">
        <f t="shared" si="108"/>
        <v>9071226</v>
      </c>
      <c r="L188" s="74">
        <f t="shared" si="108"/>
        <v>9122806</v>
      </c>
      <c r="M188" s="74">
        <f t="shared" si="108"/>
        <v>10399999</v>
      </c>
      <c r="N188" s="74">
        <f t="shared" si="108"/>
        <v>9735610</v>
      </c>
      <c r="O188" s="74">
        <f t="shared" si="108"/>
        <v>8806782</v>
      </c>
      <c r="P188" s="74">
        <f t="shared" si="108"/>
        <v>9165062</v>
      </c>
      <c r="Q188" s="74">
        <f t="shared" si="108"/>
        <v>8765064</v>
      </c>
      <c r="R188" s="74">
        <f t="shared" si="108"/>
        <v>10879056</v>
      </c>
      <c r="S188" s="47" t="s">
        <v>4</v>
      </c>
      <c r="T188" s="39" t="s">
        <v>4</v>
      </c>
      <c r="U188" s="31" t="s">
        <v>4</v>
      </c>
      <c r="V188" s="31" t="s">
        <v>4</v>
      </c>
      <c r="W188" s="31" t="s">
        <v>4</v>
      </c>
      <c r="X188" s="31" t="s">
        <v>4</v>
      </c>
      <c r="Y188" s="31" t="s">
        <v>4</v>
      </c>
      <c r="Z188" s="31" t="s">
        <v>4</v>
      </c>
      <c r="AA188" s="31" t="s">
        <v>4</v>
      </c>
      <c r="AB188" s="31" t="s">
        <v>4</v>
      </c>
      <c r="AC188" s="31" t="s">
        <v>4</v>
      </c>
      <c r="AD188" s="31" t="s">
        <v>4</v>
      </c>
      <c r="AE188" s="31" t="s">
        <v>4</v>
      </c>
      <c r="AF188" s="31" t="s">
        <v>4</v>
      </c>
      <c r="AG188" s="31" t="s">
        <v>4</v>
      </c>
      <c r="AH188" s="31" t="s">
        <v>4</v>
      </c>
      <c r="AI188" s="31" t="s">
        <v>4</v>
      </c>
      <c r="AJ188" s="31" t="s">
        <v>4</v>
      </c>
      <c r="BV188" s="1" t="b">
        <f t="shared" si="89"/>
        <v>1</v>
      </c>
    </row>
    <row r="189" spans="1:74" ht="45" x14ac:dyDescent="0.25">
      <c r="A189" s="287"/>
      <c r="B189" s="43" t="s">
        <v>222</v>
      </c>
      <c r="C189" s="74">
        <v>0</v>
      </c>
      <c r="D189" s="74">
        <v>0</v>
      </c>
      <c r="E189" s="74">
        <v>0</v>
      </c>
      <c r="F189" s="74">
        <v>0</v>
      </c>
      <c r="G189" s="74">
        <v>0</v>
      </c>
      <c r="H189" s="74">
        <v>0</v>
      </c>
      <c r="I189" s="74">
        <v>0</v>
      </c>
      <c r="J189" s="74">
        <v>0</v>
      </c>
      <c r="K189" s="74">
        <v>0</v>
      </c>
      <c r="L189" s="74">
        <v>0</v>
      </c>
      <c r="M189" s="74">
        <v>0</v>
      </c>
      <c r="N189" s="74">
        <v>0</v>
      </c>
      <c r="O189" s="74">
        <v>0</v>
      </c>
      <c r="P189" s="74">
        <v>0</v>
      </c>
      <c r="Q189" s="74">
        <v>0</v>
      </c>
      <c r="R189" s="74">
        <v>0</v>
      </c>
      <c r="S189" s="47" t="s">
        <v>4</v>
      </c>
      <c r="T189" s="39" t="s">
        <v>4</v>
      </c>
      <c r="U189" s="31" t="s">
        <v>4</v>
      </c>
      <c r="V189" s="31" t="s">
        <v>4</v>
      </c>
      <c r="W189" s="31" t="s">
        <v>4</v>
      </c>
      <c r="X189" s="31" t="s">
        <v>4</v>
      </c>
      <c r="Y189" s="31" t="s">
        <v>4</v>
      </c>
      <c r="Z189" s="31" t="s">
        <v>4</v>
      </c>
      <c r="AA189" s="31" t="s">
        <v>4</v>
      </c>
      <c r="AB189" s="31" t="s">
        <v>4</v>
      </c>
      <c r="AC189" s="31" t="s">
        <v>4</v>
      </c>
      <c r="AD189" s="31" t="s">
        <v>4</v>
      </c>
      <c r="AE189" s="31" t="s">
        <v>4</v>
      </c>
      <c r="AF189" s="31" t="s">
        <v>4</v>
      </c>
      <c r="AG189" s="31" t="s">
        <v>4</v>
      </c>
      <c r="AH189" s="31" t="s">
        <v>4</v>
      </c>
      <c r="AI189" s="31" t="s">
        <v>4</v>
      </c>
      <c r="AJ189" s="31" t="s">
        <v>4</v>
      </c>
      <c r="BV189" s="1" t="b">
        <f t="shared" si="89"/>
        <v>1</v>
      </c>
    </row>
    <row r="190" spans="1:74" ht="30" x14ac:dyDescent="0.25">
      <c r="A190" s="287"/>
      <c r="B190" s="42" t="s">
        <v>224</v>
      </c>
      <c r="C190" s="74">
        <f>D190+E190+F190+G190+H190+I190+J190+K190+L190+M190+N190+O190+P190+Q190+R190</f>
        <v>139321281.34999999</v>
      </c>
      <c r="D190" s="74">
        <f t="shared" ref="D190:R190" si="109">D138+D119+D86+D59+D46</f>
        <v>9026340.3499999996</v>
      </c>
      <c r="E190" s="74">
        <f t="shared" si="109"/>
        <v>8041816</v>
      </c>
      <c r="F190" s="74">
        <f t="shared" si="109"/>
        <v>9116607</v>
      </c>
      <c r="G190" s="74">
        <f t="shared" si="109"/>
        <v>8486313</v>
      </c>
      <c r="H190" s="74">
        <f t="shared" si="109"/>
        <v>10486097</v>
      </c>
      <c r="I190" s="74">
        <f t="shared" si="109"/>
        <v>9188968</v>
      </c>
      <c r="J190" s="74">
        <f t="shared" si="109"/>
        <v>9029535</v>
      </c>
      <c r="K190" s="74">
        <f t="shared" si="109"/>
        <v>9071226</v>
      </c>
      <c r="L190" s="74">
        <f t="shared" si="109"/>
        <v>9122806</v>
      </c>
      <c r="M190" s="74">
        <f t="shared" si="109"/>
        <v>10399999</v>
      </c>
      <c r="N190" s="74">
        <f t="shared" si="109"/>
        <v>9735610</v>
      </c>
      <c r="O190" s="74">
        <f t="shared" si="109"/>
        <v>8806782</v>
      </c>
      <c r="P190" s="74">
        <f t="shared" si="109"/>
        <v>9165062</v>
      </c>
      <c r="Q190" s="74">
        <f t="shared" si="109"/>
        <v>8765064</v>
      </c>
      <c r="R190" s="74">
        <f t="shared" si="109"/>
        <v>10879056</v>
      </c>
      <c r="S190" s="47" t="s">
        <v>4</v>
      </c>
      <c r="T190" s="38"/>
      <c r="U190" s="31"/>
      <c r="V190" s="31"/>
      <c r="W190" s="31"/>
      <c r="X190" s="31"/>
      <c r="Y190" s="31"/>
      <c r="Z190" s="31"/>
      <c r="AA190" s="31"/>
      <c r="AB190" s="31"/>
      <c r="AC190" s="31"/>
      <c r="AD190" s="31"/>
      <c r="AE190" s="31"/>
      <c r="AF190" s="31"/>
      <c r="AG190" s="31"/>
      <c r="AH190" s="31"/>
      <c r="AI190" s="31"/>
      <c r="AJ190" s="28"/>
      <c r="BV190" s="1" t="b">
        <f t="shared" si="89"/>
        <v>1</v>
      </c>
    </row>
    <row r="191" spans="1:74" ht="48.75" customHeight="1" x14ac:dyDescent="0.25">
      <c r="A191" s="287"/>
      <c r="B191" s="42" t="s">
        <v>102</v>
      </c>
      <c r="C191" s="74"/>
      <c r="D191" s="74"/>
      <c r="E191" s="74"/>
      <c r="F191" s="74"/>
      <c r="G191" s="74"/>
      <c r="H191" s="74"/>
      <c r="I191" s="74"/>
      <c r="J191" s="74"/>
      <c r="K191" s="74"/>
      <c r="L191" s="74"/>
      <c r="M191" s="74"/>
      <c r="N191" s="74"/>
      <c r="O191" s="74"/>
      <c r="P191" s="74"/>
      <c r="Q191" s="74"/>
      <c r="R191" s="74"/>
      <c r="S191" s="47" t="s">
        <v>4</v>
      </c>
      <c r="T191" s="39" t="s">
        <v>4</v>
      </c>
      <c r="U191" s="31" t="s">
        <v>4</v>
      </c>
      <c r="V191" s="31" t="s">
        <v>4</v>
      </c>
      <c r="W191" s="31" t="s">
        <v>4</v>
      </c>
      <c r="X191" s="31" t="s">
        <v>4</v>
      </c>
      <c r="Y191" s="31" t="s">
        <v>4</v>
      </c>
      <c r="Z191" s="31" t="s">
        <v>4</v>
      </c>
      <c r="AA191" s="31" t="s">
        <v>4</v>
      </c>
      <c r="AB191" s="31" t="s">
        <v>4</v>
      </c>
      <c r="AC191" s="31" t="s">
        <v>4</v>
      </c>
      <c r="AD191" s="31" t="s">
        <v>4</v>
      </c>
      <c r="AE191" s="31" t="s">
        <v>4</v>
      </c>
      <c r="AF191" s="31" t="s">
        <v>4</v>
      </c>
      <c r="AG191" s="31" t="s">
        <v>4</v>
      </c>
      <c r="AH191" s="31" t="s">
        <v>4</v>
      </c>
      <c r="AI191" s="31" t="s">
        <v>4</v>
      </c>
      <c r="AJ191" s="31" t="s">
        <v>4</v>
      </c>
      <c r="BV191" s="1" t="b">
        <f t="shared" si="89"/>
        <v>1</v>
      </c>
    </row>
    <row r="192" spans="1:74" ht="24.75" customHeight="1" x14ac:dyDescent="0.25">
      <c r="A192" s="274" t="s">
        <v>128</v>
      </c>
      <c r="B192" s="42" t="s">
        <v>220</v>
      </c>
      <c r="C192" s="74">
        <f>C193+C194</f>
        <v>5330820</v>
      </c>
      <c r="D192" s="74">
        <f t="shared" ref="D192:R192" si="110">D193+D194</f>
        <v>528448</v>
      </c>
      <c r="E192" s="74">
        <f t="shared" si="110"/>
        <v>176748</v>
      </c>
      <c r="F192" s="74">
        <f t="shared" si="110"/>
        <v>424548</v>
      </c>
      <c r="G192" s="74">
        <f t="shared" si="110"/>
        <v>250548</v>
      </c>
      <c r="H192" s="74">
        <f t="shared" si="110"/>
        <v>479248</v>
      </c>
      <c r="I192" s="74">
        <f t="shared" si="110"/>
        <v>280648</v>
      </c>
      <c r="J192" s="74">
        <f t="shared" si="110"/>
        <v>424548</v>
      </c>
      <c r="K192" s="74">
        <f t="shared" si="110"/>
        <v>176748</v>
      </c>
      <c r="L192" s="74">
        <f t="shared" si="110"/>
        <v>498348</v>
      </c>
      <c r="M192" s="74">
        <f t="shared" si="110"/>
        <v>231448</v>
      </c>
      <c r="N192" s="74">
        <f t="shared" si="110"/>
        <v>528448</v>
      </c>
      <c r="O192" s="74">
        <f t="shared" si="110"/>
        <v>176748</v>
      </c>
      <c r="P192" s="74">
        <f t="shared" si="110"/>
        <v>424548</v>
      </c>
      <c r="Q192" s="74">
        <f t="shared" si="110"/>
        <v>250548</v>
      </c>
      <c r="R192" s="74">
        <f t="shared" si="110"/>
        <v>479248</v>
      </c>
      <c r="S192" s="47" t="s">
        <v>4</v>
      </c>
      <c r="T192" s="39" t="s">
        <v>4</v>
      </c>
      <c r="U192" s="31" t="s">
        <v>4</v>
      </c>
      <c r="V192" s="31" t="s">
        <v>4</v>
      </c>
      <c r="W192" s="31" t="s">
        <v>4</v>
      </c>
      <c r="X192" s="31" t="s">
        <v>4</v>
      </c>
      <c r="Y192" s="31" t="s">
        <v>4</v>
      </c>
      <c r="Z192" s="31" t="s">
        <v>4</v>
      </c>
      <c r="AA192" s="31" t="s">
        <v>4</v>
      </c>
      <c r="AB192" s="31" t="s">
        <v>4</v>
      </c>
      <c r="AC192" s="31" t="s">
        <v>4</v>
      </c>
      <c r="AD192" s="31" t="s">
        <v>4</v>
      </c>
      <c r="AE192" s="31" t="s">
        <v>4</v>
      </c>
      <c r="AF192" s="31" t="s">
        <v>4</v>
      </c>
      <c r="AG192" s="31" t="s">
        <v>4</v>
      </c>
      <c r="AH192" s="31" t="s">
        <v>4</v>
      </c>
      <c r="AI192" s="31" t="s">
        <v>4</v>
      </c>
      <c r="AJ192" s="31" t="s">
        <v>4</v>
      </c>
      <c r="BV192" s="1" t="b">
        <f t="shared" si="89"/>
        <v>1</v>
      </c>
    </row>
    <row r="193" spans="1:74" ht="45" x14ac:dyDescent="0.25">
      <c r="A193" s="275"/>
      <c r="B193" s="48" t="s">
        <v>222</v>
      </c>
      <c r="C193" s="74">
        <f>D193+E193+F193+G193+H193+I193+J193+K193+L193+M193+N193+O193+P193+Q193+R193</f>
        <v>2651220</v>
      </c>
      <c r="D193" s="74">
        <f t="shared" ref="D193:R193" si="111">D34</f>
        <v>176748</v>
      </c>
      <c r="E193" s="74">
        <f t="shared" si="111"/>
        <v>176748</v>
      </c>
      <c r="F193" s="74">
        <f t="shared" si="111"/>
        <v>176748</v>
      </c>
      <c r="G193" s="74">
        <f t="shared" si="111"/>
        <v>176748</v>
      </c>
      <c r="H193" s="74">
        <f t="shared" si="111"/>
        <v>176748</v>
      </c>
      <c r="I193" s="74">
        <f t="shared" si="111"/>
        <v>176748</v>
      </c>
      <c r="J193" s="74">
        <f t="shared" si="111"/>
        <v>176748</v>
      </c>
      <c r="K193" s="74">
        <f t="shared" si="111"/>
        <v>176748</v>
      </c>
      <c r="L193" s="74">
        <f t="shared" si="111"/>
        <v>176748</v>
      </c>
      <c r="M193" s="74">
        <f t="shared" si="111"/>
        <v>176748</v>
      </c>
      <c r="N193" s="74">
        <f t="shared" si="111"/>
        <v>176748</v>
      </c>
      <c r="O193" s="74">
        <f t="shared" si="111"/>
        <v>176748</v>
      </c>
      <c r="P193" s="74">
        <f t="shared" si="111"/>
        <v>176748</v>
      </c>
      <c r="Q193" s="74">
        <f t="shared" si="111"/>
        <v>176748</v>
      </c>
      <c r="R193" s="74">
        <f t="shared" si="111"/>
        <v>176748</v>
      </c>
      <c r="S193" s="47" t="s">
        <v>4</v>
      </c>
      <c r="T193" s="39" t="s">
        <v>4</v>
      </c>
      <c r="U193" s="31" t="s">
        <v>4</v>
      </c>
      <c r="V193" s="31" t="s">
        <v>4</v>
      </c>
      <c r="W193" s="31" t="s">
        <v>4</v>
      </c>
      <c r="X193" s="31" t="s">
        <v>4</v>
      </c>
      <c r="Y193" s="31" t="s">
        <v>4</v>
      </c>
      <c r="Z193" s="31" t="s">
        <v>4</v>
      </c>
      <c r="AA193" s="31" t="s">
        <v>4</v>
      </c>
      <c r="AB193" s="31" t="s">
        <v>4</v>
      </c>
      <c r="AC193" s="31" t="s">
        <v>4</v>
      </c>
      <c r="AD193" s="31" t="s">
        <v>4</v>
      </c>
      <c r="AE193" s="31" t="s">
        <v>4</v>
      </c>
      <c r="AF193" s="31" t="s">
        <v>4</v>
      </c>
      <c r="AG193" s="31" t="s">
        <v>4</v>
      </c>
      <c r="AH193" s="31" t="s">
        <v>4</v>
      </c>
      <c r="AI193" s="31" t="s">
        <v>4</v>
      </c>
      <c r="AJ193" s="31" t="s">
        <v>4</v>
      </c>
      <c r="BV193" s="1" t="b">
        <f t="shared" si="89"/>
        <v>1</v>
      </c>
    </row>
    <row r="194" spans="1:74" ht="30" x14ac:dyDescent="0.25">
      <c r="A194" s="276"/>
      <c r="B194" s="42" t="s">
        <v>224</v>
      </c>
      <c r="C194" s="74">
        <f>D194+E194+F194+G194+H194+I194+J194+K194+L194+M194+N194+O194+P194+Q194+R194</f>
        <v>2679600</v>
      </c>
      <c r="D194" s="74">
        <f t="shared" ref="D194:R194" si="112">D107+D82</f>
        <v>351700</v>
      </c>
      <c r="E194" s="74">
        <f t="shared" si="112"/>
        <v>0</v>
      </c>
      <c r="F194" s="74">
        <f t="shared" si="112"/>
        <v>247800</v>
      </c>
      <c r="G194" s="74">
        <f t="shared" si="112"/>
        <v>73800</v>
      </c>
      <c r="H194" s="74">
        <f t="shared" si="112"/>
        <v>302500</v>
      </c>
      <c r="I194" s="74">
        <f t="shared" si="112"/>
        <v>103900</v>
      </c>
      <c r="J194" s="74">
        <f t="shared" si="112"/>
        <v>247800</v>
      </c>
      <c r="K194" s="74">
        <f t="shared" si="112"/>
        <v>0</v>
      </c>
      <c r="L194" s="74">
        <f t="shared" si="112"/>
        <v>321600</v>
      </c>
      <c r="M194" s="74">
        <f t="shared" si="112"/>
        <v>54700</v>
      </c>
      <c r="N194" s="74">
        <f t="shared" si="112"/>
        <v>351700</v>
      </c>
      <c r="O194" s="74">
        <f t="shared" si="112"/>
        <v>0</v>
      </c>
      <c r="P194" s="74">
        <f t="shared" si="112"/>
        <v>247800</v>
      </c>
      <c r="Q194" s="74">
        <f t="shared" si="112"/>
        <v>73800</v>
      </c>
      <c r="R194" s="74">
        <f t="shared" si="112"/>
        <v>302500</v>
      </c>
      <c r="S194" s="47" t="s">
        <v>4</v>
      </c>
      <c r="T194" s="39" t="s">
        <v>4</v>
      </c>
      <c r="U194" s="31" t="s">
        <v>4</v>
      </c>
      <c r="V194" s="31" t="s">
        <v>4</v>
      </c>
      <c r="W194" s="31" t="s">
        <v>4</v>
      </c>
      <c r="X194" s="31" t="s">
        <v>4</v>
      </c>
      <c r="Y194" s="31" t="s">
        <v>4</v>
      </c>
      <c r="Z194" s="31" t="s">
        <v>4</v>
      </c>
      <c r="AA194" s="31" t="s">
        <v>4</v>
      </c>
      <c r="AB194" s="31" t="s">
        <v>4</v>
      </c>
      <c r="AC194" s="31" t="s">
        <v>4</v>
      </c>
      <c r="AD194" s="31" t="s">
        <v>4</v>
      </c>
      <c r="AE194" s="31" t="s">
        <v>4</v>
      </c>
      <c r="AF194" s="31" t="s">
        <v>4</v>
      </c>
      <c r="AG194" s="31" t="s">
        <v>4</v>
      </c>
      <c r="AH194" s="31" t="s">
        <v>4</v>
      </c>
      <c r="AI194" s="31" t="s">
        <v>4</v>
      </c>
      <c r="AJ194" s="31" t="s">
        <v>4</v>
      </c>
      <c r="BV194" s="1" t="b">
        <f t="shared" si="89"/>
        <v>1</v>
      </c>
    </row>
    <row r="195" spans="1:74" x14ac:dyDescent="0.25">
      <c r="A195" s="287" t="s">
        <v>117</v>
      </c>
      <c r="B195" s="42" t="s">
        <v>220</v>
      </c>
      <c r="C195" s="74">
        <f>C196+C197+C198</f>
        <v>12788025</v>
      </c>
      <c r="D195" s="74">
        <f t="shared" ref="D195:R195" si="113">D196+D197+D198</f>
        <v>732715</v>
      </c>
      <c r="E195" s="74">
        <f t="shared" si="113"/>
        <v>732715</v>
      </c>
      <c r="F195" s="74">
        <f t="shared" si="113"/>
        <v>732715</v>
      </c>
      <c r="G195" s="74">
        <f t="shared" si="113"/>
        <v>732715</v>
      </c>
      <c r="H195" s="74">
        <f t="shared" si="113"/>
        <v>1331815</v>
      </c>
      <c r="I195" s="74">
        <f t="shared" si="113"/>
        <v>732715</v>
      </c>
      <c r="J195" s="74">
        <f t="shared" si="113"/>
        <v>732715</v>
      </c>
      <c r="K195" s="74">
        <f t="shared" si="113"/>
        <v>732715</v>
      </c>
      <c r="L195" s="74">
        <f t="shared" si="113"/>
        <v>732715</v>
      </c>
      <c r="M195" s="74">
        <f t="shared" si="113"/>
        <v>1331815</v>
      </c>
      <c r="N195" s="74">
        <f t="shared" si="113"/>
        <v>732715</v>
      </c>
      <c r="O195" s="74">
        <f t="shared" si="113"/>
        <v>732715</v>
      </c>
      <c r="P195" s="74">
        <f t="shared" si="113"/>
        <v>732715</v>
      </c>
      <c r="Q195" s="74">
        <f t="shared" si="113"/>
        <v>732715</v>
      </c>
      <c r="R195" s="74">
        <f t="shared" si="113"/>
        <v>1331815</v>
      </c>
      <c r="S195" s="47" t="s">
        <v>4</v>
      </c>
      <c r="T195" s="39" t="s">
        <v>4</v>
      </c>
      <c r="U195" s="31" t="s">
        <v>4</v>
      </c>
      <c r="V195" s="31" t="s">
        <v>4</v>
      </c>
      <c r="W195" s="31" t="s">
        <v>4</v>
      </c>
      <c r="X195" s="31" t="s">
        <v>4</v>
      </c>
      <c r="Y195" s="31" t="s">
        <v>4</v>
      </c>
      <c r="Z195" s="31" t="s">
        <v>4</v>
      </c>
      <c r="AA195" s="31" t="s">
        <v>4</v>
      </c>
      <c r="AB195" s="31" t="s">
        <v>4</v>
      </c>
      <c r="AC195" s="31" t="s">
        <v>4</v>
      </c>
      <c r="AD195" s="31" t="s">
        <v>4</v>
      </c>
      <c r="AE195" s="31" t="s">
        <v>4</v>
      </c>
      <c r="AF195" s="31" t="s">
        <v>4</v>
      </c>
      <c r="AG195" s="31" t="s">
        <v>4</v>
      </c>
      <c r="AH195" s="31" t="s">
        <v>4</v>
      </c>
      <c r="AI195" s="31" t="s">
        <v>4</v>
      </c>
      <c r="AJ195" s="31" t="s">
        <v>4</v>
      </c>
      <c r="BV195" s="1" t="b">
        <f t="shared" si="89"/>
        <v>1</v>
      </c>
    </row>
    <row r="196" spans="1:74" ht="45" x14ac:dyDescent="0.25">
      <c r="A196" s="287"/>
      <c r="B196" s="43" t="s">
        <v>222</v>
      </c>
      <c r="C196" s="74">
        <f>D196+E196+F196+G196+H196+I196+J196+K196+L196+M196+N196+O196+P196+Q196+R196</f>
        <v>1855125</v>
      </c>
      <c r="D196" s="74">
        <f t="shared" ref="D196:R196" si="114">D31</f>
        <v>123675</v>
      </c>
      <c r="E196" s="74">
        <f t="shared" si="114"/>
        <v>123675</v>
      </c>
      <c r="F196" s="74">
        <f t="shared" si="114"/>
        <v>123675</v>
      </c>
      <c r="G196" s="74">
        <f t="shared" si="114"/>
        <v>123675</v>
      </c>
      <c r="H196" s="74">
        <f t="shared" si="114"/>
        <v>123675</v>
      </c>
      <c r="I196" s="74">
        <f t="shared" si="114"/>
        <v>123675</v>
      </c>
      <c r="J196" s="74">
        <f t="shared" si="114"/>
        <v>123675</v>
      </c>
      <c r="K196" s="74">
        <f t="shared" si="114"/>
        <v>123675</v>
      </c>
      <c r="L196" s="74">
        <f t="shared" si="114"/>
        <v>123675</v>
      </c>
      <c r="M196" s="74">
        <f t="shared" si="114"/>
        <v>123675</v>
      </c>
      <c r="N196" s="74">
        <f t="shared" si="114"/>
        <v>123675</v>
      </c>
      <c r="O196" s="74">
        <f t="shared" si="114"/>
        <v>123675</v>
      </c>
      <c r="P196" s="74">
        <f t="shared" si="114"/>
        <v>123675</v>
      </c>
      <c r="Q196" s="74">
        <f t="shared" si="114"/>
        <v>123675</v>
      </c>
      <c r="R196" s="74">
        <f t="shared" si="114"/>
        <v>123675</v>
      </c>
      <c r="S196" s="47" t="s">
        <v>4</v>
      </c>
      <c r="T196" s="39" t="s">
        <v>4</v>
      </c>
      <c r="U196" s="31" t="s">
        <v>4</v>
      </c>
      <c r="V196" s="31" t="s">
        <v>4</v>
      </c>
      <c r="W196" s="31" t="s">
        <v>4</v>
      </c>
      <c r="X196" s="31" t="s">
        <v>4</v>
      </c>
      <c r="Y196" s="31" t="s">
        <v>4</v>
      </c>
      <c r="Z196" s="31" t="s">
        <v>4</v>
      </c>
      <c r="AA196" s="31" t="s">
        <v>4</v>
      </c>
      <c r="AB196" s="31" t="s">
        <v>4</v>
      </c>
      <c r="AC196" s="31" t="s">
        <v>4</v>
      </c>
      <c r="AD196" s="31" t="s">
        <v>4</v>
      </c>
      <c r="AE196" s="31" t="s">
        <v>4</v>
      </c>
      <c r="AF196" s="31" t="s">
        <v>4</v>
      </c>
      <c r="AG196" s="31" t="s">
        <v>4</v>
      </c>
      <c r="AH196" s="31" t="s">
        <v>4</v>
      </c>
      <c r="AI196" s="31" t="s">
        <v>4</v>
      </c>
      <c r="AJ196" s="31" t="s">
        <v>4</v>
      </c>
      <c r="BV196" s="1" t="b">
        <f t="shared" si="89"/>
        <v>1</v>
      </c>
    </row>
    <row r="197" spans="1:74" ht="30" x14ac:dyDescent="0.25">
      <c r="A197" s="287"/>
      <c r="B197" s="42" t="s">
        <v>224</v>
      </c>
      <c r="C197" s="74">
        <f>+D197+E197+F197+G197+H197+I197+J197+K197+L197+M197+N197+O197+P197+Q197+R197</f>
        <v>10932900</v>
      </c>
      <c r="D197" s="74">
        <f t="shared" ref="D197:R197" si="115">D134+D98+D160+D123</f>
        <v>609040</v>
      </c>
      <c r="E197" s="74">
        <f t="shared" si="115"/>
        <v>609040</v>
      </c>
      <c r="F197" s="74">
        <f t="shared" si="115"/>
        <v>609040</v>
      </c>
      <c r="G197" s="74">
        <f t="shared" si="115"/>
        <v>609040</v>
      </c>
      <c r="H197" s="74">
        <f t="shared" si="115"/>
        <v>1208140</v>
      </c>
      <c r="I197" s="74">
        <f t="shared" si="115"/>
        <v>609040</v>
      </c>
      <c r="J197" s="74">
        <f t="shared" si="115"/>
        <v>609040</v>
      </c>
      <c r="K197" s="74">
        <f t="shared" si="115"/>
        <v>609040</v>
      </c>
      <c r="L197" s="74">
        <f t="shared" si="115"/>
        <v>609040</v>
      </c>
      <c r="M197" s="74">
        <f t="shared" si="115"/>
        <v>1208140</v>
      </c>
      <c r="N197" s="74">
        <f t="shared" si="115"/>
        <v>609040</v>
      </c>
      <c r="O197" s="74">
        <f t="shared" si="115"/>
        <v>609040</v>
      </c>
      <c r="P197" s="74">
        <f t="shared" si="115"/>
        <v>609040</v>
      </c>
      <c r="Q197" s="74">
        <f t="shared" si="115"/>
        <v>609040</v>
      </c>
      <c r="R197" s="74">
        <f t="shared" si="115"/>
        <v>1208140</v>
      </c>
      <c r="S197" s="47" t="s">
        <v>4</v>
      </c>
      <c r="T197" s="39" t="s">
        <v>4</v>
      </c>
      <c r="U197" s="31" t="s">
        <v>4</v>
      </c>
      <c r="V197" s="31" t="s">
        <v>4</v>
      </c>
      <c r="W197" s="31" t="s">
        <v>4</v>
      </c>
      <c r="X197" s="31" t="s">
        <v>4</v>
      </c>
      <c r="Y197" s="31" t="s">
        <v>4</v>
      </c>
      <c r="Z197" s="31" t="s">
        <v>4</v>
      </c>
      <c r="AA197" s="31" t="s">
        <v>4</v>
      </c>
      <c r="AB197" s="31" t="s">
        <v>4</v>
      </c>
      <c r="AC197" s="31" t="s">
        <v>4</v>
      </c>
      <c r="AD197" s="31" t="s">
        <v>4</v>
      </c>
      <c r="AE197" s="31" t="s">
        <v>4</v>
      </c>
      <c r="AF197" s="31" t="s">
        <v>4</v>
      </c>
      <c r="AG197" s="31" t="s">
        <v>4</v>
      </c>
      <c r="AH197" s="31" t="s">
        <v>4</v>
      </c>
      <c r="AI197" s="31" t="s">
        <v>4</v>
      </c>
      <c r="AJ197" s="31" t="s">
        <v>4</v>
      </c>
      <c r="BV197" s="1" t="b">
        <f t="shared" si="89"/>
        <v>1</v>
      </c>
    </row>
    <row r="198" spans="1:74" ht="45" x14ac:dyDescent="0.25">
      <c r="A198" s="287"/>
      <c r="B198" s="42" t="s">
        <v>102</v>
      </c>
      <c r="C198" s="74">
        <v>0</v>
      </c>
      <c r="D198" s="74">
        <v>0</v>
      </c>
      <c r="E198" s="74">
        <v>0</v>
      </c>
      <c r="F198" s="74">
        <v>0</v>
      </c>
      <c r="G198" s="74">
        <v>0</v>
      </c>
      <c r="H198" s="74">
        <v>0</v>
      </c>
      <c r="I198" s="74">
        <v>0</v>
      </c>
      <c r="J198" s="74">
        <v>0</v>
      </c>
      <c r="K198" s="74">
        <v>0</v>
      </c>
      <c r="L198" s="74">
        <v>0</v>
      </c>
      <c r="M198" s="74">
        <v>0</v>
      </c>
      <c r="N198" s="74">
        <v>0</v>
      </c>
      <c r="O198" s="74">
        <v>0</v>
      </c>
      <c r="P198" s="74">
        <v>0</v>
      </c>
      <c r="Q198" s="74">
        <v>0</v>
      </c>
      <c r="R198" s="74">
        <v>0</v>
      </c>
      <c r="S198" s="47" t="s">
        <v>4</v>
      </c>
      <c r="T198" s="39" t="s">
        <v>4</v>
      </c>
      <c r="U198" s="31" t="s">
        <v>4</v>
      </c>
      <c r="V198" s="31" t="s">
        <v>4</v>
      </c>
      <c r="W198" s="31" t="s">
        <v>4</v>
      </c>
      <c r="X198" s="31" t="s">
        <v>4</v>
      </c>
      <c r="Y198" s="31" t="s">
        <v>4</v>
      </c>
      <c r="Z198" s="31" t="s">
        <v>4</v>
      </c>
      <c r="AA198" s="31" t="s">
        <v>4</v>
      </c>
      <c r="AB198" s="31" t="s">
        <v>4</v>
      </c>
      <c r="AC198" s="31" t="s">
        <v>4</v>
      </c>
      <c r="AD198" s="31" t="s">
        <v>4</v>
      </c>
      <c r="AE198" s="31" t="s">
        <v>4</v>
      </c>
      <c r="AF198" s="31" t="s">
        <v>4</v>
      </c>
      <c r="AG198" s="31" t="s">
        <v>4</v>
      </c>
      <c r="AH198" s="31" t="s">
        <v>4</v>
      </c>
      <c r="AI198" s="31" t="s">
        <v>4</v>
      </c>
      <c r="AJ198" s="31" t="s">
        <v>4</v>
      </c>
      <c r="BV198" s="1" t="b">
        <f t="shared" si="89"/>
        <v>1</v>
      </c>
    </row>
    <row r="199" spans="1:74" x14ac:dyDescent="0.25">
      <c r="A199" s="287" t="s">
        <v>122</v>
      </c>
      <c r="B199" s="42" t="s">
        <v>220</v>
      </c>
      <c r="C199" s="74">
        <f>C200+C201</f>
        <v>7401748.2000000002</v>
      </c>
      <c r="D199" s="74">
        <f t="shared" ref="D199:R199" si="116">D200+D201</f>
        <v>152926.20000000001</v>
      </c>
      <c r="E199" s="74">
        <f t="shared" si="116"/>
        <v>391200</v>
      </c>
      <c r="F199" s="74">
        <f t="shared" si="116"/>
        <v>787200</v>
      </c>
      <c r="G199" s="74">
        <f t="shared" si="116"/>
        <v>264000</v>
      </c>
      <c r="H199" s="74">
        <f t="shared" si="116"/>
        <v>491474</v>
      </c>
      <c r="I199" s="74">
        <f t="shared" si="116"/>
        <v>787200</v>
      </c>
      <c r="J199" s="74">
        <f t="shared" si="116"/>
        <v>264000</v>
      </c>
      <c r="K199" s="74">
        <f t="shared" si="116"/>
        <v>391200</v>
      </c>
      <c r="L199" s="74">
        <f t="shared" si="116"/>
        <v>787200</v>
      </c>
      <c r="M199" s="74">
        <f t="shared" si="116"/>
        <v>364274</v>
      </c>
      <c r="N199" s="74">
        <f t="shared" si="116"/>
        <v>391200</v>
      </c>
      <c r="O199" s="74">
        <f t="shared" si="116"/>
        <v>787200</v>
      </c>
      <c r="P199" s="74">
        <f t="shared" si="116"/>
        <v>264000</v>
      </c>
      <c r="Q199" s="74">
        <f t="shared" si="116"/>
        <v>391200</v>
      </c>
      <c r="R199" s="74">
        <f t="shared" si="116"/>
        <v>887474</v>
      </c>
      <c r="S199" s="47" t="s">
        <v>4</v>
      </c>
      <c r="T199" s="39" t="s">
        <v>4</v>
      </c>
      <c r="U199" s="31" t="s">
        <v>4</v>
      </c>
      <c r="V199" s="31" t="s">
        <v>4</v>
      </c>
      <c r="W199" s="31" t="s">
        <v>4</v>
      </c>
      <c r="X199" s="31" t="s">
        <v>4</v>
      </c>
      <c r="Y199" s="31" t="s">
        <v>4</v>
      </c>
      <c r="Z199" s="31" t="s">
        <v>4</v>
      </c>
      <c r="AA199" s="31" t="s">
        <v>4</v>
      </c>
      <c r="AB199" s="31" t="s">
        <v>4</v>
      </c>
      <c r="AC199" s="31" t="s">
        <v>4</v>
      </c>
      <c r="AD199" s="31" t="s">
        <v>4</v>
      </c>
      <c r="AE199" s="31" t="s">
        <v>4</v>
      </c>
      <c r="AF199" s="31" t="s">
        <v>4</v>
      </c>
      <c r="AG199" s="31" t="s">
        <v>4</v>
      </c>
      <c r="AH199" s="31" t="s">
        <v>4</v>
      </c>
      <c r="AI199" s="31" t="s">
        <v>4</v>
      </c>
      <c r="AJ199" s="31" t="s">
        <v>4</v>
      </c>
      <c r="BV199" s="1" t="b">
        <f t="shared" si="89"/>
        <v>1</v>
      </c>
    </row>
    <row r="200" spans="1:74" ht="45" x14ac:dyDescent="0.25">
      <c r="A200" s="287"/>
      <c r="B200" s="43" t="s">
        <v>222</v>
      </c>
      <c r="C200" s="74">
        <v>0</v>
      </c>
      <c r="D200" s="74">
        <v>0</v>
      </c>
      <c r="E200" s="74">
        <v>0</v>
      </c>
      <c r="F200" s="74">
        <v>0</v>
      </c>
      <c r="G200" s="74">
        <v>0</v>
      </c>
      <c r="H200" s="74">
        <v>0</v>
      </c>
      <c r="I200" s="74">
        <v>0</v>
      </c>
      <c r="J200" s="74">
        <v>0</v>
      </c>
      <c r="K200" s="74">
        <v>0</v>
      </c>
      <c r="L200" s="74">
        <v>0</v>
      </c>
      <c r="M200" s="74">
        <v>0</v>
      </c>
      <c r="N200" s="74">
        <v>0</v>
      </c>
      <c r="O200" s="74">
        <v>0</v>
      </c>
      <c r="P200" s="74">
        <v>0</v>
      </c>
      <c r="Q200" s="74">
        <v>0</v>
      </c>
      <c r="R200" s="74">
        <v>0</v>
      </c>
      <c r="S200" s="47" t="s">
        <v>4</v>
      </c>
      <c r="T200" s="39" t="s">
        <v>4</v>
      </c>
      <c r="U200" s="31" t="s">
        <v>4</v>
      </c>
      <c r="V200" s="31" t="s">
        <v>4</v>
      </c>
      <c r="W200" s="31" t="s">
        <v>4</v>
      </c>
      <c r="X200" s="31" t="s">
        <v>4</v>
      </c>
      <c r="Y200" s="31" t="s">
        <v>4</v>
      </c>
      <c r="Z200" s="31" t="s">
        <v>4</v>
      </c>
      <c r="AA200" s="31" t="s">
        <v>4</v>
      </c>
      <c r="AB200" s="31" t="s">
        <v>4</v>
      </c>
      <c r="AC200" s="31" t="s">
        <v>4</v>
      </c>
      <c r="AD200" s="31" t="s">
        <v>4</v>
      </c>
      <c r="AE200" s="31" t="s">
        <v>4</v>
      </c>
      <c r="AF200" s="31" t="s">
        <v>4</v>
      </c>
      <c r="AG200" s="31" t="s">
        <v>4</v>
      </c>
      <c r="AH200" s="31" t="s">
        <v>4</v>
      </c>
      <c r="AI200" s="31" t="s">
        <v>4</v>
      </c>
      <c r="AJ200" s="31" t="s">
        <v>4</v>
      </c>
      <c r="BV200" s="1" t="b">
        <f t="shared" si="89"/>
        <v>1</v>
      </c>
    </row>
    <row r="201" spans="1:74" ht="109.5" customHeight="1" x14ac:dyDescent="0.25">
      <c r="A201" s="287"/>
      <c r="B201" s="42" t="s">
        <v>224</v>
      </c>
      <c r="C201" s="75">
        <f>D201+E201+F201+G201+H201+I201+J201+L201+M201+K201+N201+O201+P201+Q201+R201</f>
        <v>7401748.2000000002</v>
      </c>
      <c r="D201" s="75">
        <f t="shared" ref="D201:R201" si="117">D87+D56</f>
        <v>152926.20000000001</v>
      </c>
      <c r="E201" s="75">
        <f t="shared" si="117"/>
        <v>391200</v>
      </c>
      <c r="F201" s="75">
        <f t="shared" si="117"/>
        <v>787200</v>
      </c>
      <c r="G201" s="75">
        <f t="shared" si="117"/>
        <v>264000</v>
      </c>
      <c r="H201" s="75">
        <f t="shared" si="117"/>
        <v>491474</v>
      </c>
      <c r="I201" s="75">
        <f t="shared" si="117"/>
        <v>787200</v>
      </c>
      <c r="J201" s="75">
        <f t="shared" si="117"/>
        <v>264000</v>
      </c>
      <c r="K201" s="75">
        <f t="shared" si="117"/>
        <v>391200</v>
      </c>
      <c r="L201" s="75">
        <f t="shared" si="117"/>
        <v>787200</v>
      </c>
      <c r="M201" s="75">
        <f t="shared" si="117"/>
        <v>364274</v>
      </c>
      <c r="N201" s="75">
        <f t="shared" si="117"/>
        <v>391200</v>
      </c>
      <c r="O201" s="75">
        <f t="shared" si="117"/>
        <v>787200</v>
      </c>
      <c r="P201" s="75">
        <f t="shared" si="117"/>
        <v>264000</v>
      </c>
      <c r="Q201" s="75">
        <f t="shared" si="117"/>
        <v>391200</v>
      </c>
      <c r="R201" s="75">
        <f t="shared" si="117"/>
        <v>887474</v>
      </c>
      <c r="S201" s="47" t="s">
        <v>4</v>
      </c>
      <c r="T201" s="39" t="s">
        <v>4</v>
      </c>
      <c r="U201" s="31" t="s">
        <v>4</v>
      </c>
      <c r="V201" s="31" t="s">
        <v>4</v>
      </c>
      <c r="W201" s="31" t="s">
        <v>4</v>
      </c>
      <c r="X201" s="31" t="s">
        <v>4</v>
      </c>
      <c r="Y201" s="31" t="s">
        <v>4</v>
      </c>
      <c r="Z201" s="31" t="s">
        <v>4</v>
      </c>
      <c r="AA201" s="31" t="s">
        <v>4</v>
      </c>
      <c r="AB201" s="31" t="s">
        <v>4</v>
      </c>
      <c r="AC201" s="31" t="s">
        <v>4</v>
      </c>
      <c r="AD201" s="31" t="s">
        <v>4</v>
      </c>
      <c r="AE201" s="31" t="s">
        <v>4</v>
      </c>
      <c r="AF201" s="31" t="s">
        <v>4</v>
      </c>
      <c r="AG201" s="31" t="s">
        <v>4</v>
      </c>
      <c r="AH201" s="31" t="s">
        <v>4</v>
      </c>
      <c r="AI201" s="31" t="s">
        <v>4</v>
      </c>
      <c r="AJ201" s="31" t="s">
        <v>4</v>
      </c>
      <c r="BV201" s="1" t="b">
        <f t="shared" si="89"/>
        <v>1</v>
      </c>
    </row>
    <row r="202" spans="1:74" x14ac:dyDescent="0.25">
      <c r="A202" s="287" t="s">
        <v>161</v>
      </c>
      <c r="B202" s="42" t="s">
        <v>220</v>
      </c>
      <c r="C202" s="74">
        <f>C203+C204</f>
        <v>860766.7</v>
      </c>
      <c r="D202" s="74">
        <f t="shared" ref="D202:R202" si="118">D203+D204</f>
        <v>0</v>
      </c>
      <c r="E202" s="74">
        <f t="shared" si="118"/>
        <v>20547.3</v>
      </c>
      <c r="F202" s="74">
        <f t="shared" si="118"/>
        <v>52491.8</v>
      </c>
      <c r="G202" s="74">
        <f t="shared" si="118"/>
        <v>38542</v>
      </c>
      <c r="H202" s="74">
        <f t="shared" si="118"/>
        <v>11012</v>
      </c>
      <c r="I202" s="74">
        <f t="shared" si="118"/>
        <v>121132</v>
      </c>
      <c r="J202" s="74">
        <f t="shared" si="118"/>
        <v>38542</v>
      </c>
      <c r="K202" s="74">
        <f t="shared" si="118"/>
        <v>63503.8</v>
      </c>
      <c r="L202" s="74">
        <f t="shared" si="118"/>
        <v>121132</v>
      </c>
      <c r="M202" s="74">
        <f t="shared" si="118"/>
        <v>38542</v>
      </c>
      <c r="N202" s="74">
        <f t="shared" si="118"/>
        <v>11012</v>
      </c>
      <c r="O202" s="74">
        <f t="shared" si="118"/>
        <v>121132</v>
      </c>
      <c r="P202" s="74">
        <f t="shared" si="118"/>
        <v>91033.8</v>
      </c>
      <c r="Q202" s="74">
        <f t="shared" si="118"/>
        <v>11012</v>
      </c>
      <c r="R202" s="74">
        <f t="shared" si="118"/>
        <v>121132</v>
      </c>
      <c r="S202" s="47" t="s">
        <v>4</v>
      </c>
      <c r="T202" s="39" t="s">
        <v>4</v>
      </c>
      <c r="U202" s="31" t="s">
        <v>4</v>
      </c>
      <c r="V202" s="31" t="s">
        <v>4</v>
      </c>
      <c r="W202" s="31" t="s">
        <v>4</v>
      </c>
      <c r="X202" s="31" t="s">
        <v>4</v>
      </c>
      <c r="Y202" s="31" t="s">
        <v>4</v>
      </c>
      <c r="Z202" s="31" t="s">
        <v>4</v>
      </c>
      <c r="AA202" s="31" t="s">
        <v>4</v>
      </c>
      <c r="AB202" s="31" t="s">
        <v>4</v>
      </c>
      <c r="AC202" s="31" t="s">
        <v>4</v>
      </c>
      <c r="AD202" s="31" t="s">
        <v>4</v>
      </c>
      <c r="AE202" s="31" t="s">
        <v>4</v>
      </c>
      <c r="AF202" s="31" t="s">
        <v>4</v>
      </c>
      <c r="AG202" s="31" t="s">
        <v>4</v>
      </c>
      <c r="AH202" s="31" t="s">
        <v>4</v>
      </c>
      <c r="AI202" s="31" t="s">
        <v>4</v>
      </c>
      <c r="AJ202" s="31" t="s">
        <v>4</v>
      </c>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V202" s="1" t="b">
        <f t="shared" si="89"/>
        <v>1</v>
      </c>
    </row>
    <row r="203" spans="1:74" ht="45" x14ac:dyDescent="0.25">
      <c r="A203" s="287"/>
      <c r="B203" s="43" t="s">
        <v>222</v>
      </c>
      <c r="C203" s="74">
        <v>0</v>
      </c>
      <c r="D203" s="74">
        <v>0</v>
      </c>
      <c r="E203" s="74">
        <v>0</v>
      </c>
      <c r="F203" s="74">
        <v>0</v>
      </c>
      <c r="G203" s="74">
        <v>0</v>
      </c>
      <c r="H203" s="74">
        <v>0</v>
      </c>
      <c r="I203" s="74">
        <v>0</v>
      </c>
      <c r="J203" s="74">
        <v>0</v>
      </c>
      <c r="K203" s="74">
        <v>0</v>
      </c>
      <c r="L203" s="74">
        <v>0</v>
      </c>
      <c r="M203" s="74">
        <v>0</v>
      </c>
      <c r="N203" s="74">
        <v>0</v>
      </c>
      <c r="O203" s="74">
        <v>0</v>
      </c>
      <c r="P203" s="74">
        <v>0</v>
      </c>
      <c r="Q203" s="74">
        <v>0</v>
      </c>
      <c r="R203" s="74">
        <v>0</v>
      </c>
      <c r="S203" s="47" t="s">
        <v>4</v>
      </c>
      <c r="T203" s="39" t="s">
        <v>4</v>
      </c>
      <c r="U203" s="31" t="s">
        <v>4</v>
      </c>
      <c r="V203" s="31" t="s">
        <v>4</v>
      </c>
      <c r="W203" s="31" t="s">
        <v>4</v>
      </c>
      <c r="X203" s="31" t="s">
        <v>4</v>
      </c>
      <c r="Y203" s="31" t="s">
        <v>4</v>
      </c>
      <c r="Z203" s="31" t="s">
        <v>4</v>
      </c>
      <c r="AA203" s="31" t="s">
        <v>4</v>
      </c>
      <c r="AB203" s="31" t="s">
        <v>4</v>
      </c>
      <c r="AC203" s="31" t="s">
        <v>4</v>
      </c>
      <c r="AD203" s="31" t="s">
        <v>4</v>
      </c>
      <c r="AE203" s="31" t="s">
        <v>4</v>
      </c>
      <c r="AF203" s="31" t="s">
        <v>4</v>
      </c>
      <c r="AG203" s="31" t="s">
        <v>4</v>
      </c>
      <c r="AH203" s="31" t="s">
        <v>4</v>
      </c>
      <c r="AI203" s="31" t="s">
        <v>4</v>
      </c>
      <c r="AJ203" s="31" t="s">
        <v>4</v>
      </c>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c r="BP203" s="28"/>
      <c r="BQ203" s="28"/>
      <c r="BV203" s="1" t="b">
        <f t="shared" si="89"/>
        <v>1</v>
      </c>
    </row>
    <row r="204" spans="1:74" ht="30" x14ac:dyDescent="0.25">
      <c r="A204" s="287"/>
      <c r="B204" s="42" t="s">
        <v>224</v>
      </c>
      <c r="C204" s="74">
        <f>D204+E204+F204+G204+H204+I204+J204+K204+L204+M204+N204+O204+P204+Q204+R204</f>
        <v>860766.7</v>
      </c>
      <c r="D204" s="74">
        <f t="shared" ref="D204:R204" si="119">D92+D121</f>
        <v>0</v>
      </c>
      <c r="E204" s="74">
        <f t="shared" si="119"/>
        <v>20547.3</v>
      </c>
      <c r="F204" s="74">
        <f t="shared" si="119"/>
        <v>52491.8</v>
      </c>
      <c r="G204" s="74">
        <f t="shared" si="119"/>
        <v>38542</v>
      </c>
      <c r="H204" s="74">
        <f t="shared" si="119"/>
        <v>11012</v>
      </c>
      <c r="I204" s="74">
        <f t="shared" si="119"/>
        <v>121132</v>
      </c>
      <c r="J204" s="74">
        <f t="shared" si="119"/>
        <v>38542</v>
      </c>
      <c r="K204" s="74">
        <f t="shared" si="119"/>
        <v>63503.8</v>
      </c>
      <c r="L204" s="74">
        <f t="shared" si="119"/>
        <v>121132</v>
      </c>
      <c r="M204" s="74">
        <f t="shared" si="119"/>
        <v>38542</v>
      </c>
      <c r="N204" s="74">
        <f t="shared" si="119"/>
        <v>11012</v>
      </c>
      <c r="O204" s="74">
        <f t="shared" si="119"/>
        <v>121132</v>
      </c>
      <c r="P204" s="74">
        <f t="shared" si="119"/>
        <v>91033.8</v>
      </c>
      <c r="Q204" s="74">
        <f t="shared" si="119"/>
        <v>11012</v>
      </c>
      <c r="R204" s="74">
        <f t="shared" si="119"/>
        <v>121132</v>
      </c>
      <c r="S204" s="47" t="s">
        <v>4</v>
      </c>
      <c r="T204" s="39" t="s">
        <v>4</v>
      </c>
      <c r="U204" s="31" t="s">
        <v>4</v>
      </c>
      <c r="V204" s="31" t="s">
        <v>4</v>
      </c>
      <c r="W204" s="31" t="s">
        <v>4</v>
      </c>
      <c r="X204" s="31" t="s">
        <v>4</v>
      </c>
      <c r="Y204" s="31" t="s">
        <v>4</v>
      </c>
      <c r="Z204" s="31" t="s">
        <v>4</v>
      </c>
      <c r="AA204" s="31" t="s">
        <v>4</v>
      </c>
      <c r="AB204" s="31" t="s">
        <v>4</v>
      </c>
      <c r="AC204" s="31" t="s">
        <v>4</v>
      </c>
      <c r="AD204" s="31" t="s">
        <v>4</v>
      </c>
      <c r="AE204" s="31" t="s">
        <v>4</v>
      </c>
      <c r="AF204" s="31" t="s">
        <v>4</v>
      </c>
      <c r="AG204" s="31" t="s">
        <v>4</v>
      </c>
      <c r="AH204" s="31" t="s">
        <v>4</v>
      </c>
      <c r="AI204" s="31" t="s">
        <v>4</v>
      </c>
      <c r="AJ204" s="31" t="s">
        <v>4</v>
      </c>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c r="BP204" s="28"/>
      <c r="BQ204" s="28"/>
      <c r="BV204" s="1" t="b">
        <f t="shared" si="89"/>
        <v>1</v>
      </c>
    </row>
    <row r="205" spans="1:74" x14ac:dyDescent="0.25">
      <c r="A205" s="287" t="s">
        <v>120</v>
      </c>
      <c r="B205" s="42" t="s">
        <v>220</v>
      </c>
      <c r="C205" s="74">
        <f>C206+C207</f>
        <v>368157.7</v>
      </c>
      <c r="D205" s="74">
        <f t="shared" ref="D205:R205" si="120">D206+D207</f>
        <v>9250</v>
      </c>
      <c r="E205" s="74">
        <f t="shared" si="120"/>
        <v>9250</v>
      </c>
      <c r="F205" s="74">
        <f t="shared" si="120"/>
        <v>9250</v>
      </c>
      <c r="G205" s="74">
        <f t="shared" si="120"/>
        <v>9250</v>
      </c>
      <c r="H205" s="74">
        <f t="shared" si="120"/>
        <v>74218.100000000006</v>
      </c>
      <c r="I205" s="74">
        <f t="shared" si="120"/>
        <v>10175</v>
      </c>
      <c r="J205" s="74">
        <f t="shared" si="120"/>
        <v>10175</v>
      </c>
      <c r="K205" s="74">
        <f t="shared" si="120"/>
        <v>10175</v>
      </c>
      <c r="L205" s="74">
        <f t="shared" si="120"/>
        <v>10175</v>
      </c>
      <c r="M205" s="74">
        <f t="shared" si="120"/>
        <v>81647.399999999994</v>
      </c>
      <c r="N205" s="74">
        <f t="shared" si="120"/>
        <v>11200</v>
      </c>
      <c r="O205" s="74">
        <f t="shared" si="120"/>
        <v>11200</v>
      </c>
      <c r="P205" s="74">
        <f t="shared" si="120"/>
        <v>11200</v>
      </c>
      <c r="Q205" s="74">
        <f t="shared" si="120"/>
        <v>11200</v>
      </c>
      <c r="R205" s="74">
        <f t="shared" si="120"/>
        <v>89792.2</v>
      </c>
      <c r="S205" s="47" t="s">
        <v>4</v>
      </c>
      <c r="T205" s="39" t="s">
        <v>4</v>
      </c>
      <c r="U205" s="31" t="s">
        <v>4</v>
      </c>
      <c r="V205" s="31" t="s">
        <v>4</v>
      </c>
      <c r="W205" s="31" t="s">
        <v>4</v>
      </c>
      <c r="X205" s="31" t="s">
        <v>4</v>
      </c>
      <c r="Y205" s="31" t="s">
        <v>4</v>
      </c>
      <c r="Z205" s="31" t="s">
        <v>4</v>
      </c>
      <c r="AA205" s="31" t="s">
        <v>4</v>
      </c>
      <c r="AB205" s="31" t="s">
        <v>4</v>
      </c>
      <c r="AC205" s="31" t="s">
        <v>4</v>
      </c>
      <c r="AD205" s="31" t="s">
        <v>4</v>
      </c>
      <c r="AE205" s="31" t="s">
        <v>4</v>
      </c>
      <c r="AF205" s="31" t="s">
        <v>4</v>
      </c>
      <c r="AG205" s="31" t="s">
        <v>4</v>
      </c>
      <c r="AH205" s="31" t="s">
        <v>4</v>
      </c>
      <c r="AI205" s="31" t="s">
        <v>4</v>
      </c>
      <c r="AJ205" s="31" t="s">
        <v>4</v>
      </c>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V205" s="1" t="b">
        <f t="shared" si="89"/>
        <v>1</v>
      </c>
    </row>
    <row r="206" spans="1:74" ht="45" x14ac:dyDescent="0.25">
      <c r="A206" s="287"/>
      <c r="B206" s="43" t="s">
        <v>222</v>
      </c>
      <c r="C206" s="74"/>
      <c r="D206" s="74"/>
      <c r="E206" s="74"/>
      <c r="F206" s="74"/>
      <c r="G206" s="74"/>
      <c r="H206" s="74"/>
      <c r="I206" s="74"/>
      <c r="J206" s="74"/>
      <c r="K206" s="74"/>
      <c r="L206" s="74"/>
      <c r="M206" s="74"/>
      <c r="N206" s="74"/>
      <c r="O206" s="74"/>
      <c r="P206" s="74"/>
      <c r="Q206" s="74"/>
      <c r="R206" s="74"/>
      <c r="S206" s="47" t="s">
        <v>4</v>
      </c>
      <c r="T206" s="39" t="s">
        <v>4</v>
      </c>
      <c r="U206" s="31" t="s">
        <v>4</v>
      </c>
      <c r="V206" s="31" t="s">
        <v>4</v>
      </c>
      <c r="W206" s="31" t="s">
        <v>4</v>
      </c>
      <c r="X206" s="31" t="s">
        <v>4</v>
      </c>
      <c r="Y206" s="31" t="s">
        <v>4</v>
      </c>
      <c r="Z206" s="31" t="s">
        <v>4</v>
      </c>
      <c r="AA206" s="31" t="s">
        <v>4</v>
      </c>
      <c r="AB206" s="31" t="s">
        <v>4</v>
      </c>
      <c r="AC206" s="31" t="s">
        <v>4</v>
      </c>
      <c r="AD206" s="31" t="s">
        <v>4</v>
      </c>
      <c r="AE206" s="31" t="s">
        <v>4</v>
      </c>
      <c r="AF206" s="31" t="s">
        <v>4</v>
      </c>
      <c r="AG206" s="31" t="s">
        <v>4</v>
      </c>
      <c r="AH206" s="31" t="s">
        <v>4</v>
      </c>
      <c r="AI206" s="31" t="s">
        <v>4</v>
      </c>
      <c r="AJ206" s="31" t="s">
        <v>4</v>
      </c>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c r="BP206" s="28"/>
      <c r="BQ206" s="28"/>
      <c r="BV206" s="1" t="b">
        <f t="shared" si="89"/>
        <v>1</v>
      </c>
    </row>
    <row r="207" spans="1:74" ht="30" x14ac:dyDescent="0.25">
      <c r="A207" s="287"/>
      <c r="B207" s="42" t="s">
        <v>224</v>
      </c>
      <c r="C207" s="74">
        <f>D207+E207+F207+G207+H207+I207+J207+K207+L207+M207+N207+O207+P207+Q207+R207</f>
        <v>368157.7</v>
      </c>
      <c r="D207" s="74">
        <f t="shared" ref="D207:R207" si="121">D93+D140</f>
        <v>9250</v>
      </c>
      <c r="E207" s="74">
        <f t="shared" si="121"/>
        <v>9250</v>
      </c>
      <c r="F207" s="74">
        <f t="shared" si="121"/>
        <v>9250</v>
      </c>
      <c r="G207" s="74">
        <f t="shared" si="121"/>
        <v>9250</v>
      </c>
      <c r="H207" s="74">
        <f t="shared" si="121"/>
        <v>74218.100000000006</v>
      </c>
      <c r="I207" s="74">
        <f t="shared" si="121"/>
        <v>10175</v>
      </c>
      <c r="J207" s="74">
        <f t="shared" si="121"/>
        <v>10175</v>
      </c>
      <c r="K207" s="74">
        <f t="shared" si="121"/>
        <v>10175</v>
      </c>
      <c r="L207" s="74">
        <f t="shared" si="121"/>
        <v>10175</v>
      </c>
      <c r="M207" s="74">
        <f t="shared" si="121"/>
        <v>81647.399999999994</v>
      </c>
      <c r="N207" s="74">
        <f t="shared" si="121"/>
        <v>11200</v>
      </c>
      <c r="O207" s="74">
        <f t="shared" si="121"/>
        <v>11200</v>
      </c>
      <c r="P207" s="74">
        <f t="shared" si="121"/>
        <v>11200</v>
      </c>
      <c r="Q207" s="74">
        <f t="shared" si="121"/>
        <v>11200</v>
      </c>
      <c r="R207" s="74">
        <f t="shared" si="121"/>
        <v>89792.2</v>
      </c>
      <c r="S207" s="47" t="s">
        <v>4</v>
      </c>
      <c r="T207" s="39" t="s">
        <v>4</v>
      </c>
      <c r="U207" s="31" t="s">
        <v>4</v>
      </c>
      <c r="V207" s="31" t="s">
        <v>4</v>
      </c>
      <c r="W207" s="31" t="s">
        <v>4</v>
      </c>
      <c r="X207" s="31" t="s">
        <v>4</v>
      </c>
      <c r="Y207" s="31" t="s">
        <v>4</v>
      </c>
      <c r="Z207" s="31" t="s">
        <v>4</v>
      </c>
      <c r="AA207" s="31" t="s">
        <v>4</v>
      </c>
      <c r="AB207" s="31" t="s">
        <v>4</v>
      </c>
      <c r="AC207" s="31" t="s">
        <v>4</v>
      </c>
      <c r="AD207" s="31" t="s">
        <v>4</v>
      </c>
      <c r="AE207" s="31" t="s">
        <v>4</v>
      </c>
      <c r="AF207" s="31" t="s">
        <v>4</v>
      </c>
      <c r="AG207" s="31" t="s">
        <v>4</v>
      </c>
      <c r="AH207" s="31" t="s">
        <v>4</v>
      </c>
      <c r="AI207" s="31" t="s">
        <v>4</v>
      </c>
      <c r="AJ207" s="31" t="s">
        <v>4</v>
      </c>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c r="BP207" s="28"/>
      <c r="BQ207" s="28"/>
      <c r="BV207" s="1" t="b">
        <f t="shared" si="89"/>
        <v>1</v>
      </c>
    </row>
    <row r="208" spans="1:74" x14ac:dyDescent="0.25">
      <c r="A208" s="287" t="s">
        <v>121</v>
      </c>
      <c r="B208" s="42" t="s">
        <v>220</v>
      </c>
      <c r="C208" s="74">
        <f>C209+C210</f>
        <v>295808</v>
      </c>
      <c r="D208" s="74">
        <f t="shared" ref="D208:R208" si="122">D209+D210</f>
        <v>56936</v>
      </c>
      <c r="E208" s="74">
        <f t="shared" si="122"/>
        <v>0</v>
      </c>
      <c r="F208" s="74">
        <f t="shared" si="122"/>
        <v>25000</v>
      </c>
      <c r="G208" s="74">
        <f t="shared" si="122"/>
        <v>0</v>
      </c>
      <c r="H208" s="74">
        <f t="shared" si="122"/>
        <v>0</v>
      </c>
      <c r="I208" s="74">
        <f t="shared" si="122"/>
        <v>81936</v>
      </c>
      <c r="J208" s="74">
        <f t="shared" si="122"/>
        <v>0</v>
      </c>
      <c r="K208" s="74">
        <f t="shared" si="122"/>
        <v>0</v>
      </c>
      <c r="L208" s="74">
        <f t="shared" si="122"/>
        <v>25000</v>
      </c>
      <c r="M208" s="74">
        <f t="shared" si="122"/>
        <v>0</v>
      </c>
      <c r="N208" s="74">
        <f t="shared" si="122"/>
        <v>0</v>
      </c>
      <c r="O208" s="74">
        <f t="shared" si="122"/>
        <v>81936</v>
      </c>
      <c r="P208" s="74">
        <f t="shared" si="122"/>
        <v>0</v>
      </c>
      <c r="Q208" s="74">
        <f t="shared" si="122"/>
        <v>0</v>
      </c>
      <c r="R208" s="74">
        <f t="shared" si="122"/>
        <v>25000</v>
      </c>
      <c r="S208" s="47" t="s">
        <v>4</v>
      </c>
      <c r="T208" s="39" t="s">
        <v>4</v>
      </c>
      <c r="U208" s="31" t="s">
        <v>4</v>
      </c>
      <c r="V208" s="31" t="s">
        <v>4</v>
      </c>
      <c r="W208" s="31" t="s">
        <v>4</v>
      </c>
      <c r="X208" s="31" t="s">
        <v>4</v>
      </c>
      <c r="Y208" s="31" t="s">
        <v>4</v>
      </c>
      <c r="Z208" s="31" t="s">
        <v>4</v>
      </c>
      <c r="AA208" s="31" t="s">
        <v>4</v>
      </c>
      <c r="AB208" s="31" t="s">
        <v>4</v>
      </c>
      <c r="AC208" s="31" t="s">
        <v>4</v>
      </c>
      <c r="AD208" s="31" t="s">
        <v>4</v>
      </c>
      <c r="AE208" s="31" t="s">
        <v>4</v>
      </c>
      <c r="AF208" s="31" t="s">
        <v>4</v>
      </c>
      <c r="AG208" s="31" t="s">
        <v>4</v>
      </c>
      <c r="AH208" s="31" t="s">
        <v>4</v>
      </c>
      <c r="AI208" s="31" t="s">
        <v>4</v>
      </c>
      <c r="AJ208" s="31" t="s">
        <v>4</v>
      </c>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c r="BP208" s="28"/>
      <c r="BQ208" s="28"/>
      <c r="BV208" s="1" t="b">
        <f t="shared" si="89"/>
        <v>1</v>
      </c>
    </row>
    <row r="209" spans="1:75" ht="45" x14ac:dyDescent="0.25">
      <c r="A209" s="287"/>
      <c r="B209" s="43" t="s">
        <v>222</v>
      </c>
      <c r="C209" s="74">
        <v>0</v>
      </c>
      <c r="D209" s="74">
        <v>0</v>
      </c>
      <c r="E209" s="74">
        <v>0</v>
      </c>
      <c r="F209" s="74">
        <v>0</v>
      </c>
      <c r="G209" s="74">
        <v>0</v>
      </c>
      <c r="H209" s="74">
        <v>0</v>
      </c>
      <c r="I209" s="74">
        <v>0</v>
      </c>
      <c r="J209" s="74">
        <v>0</v>
      </c>
      <c r="K209" s="74">
        <v>0</v>
      </c>
      <c r="L209" s="74">
        <v>0</v>
      </c>
      <c r="M209" s="74">
        <v>0</v>
      </c>
      <c r="N209" s="74">
        <v>0</v>
      </c>
      <c r="O209" s="74">
        <v>0</v>
      </c>
      <c r="P209" s="74">
        <v>0</v>
      </c>
      <c r="Q209" s="74">
        <v>0</v>
      </c>
      <c r="R209" s="74">
        <v>0</v>
      </c>
      <c r="S209" s="47" t="s">
        <v>4</v>
      </c>
      <c r="T209" s="39" t="s">
        <v>4</v>
      </c>
      <c r="U209" s="31" t="s">
        <v>4</v>
      </c>
      <c r="V209" s="31" t="s">
        <v>4</v>
      </c>
      <c r="W209" s="31" t="s">
        <v>4</v>
      </c>
      <c r="X209" s="31" t="s">
        <v>4</v>
      </c>
      <c r="Y209" s="31" t="s">
        <v>4</v>
      </c>
      <c r="Z209" s="31" t="s">
        <v>4</v>
      </c>
      <c r="AA209" s="31" t="s">
        <v>4</v>
      </c>
      <c r="AB209" s="31" t="s">
        <v>4</v>
      </c>
      <c r="AC209" s="31" t="s">
        <v>4</v>
      </c>
      <c r="AD209" s="31" t="s">
        <v>4</v>
      </c>
      <c r="AE209" s="31" t="s">
        <v>4</v>
      </c>
      <c r="AF209" s="31" t="s">
        <v>4</v>
      </c>
      <c r="AG209" s="31" t="s">
        <v>4</v>
      </c>
      <c r="AH209" s="31" t="s">
        <v>4</v>
      </c>
      <c r="AI209" s="31" t="s">
        <v>4</v>
      </c>
      <c r="AJ209" s="31" t="s">
        <v>4</v>
      </c>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V209" s="1" t="b">
        <f t="shared" si="89"/>
        <v>1</v>
      </c>
    </row>
    <row r="210" spans="1:75" ht="30" x14ac:dyDescent="0.25">
      <c r="A210" s="287"/>
      <c r="B210" s="42" t="s">
        <v>224</v>
      </c>
      <c r="C210" s="75">
        <f>D210+E210+F210+G210+H210+I210+J210+K210+L210+M210+N210+O210+P210+Q210+R210</f>
        <v>295808</v>
      </c>
      <c r="D210" s="75">
        <f t="shared" ref="D210:R210" si="123">D90+D62</f>
        <v>56936</v>
      </c>
      <c r="E210" s="75">
        <f t="shared" si="123"/>
        <v>0</v>
      </c>
      <c r="F210" s="75">
        <f t="shared" si="123"/>
        <v>25000</v>
      </c>
      <c r="G210" s="75">
        <f t="shared" si="123"/>
        <v>0</v>
      </c>
      <c r="H210" s="75">
        <f t="shared" si="123"/>
        <v>0</v>
      </c>
      <c r="I210" s="75">
        <f t="shared" si="123"/>
        <v>81936</v>
      </c>
      <c r="J210" s="75">
        <f t="shared" si="123"/>
        <v>0</v>
      </c>
      <c r="K210" s="75">
        <f t="shared" si="123"/>
        <v>0</v>
      </c>
      <c r="L210" s="75">
        <f t="shared" si="123"/>
        <v>25000</v>
      </c>
      <c r="M210" s="75">
        <f t="shared" si="123"/>
        <v>0</v>
      </c>
      <c r="N210" s="75">
        <f t="shared" si="123"/>
        <v>0</v>
      </c>
      <c r="O210" s="75">
        <f t="shared" si="123"/>
        <v>81936</v>
      </c>
      <c r="P210" s="75">
        <f t="shared" si="123"/>
        <v>0</v>
      </c>
      <c r="Q210" s="75">
        <f t="shared" si="123"/>
        <v>0</v>
      </c>
      <c r="R210" s="75">
        <f t="shared" si="123"/>
        <v>25000</v>
      </c>
      <c r="S210" s="47" t="s">
        <v>4</v>
      </c>
      <c r="T210" s="39" t="s">
        <v>4</v>
      </c>
      <c r="U210" s="31" t="s">
        <v>4</v>
      </c>
      <c r="V210" s="31" t="s">
        <v>4</v>
      </c>
      <c r="W210" s="31" t="s">
        <v>4</v>
      </c>
      <c r="X210" s="31" t="s">
        <v>4</v>
      </c>
      <c r="Y210" s="31" t="s">
        <v>4</v>
      </c>
      <c r="Z210" s="31" t="s">
        <v>4</v>
      </c>
      <c r="AA210" s="31" t="s">
        <v>4</v>
      </c>
      <c r="AB210" s="31" t="s">
        <v>4</v>
      </c>
      <c r="AC210" s="31" t="s">
        <v>4</v>
      </c>
      <c r="AD210" s="31" t="s">
        <v>4</v>
      </c>
      <c r="AE210" s="31" t="s">
        <v>4</v>
      </c>
      <c r="AF210" s="31" t="s">
        <v>4</v>
      </c>
      <c r="AG210" s="31" t="s">
        <v>4</v>
      </c>
      <c r="AH210" s="31" t="s">
        <v>4</v>
      </c>
      <c r="AI210" s="31" t="s">
        <v>4</v>
      </c>
      <c r="AJ210" s="31" t="s">
        <v>4</v>
      </c>
      <c r="BV210" s="1" t="b">
        <f t="shared" si="89"/>
        <v>1</v>
      </c>
    </row>
    <row r="211" spans="1:75" x14ac:dyDescent="0.25">
      <c r="A211" s="274" t="s">
        <v>160</v>
      </c>
      <c r="B211" s="43" t="s">
        <v>220</v>
      </c>
      <c r="C211" s="74">
        <f>C212+C213</f>
        <v>1979543</v>
      </c>
      <c r="D211" s="74">
        <f t="shared" ref="D211:R211" si="124">D212+D213</f>
        <v>142845</v>
      </c>
      <c r="E211" s="74">
        <f t="shared" si="124"/>
        <v>102845</v>
      </c>
      <c r="F211" s="74">
        <f t="shared" si="124"/>
        <v>102845</v>
      </c>
      <c r="G211" s="74">
        <f t="shared" si="124"/>
        <v>142845</v>
      </c>
      <c r="H211" s="74">
        <f t="shared" si="124"/>
        <v>181801</v>
      </c>
      <c r="I211" s="74">
        <f t="shared" si="124"/>
        <v>102845</v>
      </c>
      <c r="J211" s="74">
        <f t="shared" si="124"/>
        <v>142845</v>
      </c>
      <c r="K211" s="74">
        <f t="shared" si="124"/>
        <v>102845</v>
      </c>
      <c r="L211" s="74">
        <f t="shared" si="124"/>
        <v>102845</v>
      </c>
      <c r="M211" s="74">
        <f t="shared" si="124"/>
        <v>221801</v>
      </c>
      <c r="N211" s="74">
        <f t="shared" si="124"/>
        <v>102845</v>
      </c>
      <c r="O211" s="74">
        <f t="shared" si="124"/>
        <v>102845</v>
      </c>
      <c r="P211" s="74">
        <f t="shared" si="124"/>
        <v>142845</v>
      </c>
      <c r="Q211" s="74">
        <f t="shared" si="124"/>
        <v>102845</v>
      </c>
      <c r="R211" s="74">
        <f t="shared" si="124"/>
        <v>181801</v>
      </c>
      <c r="S211" s="47" t="s">
        <v>4</v>
      </c>
      <c r="T211" s="39" t="s">
        <v>4</v>
      </c>
      <c r="U211" s="31" t="s">
        <v>4</v>
      </c>
      <c r="V211" s="31" t="s">
        <v>4</v>
      </c>
      <c r="W211" s="31" t="s">
        <v>4</v>
      </c>
      <c r="X211" s="31" t="s">
        <v>4</v>
      </c>
      <c r="Y211" s="31" t="s">
        <v>4</v>
      </c>
      <c r="Z211" s="31" t="s">
        <v>4</v>
      </c>
      <c r="AA211" s="31" t="s">
        <v>4</v>
      </c>
      <c r="AB211" s="31" t="s">
        <v>4</v>
      </c>
      <c r="AC211" s="31" t="s">
        <v>4</v>
      </c>
      <c r="AD211" s="31" t="s">
        <v>4</v>
      </c>
      <c r="AE211" s="31" t="s">
        <v>4</v>
      </c>
      <c r="AF211" s="31" t="s">
        <v>4</v>
      </c>
      <c r="AG211" s="31" t="s">
        <v>4</v>
      </c>
      <c r="AH211" s="31" t="s">
        <v>4</v>
      </c>
      <c r="AI211" s="31" t="s">
        <v>4</v>
      </c>
      <c r="AJ211" s="31" t="s">
        <v>4</v>
      </c>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c r="BV211" s="1" t="b">
        <f t="shared" si="89"/>
        <v>1</v>
      </c>
    </row>
    <row r="212" spans="1:75" ht="50.25" customHeight="1" x14ac:dyDescent="0.25">
      <c r="A212" s="275"/>
      <c r="B212" s="43" t="s">
        <v>222</v>
      </c>
      <c r="C212" s="74">
        <v>0</v>
      </c>
      <c r="D212" s="74">
        <v>0</v>
      </c>
      <c r="E212" s="74">
        <v>0</v>
      </c>
      <c r="F212" s="74">
        <v>0</v>
      </c>
      <c r="G212" s="74">
        <v>0</v>
      </c>
      <c r="H212" s="74">
        <v>0</v>
      </c>
      <c r="I212" s="74">
        <v>0</v>
      </c>
      <c r="J212" s="74">
        <v>0</v>
      </c>
      <c r="K212" s="74">
        <v>0</v>
      </c>
      <c r="L212" s="74">
        <v>0</v>
      </c>
      <c r="M212" s="74">
        <v>0</v>
      </c>
      <c r="N212" s="74">
        <v>0</v>
      </c>
      <c r="O212" s="74">
        <v>0</v>
      </c>
      <c r="P212" s="74">
        <v>0</v>
      </c>
      <c r="Q212" s="74">
        <v>0</v>
      </c>
      <c r="R212" s="74">
        <v>0</v>
      </c>
      <c r="S212" s="47" t="s">
        <v>4</v>
      </c>
      <c r="T212" s="39" t="s">
        <v>4</v>
      </c>
      <c r="U212" s="31" t="s">
        <v>4</v>
      </c>
      <c r="V212" s="31" t="s">
        <v>4</v>
      </c>
      <c r="W212" s="31" t="s">
        <v>4</v>
      </c>
      <c r="X212" s="31" t="s">
        <v>4</v>
      </c>
      <c r="Y212" s="31" t="s">
        <v>4</v>
      </c>
      <c r="Z212" s="31" t="s">
        <v>4</v>
      </c>
      <c r="AA212" s="31" t="s">
        <v>4</v>
      </c>
      <c r="AB212" s="31" t="s">
        <v>4</v>
      </c>
      <c r="AC212" s="31" t="s">
        <v>4</v>
      </c>
      <c r="AD212" s="31" t="s">
        <v>4</v>
      </c>
      <c r="AE212" s="31" t="s">
        <v>4</v>
      </c>
      <c r="AF212" s="31" t="s">
        <v>4</v>
      </c>
      <c r="AG212" s="31" t="s">
        <v>4</v>
      </c>
      <c r="AH212" s="31" t="s">
        <v>4</v>
      </c>
      <c r="AI212" s="31" t="s">
        <v>4</v>
      </c>
      <c r="AJ212" s="31" t="s">
        <v>4</v>
      </c>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V212" s="1" t="b">
        <f t="shared" si="89"/>
        <v>1</v>
      </c>
    </row>
    <row r="213" spans="1:75" ht="37.5" customHeight="1" x14ac:dyDescent="0.25">
      <c r="A213" s="276"/>
      <c r="B213" s="43" t="s">
        <v>224</v>
      </c>
      <c r="C213" s="74">
        <f>D213+E213+F213+G213+H213+I213+J213+K213+L213+M213+N213+O213+P213+Q213+R213</f>
        <v>1979543</v>
      </c>
      <c r="D213" s="74">
        <f t="shared" ref="D213:R213" si="125">D105+D96+D61</f>
        <v>142845</v>
      </c>
      <c r="E213" s="74">
        <f t="shared" si="125"/>
        <v>102845</v>
      </c>
      <c r="F213" s="74">
        <f t="shared" si="125"/>
        <v>102845</v>
      </c>
      <c r="G213" s="74">
        <f t="shared" si="125"/>
        <v>142845</v>
      </c>
      <c r="H213" s="74">
        <f t="shared" si="125"/>
        <v>181801</v>
      </c>
      <c r="I213" s="74">
        <f t="shared" si="125"/>
        <v>102845</v>
      </c>
      <c r="J213" s="74">
        <f t="shared" si="125"/>
        <v>142845</v>
      </c>
      <c r="K213" s="74">
        <f t="shared" si="125"/>
        <v>102845</v>
      </c>
      <c r="L213" s="74">
        <f t="shared" si="125"/>
        <v>102845</v>
      </c>
      <c r="M213" s="74">
        <f t="shared" si="125"/>
        <v>221801</v>
      </c>
      <c r="N213" s="74">
        <f t="shared" si="125"/>
        <v>102845</v>
      </c>
      <c r="O213" s="74">
        <f t="shared" si="125"/>
        <v>102845</v>
      </c>
      <c r="P213" s="74">
        <f t="shared" si="125"/>
        <v>142845</v>
      </c>
      <c r="Q213" s="74">
        <f t="shared" si="125"/>
        <v>102845</v>
      </c>
      <c r="R213" s="74">
        <f t="shared" si="125"/>
        <v>181801</v>
      </c>
      <c r="S213" s="47" t="s">
        <v>4</v>
      </c>
      <c r="T213" s="39" t="s">
        <v>4</v>
      </c>
      <c r="U213" s="31" t="s">
        <v>4</v>
      </c>
      <c r="V213" s="31" t="s">
        <v>4</v>
      </c>
      <c r="W213" s="31" t="s">
        <v>4</v>
      </c>
      <c r="X213" s="31" t="s">
        <v>4</v>
      </c>
      <c r="Y213" s="31" t="s">
        <v>4</v>
      </c>
      <c r="Z213" s="31" t="s">
        <v>4</v>
      </c>
      <c r="AA213" s="31" t="s">
        <v>4</v>
      </c>
      <c r="AB213" s="31" t="s">
        <v>4</v>
      </c>
      <c r="AC213" s="31" t="s">
        <v>4</v>
      </c>
      <c r="AD213" s="31" t="s">
        <v>4</v>
      </c>
      <c r="AE213" s="31" t="s">
        <v>4</v>
      </c>
      <c r="AF213" s="31" t="s">
        <v>4</v>
      </c>
      <c r="AG213" s="31" t="s">
        <v>4</v>
      </c>
      <c r="AH213" s="31" t="s">
        <v>4</v>
      </c>
      <c r="AI213" s="31" t="s">
        <v>4</v>
      </c>
      <c r="AJ213" s="31" t="s">
        <v>4</v>
      </c>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c r="BV213" s="1" t="b">
        <f>R213+Q213+P213+O213+N213+M213+L213+K213+J213+I213+H213+G213+F213+E213+D213=C213</f>
        <v>1</v>
      </c>
    </row>
    <row r="214" spans="1:75" x14ac:dyDescent="0.25">
      <c r="B214" s="44"/>
    </row>
    <row r="215" spans="1:75" x14ac:dyDescent="0.25">
      <c r="B215" s="44"/>
      <c r="C215" s="32"/>
    </row>
    <row r="216" spans="1:75" x14ac:dyDescent="0.25">
      <c r="A216" s="1" t="s">
        <v>129</v>
      </c>
      <c r="B216" s="44"/>
    </row>
    <row r="217" spans="1:75" x14ac:dyDescent="0.25">
      <c r="B217" s="44"/>
      <c r="C217" s="32"/>
      <c r="D217" s="32"/>
      <c r="E217" s="32"/>
      <c r="F217" s="32"/>
      <c r="G217" s="32"/>
      <c r="H217" s="33"/>
      <c r="I217" s="33"/>
    </row>
    <row r="218" spans="1:75" x14ac:dyDescent="0.25">
      <c r="B218" s="44" t="s">
        <v>131</v>
      </c>
      <c r="C218" s="32">
        <f>C211+C208+C205+C202+C199+C197+C194+C188+C186+C181+C178+C175+C174</f>
        <v>249010754.09999999</v>
      </c>
      <c r="E218" s="41">
        <f>C170</f>
        <v>248971754.09999999</v>
      </c>
      <c r="F218" s="2" t="b">
        <f>C218=E218</f>
        <v>0</v>
      </c>
      <c r="H218" s="34"/>
      <c r="I218" s="35"/>
    </row>
    <row r="219" spans="1:75" x14ac:dyDescent="0.25">
      <c r="B219" s="44" t="s">
        <v>132</v>
      </c>
      <c r="C219" s="32">
        <f>C196+C173+C193</f>
        <v>120369000</v>
      </c>
      <c r="E219" s="32">
        <f>C173+C193+C196</f>
        <v>120369000</v>
      </c>
      <c r="F219" s="2" t="b">
        <f>C219=E219</f>
        <v>1</v>
      </c>
      <c r="H219" s="35"/>
      <c r="I219" s="33"/>
    </row>
    <row r="220" spans="1:75" x14ac:dyDescent="0.25">
      <c r="B220" s="44" t="s">
        <v>133</v>
      </c>
      <c r="C220" s="32">
        <f>C162+C156+C151+C143+C126+C101+C68+C51+C44</f>
        <v>318283913</v>
      </c>
      <c r="E220" s="41">
        <f>C171</f>
        <v>318283913</v>
      </c>
      <c r="F220" s="2" t="b">
        <f>C220=E220</f>
        <v>1</v>
      </c>
      <c r="H220" s="33"/>
      <c r="I220" s="33"/>
    </row>
    <row r="221" spans="1:75" x14ac:dyDescent="0.25">
      <c r="B221" s="44" t="s">
        <v>134</v>
      </c>
      <c r="C221" s="32">
        <f>SUM(C218:C220)</f>
        <v>687663667.10000002</v>
      </c>
      <c r="D221" s="32"/>
      <c r="E221" s="41">
        <f>C168</f>
        <v>687624667.10000002</v>
      </c>
      <c r="F221" s="2" t="b">
        <f>C221=E221</f>
        <v>0</v>
      </c>
      <c r="H221" s="33"/>
      <c r="I221" s="33"/>
    </row>
    <row r="222" spans="1:75" s="2" customFormat="1" x14ac:dyDescent="0.25">
      <c r="A222" s="1"/>
      <c r="B222" s="44"/>
      <c r="C222" s="32"/>
      <c r="S222" s="1"/>
      <c r="T222" s="36"/>
      <c r="AJ222" s="3"/>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row>
    <row r="223" spans="1:75" x14ac:dyDescent="0.25">
      <c r="B223" s="44"/>
    </row>
    <row r="224" spans="1:75" x14ac:dyDescent="0.25">
      <c r="B224" s="44"/>
    </row>
    <row r="225" spans="1:75" x14ac:dyDescent="0.25">
      <c r="B225" s="44"/>
    </row>
    <row r="226" spans="1:75" x14ac:dyDescent="0.25">
      <c r="A226" s="1" t="s">
        <v>139</v>
      </c>
      <c r="B226" s="42" t="s">
        <v>3</v>
      </c>
      <c r="C226" s="72">
        <f t="shared" ref="C226:R226" si="126">C227+C228+C229</f>
        <v>687624667.08000004</v>
      </c>
      <c r="D226" s="72">
        <f t="shared" si="126"/>
        <v>44236582.549999997</v>
      </c>
      <c r="E226" s="72">
        <f t="shared" si="126"/>
        <v>39608533.509999998</v>
      </c>
      <c r="F226" s="72">
        <f t="shared" si="126"/>
        <v>41486031.240000002</v>
      </c>
      <c r="G226" s="72">
        <f t="shared" si="126"/>
        <v>42121011.490000002</v>
      </c>
      <c r="H226" s="72">
        <f t="shared" si="126"/>
        <v>45208379.789999999</v>
      </c>
      <c r="I226" s="72">
        <f t="shared" si="126"/>
        <v>48014741.789999999</v>
      </c>
      <c r="J226" s="72">
        <f t="shared" si="126"/>
        <v>44215527.189999998</v>
      </c>
      <c r="K226" s="72">
        <f t="shared" si="126"/>
        <v>43569485.590000004</v>
      </c>
      <c r="L226" s="72">
        <f t="shared" si="126"/>
        <v>46028961.490000002</v>
      </c>
      <c r="M226" s="72">
        <f t="shared" si="126"/>
        <v>47444957.189999998</v>
      </c>
      <c r="N226" s="72">
        <f t="shared" si="126"/>
        <v>49960538.490000002</v>
      </c>
      <c r="O226" s="72">
        <f t="shared" si="126"/>
        <v>48604043.789999999</v>
      </c>
      <c r="P226" s="72">
        <f t="shared" si="126"/>
        <v>46907120.090000004</v>
      </c>
      <c r="Q226" s="72">
        <f t="shared" si="126"/>
        <v>48114272.490000002</v>
      </c>
      <c r="R226" s="72">
        <f t="shared" si="126"/>
        <v>52104480.390000001</v>
      </c>
      <c r="S226" s="1" t="b">
        <f>R226+Q226+P226+O226+N226+M226+L226+K226+J226+I226+H226+G226+F226+E226+D226=C226</f>
        <v>1</v>
      </c>
    </row>
    <row r="227" spans="1:75" ht="60" x14ac:dyDescent="0.25">
      <c r="B227" s="42" t="s">
        <v>14</v>
      </c>
      <c r="C227" s="72">
        <f t="shared" ref="C227:R227" si="127">C36</f>
        <v>120369000</v>
      </c>
      <c r="D227" s="72">
        <f t="shared" si="127"/>
        <v>8024600</v>
      </c>
      <c r="E227" s="72">
        <f t="shared" si="127"/>
        <v>8024600</v>
      </c>
      <c r="F227" s="72">
        <f t="shared" si="127"/>
        <v>8024600</v>
      </c>
      <c r="G227" s="72">
        <f t="shared" si="127"/>
        <v>8024600</v>
      </c>
      <c r="H227" s="72">
        <f t="shared" si="127"/>
        <v>8024600</v>
      </c>
      <c r="I227" s="72">
        <f t="shared" si="127"/>
        <v>8024600</v>
      </c>
      <c r="J227" s="72">
        <f t="shared" si="127"/>
        <v>8024600</v>
      </c>
      <c r="K227" s="72">
        <f t="shared" si="127"/>
        <v>8024600</v>
      </c>
      <c r="L227" s="72">
        <f t="shared" si="127"/>
        <v>8024600</v>
      </c>
      <c r="M227" s="72">
        <f t="shared" si="127"/>
        <v>8024600</v>
      </c>
      <c r="N227" s="72">
        <f t="shared" si="127"/>
        <v>8024600</v>
      </c>
      <c r="O227" s="72">
        <f t="shared" si="127"/>
        <v>8024600</v>
      </c>
      <c r="P227" s="72">
        <f t="shared" si="127"/>
        <v>8024600</v>
      </c>
      <c r="Q227" s="72">
        <f t="shared" si="127"/>
        <v>8024600</v>
      </c>
      <c r="R227" s="72">
        <f t="shared" si="127"/>
        <v>8024600</v>
      </c>
      <c r="S227" s="1" t="b">
        <f t="shared" ref="S227:S241" si="128">R227+Q227+P227+O227+N227+M227+L227+K227+J227+I227+H227+G227+F227+E227+D227=C227</f>
        <v>1</v>
      </c>
    </row>
    <row r="228" spans="1:75" ht="30" x14ac:dyDescent="0.25">
      <c r="B228" s="42" t="s">
        <v>7</v>
      </c>
      <c r="C228" s="72">
        <f t="shared" ref="C228:R228" si="129">C166+C37</f>
        <v>248971754.08000001</v>
      </c>
      <c r="D228" s="72">
        <f t="shared" si="129"/>
        <v>15846711.550000001</v>
      </c>
      <c r="E228" s="72">
        <f t="shared" si="129"/>
        <v>14384067.609999999</v>
      </c>
      <c r="F228" s="72">
        <f t="shared" si="129"/>
        <v>16012666.539999999</v>
      </c>
      <c r="G228" s="72">
        <f t="shared" si="129"/>
        <v>15658995.189999999</v>
      </c>
      <c r="H228" s="72">
        <f t="shared" si="129"/>
        <v>18656902.989999998</v>
      </c>
      <c r="I228" s="72">
        <f t="shared" si="129"/>
        <v>16891892.489999998</v>
      </c>
      <c r="J228" s="72">
        <f t="shared" si="129"/>
        <v>15921876.390000001</v>
      </c>
      <c r="K228" s="72">
        <f t="shared" si="129"/>
        <v>15498796.289999999</v>
      </c>
      <c r="L228" s="72">
        <f t="shared" si="129"/>
        <v>17179027.190000001</v>
      </c>
      <c r="M228" s="72">
        <f t="shared" si="129"/>
        <v>18207948.289999999</v>
      </c>
      <c r="N228" s="72">
        <f t="shared" si="129"/>
        <v>17182396.489999998</v>
      </c>
      <c r="O228" s="72">
        <f t="shared" si="129"/>
        <v>16117254.49</v>
      </c>
      <c r="P228" s="72">
        <f t="shared" si="129"/>
        <v>15823019.289999999</v>
      </c>
      <c r="Q228" s="72">
        <f t="shared" si="129"/>
        <v>16010158.189999999</v>
      </c>
      <c r="R228" s="72">
        <f t="shared" si="129"/>
        <v>19580041.09</v>
      </c>
      <c r="S228" s="1" t="b">
        <f t="shared" si="128"/>
        <v>1</v>
      </c>
    </row>
    <row r="229" spans="1:75" ht="45" x14ac:dyDescent="0.25">
      <c r="B229" s="42" t="s">
        <v>102</v>
      </c>
      <c r="C229" s="72">
        <f t="shared" ref="C229:R229" si="130">C167</f>
        <v>318283913</v>
      </c>
      <c r="D229" s="72">
        <f t="shared" si="130"/>
        <v>20365271</v>
      </c>
      <c r="E229" s="72">
        <f t="shared" si="130"/>
        <v>17199865.899999999</v>
      </c>
      <c r="F229" s="72">
        <f t="shared" si="130"/>
        <v>17448764.699999999</v>
      </c>
      <c r="G229" s="72">
        <f t="shared" si="130"/>
        <v>18437416.300000001</v>
      </c>
      <c r="H229" s="72">
        <f t="shared" si="130"/>
        <v>18526876.800000001</v>
      </c>
      <c r="I229" s="72">
        <f t="shared" si="130"/>
        <v>23098249.300000001</v>
      </c>
      <c r="J229" s="72">
        <f t="shared" si="130"/>
        <v>20269050.800000001</v>
      </c>
      <c r="K229" s="72">
        <f t="shared" si="130"/>
        <v>20046089.300000001</v>
      </c>
      <c r="L229" s="72">
        <f t="shared" si="130"/>
        <v>20825334.300000001</v>
      </c>
      <c r="M229" s="72">
        <f t="shared" si="130"/>
        <v>21212408.899999999</v>
      </c>
      <c r="N229" s="72">
        <f t="shared" si="130"/>
        <v>24753542</v>
      </c>
      <c r="O229" s="72">
        <f t="shared" si="130"/>
        <v>24462189.300000001</v>
      </c>
      <c r="P229" s="72">
        <f t="shared" si="130"/>
        <v>23059500.800000001</v>
      </c>
      <c r="Q229" s="72">
        <f t="shared" si="130"/>
        <v>24079514.300000001</v>
      </c>
      <c r="R229" s="72">
        <f t="shared" si="130"/>
        <v>24499839.300000001</v>
      </c>
      <c r="S229" s="1" t="b">
        <f t="shared" si="128"/>
        <v>1</v>
      </c>
    </row>
    <row r="230" spans="1:75" x14ac:dyDescent="0.25">
      <c r="B230" s="44"/>
    </row>
    <row r="231" spans="1:75" x14ac:dyDescent="0.25">
      <c r="B231" s="44"/>
      <c r="C231" s="2" t="b">
        <f t="shared" ref="C231:R231" si="131">C226=C168</f>
        <v>1</v>
      </c>
      <c r="D231" s="2" t="b">
        <f t="shared" si="131"/>
        <v>1</v>
      </c>
      <c r="E231" s="2" t="b">
        <f t="shared" si="131"/>
        <v>1</v>
      </c>
      <c r="F231" s="2" t="b">
        <f t="shared" si="131"/>
        <v>1</v>
      </c>
      <c r="G231" s="2" t="b">
        <f t="shared" si="131"/>
        <v>1</v>
      </c>
      <c r="H231" s="2" t="b">
        <f t="shared" si="131"/>
        <v>1</v>
      </c>
      <c r="I231" s="2" t="b">
        <f t="shared" si="131"/>
        <v>1</v>
      </c>
      <c r="J231" s="2" t="b">
        <f t="shared" si="131"/>
        <v>1</v>
      </c>
      <c r="K231" s="2" t="b">
        <f t="shared" si="131"/>
        <v>1</v>
      </c>
      <c r="L231" s="2" t="b">
        <f t="shared" si="131"/>
        <v>1</v>
      </c>
      <c r="M231" s="2" t="b">
        <f t="shared" si="131"/>
        <v>1</v>
      </c>
      <c r="N231" s="2" t="b">
        <f t="shared" si="131"/>
        <v>1</v>
      </c>
      <c r="O231" s="2" t="b">
        <f t="shared" si="131"/>
        <v>1</v>
      </c>
      <c r="P231" s="2" t="b">
        <f t="shared" si="131"/>
        <v>1</v>
      </c>
      <c r="Q231" s="2" t="b">
        <f t="shared" si="131"/>
        <v>1</v>
      </c>
      <c r="R231" s="2" t="b">
        <f t="shared" si="131"/>
        <v>1</v>
      </c>
    </row>
    <row r="232" spans="1:75" x14ac:dyDescent="0.25">
      <c r="B232" s="44"/>
      <c r="C232" s="2" t="b">
        <f t="shared" ref="C232:R232" si="132">C227=C169</f>
        <v>1</v>
      </c>
      <c r="D232" s="2" t="b">
        <f t="shared" si="132"/>
        <v>1</v>
      </c>
      <c r="E232" s="2" t="b">
        <f t="shared" si="132"/>
        <v>1</v>
      </c>
      <c r="F232" s="2" t="b">
        <f t="shared" si="132"/>
        <v>1</v>
      </c>
      <c r="G232" s="2" t="b">
        <f t="shared" si="132"/>
        <v>1</v>
      </c>
      <c r="H232" s="2" t="b">
        <f t="shared" si="132"/>
        <v>1</v>
      </c>
      <c r="I232" s="2" t="b">
        <f t="shared" si="132"/>
        <v>1</v>
      </c>
      <c r="J232" s="2" t="b">
        <f t="shared" si="132"/>
        <v>1</v>
      </c>
      <c r="K232" s="2" t="b">
        <f t="shared" si="132"/>
        <v>1</v>
      </c>
      <c r="L232" s="2" t="b">
        <f t="shared" si="132"/>
        <v>1</v>
      </c>
      <c r="M232" s="2" t="b">
        <f t="shared" si="132"/>
        <v>1</v>
      </c>
      <c r="N232" s="2" t="b">
        <f t="shared" si="132"/>
        <v>1</v>
      </c>
      <c r="O232" s="2" t="b">
        <f t="shared" si="132"/>
        <v>1</v>
      </c>
      <c r="P232" s="2" t="b">
        <f t="shared" si="132"/>
        <v>1</v>
      </c>
      <c r="Q232" s="2" t="b">
        <f t="shared" si="132"/>
        <v>1</v>
      </c>
      <c r="R232" s="2" t="b">
        <f t="shared" si="132"/>
        <v>1</v>
      </c>
    </row>
    <row r="233" spans="1:75" x14ac:dyDescent="0.25">
      <c r="B233" s="44"/>
      <c r="C233" s="2" t="b">
        <f t="shared" ref="C233:R233" si="133">C228=C170</f>
        <v>1</v>
      </c>
      <c r="D233" s="2" t="b">
        <f t="shared" si="133"/>
        <v>1</v>
      </c>
      <c r="E233" s="2" t="b">
        <f t="shared" si="133"/>
        <v>1</v>
      </c>
      <c r="F233" s="2" t="b">
        <f t="shared" si="133"/>
        <v>1</v>
      </c>
      <c r="G233" s="2" t="b">
        <f t="shared" si="133"/>
        <v>1</v>
      </c>
      <c r="H233" s="2" t="b">
        <f t="shared" si="133"/>
        <v>1</v>
      </c>
      <c r="I233" s="2" t="b">
        <f t="shared" si="133"/>
        <v>1</v>
      </c>
      <c r="J233" s="2" t="b">
        <f t="shared" si="133"/>
        <v>1</v>
      </c>
      <c r="K233" s="2" t="b">
        <f t="shared" si="133"/>
        <v>1</v>
      </c>
      <c r="L233" s="2" t="b">
        <f t="shared" si="133"/>
        <v>1</v>
      </c>
      <c r="M233" s="2" t="b">
        <f t="shared" si="133"/>
        <v>1</v>
      </c>
      <c r="N233" s="2" t="b">
        <f t="shared" si="133"/>
        <v>1</v>
      </c>
      <c r="O233" s="2" t="b">
        <f t="shared" si="133"/>
        <v>1</v>
      </c>
      <c r="P233" s="2" t="b">
        <f t="shared" si="133"/>
        <v>1</v>
      </c>
      <c r="Q233" s="2" t="b">
        <f t="shared" si="133"/>
        <v>1</v>
      </c>
      <c r="R233" s="2" t="b">
        <f t="shared" si="133"/>
        <v>1</v>
      </c>
    </row>
    <row r="234" spans="1:75" x14ac:dyDescent="0.25">
      <c r="B234" s="44"/>
      <c r="C234" s="2" t="b">
        <f t="shared" ref="C234:R234" si="134">C229=C171</f>
        <v>1</v>
      </c>
      <c r="D234" s="2" t="b">
        <f t="shared" si="134"/>
        <v>1</v>
      </c>
      <c r="E234" s="2" t="b">
        <f t="shared" si="134"/>
        <v>1</v>
      </c>
      <c r="F234" s="2" t="b">
        <f t="shared" si="134"/>
        <v>1</v>
      </c>
      <c r="G234" s="2" t="b">
        <f t="shared" si="134"/>
        <v>1</v>
      </c>
      <c r="H234" s="2" t="b">
        <f t="shared" si="134"/>
        <v>1</v>
      </c>
      <c r="I234" s="2" t="b">
        <f t="shared" si="134"/>
        <v>1</v>
      </c>
      <c r="J234" s="2" t="b">
        <f t="shared" si="134"/>
        <v>1</v>
      </c>
      <c r="K234" s="2" t="b">
        <f t="shared" si="134"/>
        <v>1</v>
      </c>
      <c r="L234" s="2" t="b">
        <f t="shared" si="134"/>
        <v>1</v>
      </c>
      <c r="M234" s="2" t="b">
        <f t="shared" si="134"/>
        <v>1</v>
      </c>
      <c r="N234" s="2" t="b">
        <f t="shared" si="134"/>
        <v>1</v>
      </c>
      <c r="O234" s="2" t="b">
        <f t="shared" si="134"/>
        <v>1</v>
      </c>
      <c r="P234" s="2" t="b">
        <f t="shared" si="134"/>
        <v>1</v>
      </c>
      <c r="Q234" s="2" t="b">
        <f t="shared" si="134"/>
        <v>1</v>
      </c>
      <c r="R234" s="2" t="b">
        <f t="shared" si="134"/>
        <v>1</v>
      </c>
    </row>
    <row r="235" spans="1:75" x14ac:dyDescent="0.25">
      <c r="B235" s="44"/>
    </row>
    <row r="236" spans="1:75" x14ac:dyDescent="0.25">
      <c r="A236" s="1" t="s">
        <v>140</v>
      </c>
      <c r="B236" s="42" t="s">
        <v>3</v>
      </c>
      <c r="C236" s="72">
        <f t="shared" ref="C236:R236" si="135">C211+C208+C205+C202+C199+C195+C192+C188+C184+C181+C178+C175+C172</f>
        <v>687663667.08000004</v>
      </c>
      <c r="D236" s="72">
        <f t="shared" si="135"/>
        <v>44236582.549999997</v>
      </c>
      <c r="E236" s="72">
        <f t="shared" si="135"/>
        <v>39621533.509999998</v>
      </c>
      <c r="F236" s="72">
        <f t="shared" si="135"/>
        <v>41499031.240000002</v>
      </c>
      <c r="G236" s="72">
        <f t="shared" si="135"/>
        <v>42134011.490000002</v>
      </c>
      <c r="H236" s="72">
        <f t="shared" si="135"/>
        <v>45208379.789999999</v>
      </c>
      <c r="I236" s="72">
        <f t="shared" si="135"/>
        <v>48014741.789999999</v>
      </c>
      <c r="J236" s="72">
        <f t="shared" si="135"/>
        <v>44215527.189999998</v>
      </c>
      <c r="K236" s="72">
        <f t="shared" si="135"/>
        <v>43569485.590000004</v>
      </c>
      <c r="L236" s="72">
        <f t="shared" si="135"/>
        <v>46028961.490000002</v>
      </c>
      <c r="M236" s="72">
        <f t="shared" si="135"/>
        <v>47444957.189999998</v>
      </c>
      <c r="N236" s="72">
        <f t="shared" si="135"/>
        <v>49960538.490000002</v>
      </c>
      <c r="O236" s="72">
        <f t="shared" si="135"/>
        <v>48604043.789999999</v>
      </c>
      <c r="P236" s="72">
        <f t="shared" si="135"/>
        <v>46907120.090000004</v>
      </c>
      <c r="Q236" s="72">
        <f t="shared" si="135"/>
        <v>48114272.490000002</v>
      </c>
      <c r="R236" s="72">
        <f t="shared" si="135"/>
        <v>52104480.390000001</v>
      </c>
      <c r="S236" s="1" t="b">
        <f t="shared" si="128"/>
        <v>1</v>
      </c>
    </row>
    <row r="237" spans="1:75" s="36" customFormat="1" ht="60" x14ac:dyDescent="0.25">
      <c r="A237" s="1"/>
      <c r="B237" s="42" t="s">
        <v>14</v>
      </c>
      <c r="C237" s="72">
        <f t="shared" ref="C237:R237" si="136">C173+C176+C179+C182+C185+C189+C193+C196+C200+C203+C206+C209+C212</f>
        <v>120369000</v>
      </c>
      <c r="D237" s="72">
        <f t="shared" si="136"/>
        <v>8024600</v>
      </c>
      <c r="E237" s="72">
        <f t="shared" si="136"/>
        <v>8024600</v>
      </c>
      <c r="F237" s="72">
        <f t="shared" si="136"/>
        <v>8024600</v>
      </c>
      <c r="G237" s="72">
        <f t="shared" si="136"/>
        <v>8024600</v>
      </c>
      <c r="H237" s="72">
        <f t="shared" si="136"/>
        <v>8024600</v>
      </c>
      <c r="I237" s="72">
        <f t="shared" si="136"/>
        <v>8024600</v>
      </c>
      <c r="J237" s="72">
        <f t="shared" si="136"/>
        <v>8024600</v>
      </c>
      <c r="K237" s="72">
        <f t="shared" si="136"/>
        <v>8024600</v>
      </c>
      <c r="L237" s="72">
        <f t="shared" si="136"/>
        <v>8024600</v>
      </c>
      <c r="M237" s="72">
        <f t="shared" si="136"/>
        <v>8024600</v>
      </c>
      <c r="N237" s="72">
        <f t="shared" si="136"/>
        <v>8024600</v>
      </c>
      <c r="O237" s="72">
        <f t="shared" si="136"/>
        <v>8024600</v>
      </c>
      <c r="P237" s="72">
        <f t="shared" si="136"/>
        <v>8024600</v>
      </c>
      <c r="Q237" s="72">
        <f t="shared" si="136"/>
        <v>8024600</v>
      </c>
      <c r="R237" s="72">
        <f t="shared" si="136"/>
        <v>8024600</v>
      </c>
      <c r="S237" s="1" t="b">
        <f t="shared" si="128"/>
        <v>1</v>
      </c>
      <c r="U237" s="2"/>
      <c r="V237" s="2"/>
      <c r="W237" s="2"/>
      <c r="X237" s="2"/>
      <c r="Y237" s="2"/>
      <c r="Z237" s="2"/>
      <c r="AA237" s="2"/>
      <c r="AB237" s="2"/>
      <c r="AC237" s="2"/>
      <c r="AD237" s="2"/>
      <c r="AE237" s="2"/>
      <c r="AF237" s="2"/>
      <c r="AG237" s="2"/>
      <c r="AH237" s="2"/>
      <c r="AI237" s="2"/>
      <c r="AJ237" s="3"/>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row>
    <row r="238" spans="1:75" s="36" customFormat="1" ht="30" x14ac:dyDescent="0.25">
      <c r="A238" s="1"/>
      <c r="B238" s="42" t="s">
        <v>7</v>
      </c>
      <c r="C238" s="72">
        <f>C174+C177+C180+C183+C186+C190+C194+C197+C201+C204+C207+C210+C213</f>
        <v>249010754.08000001</v>
      </c>
      <c r="D238" s="72">
        <f t="shared" ref="D238:R238" si="137">D174+D177+D180+D183+D186+D190+D194+D197+D201+D204+D207+D210+D213</f>
        <v>15846711.550000001</v>
      </c>
      <c r="E238" s="72">
        <f t="shared" si="137"/>
        <v>14397067.609999999</v>
      </c>
      <c r="F238" s="72">
        <f t="shared" si="137"/>
        <v>16025666.539999999</v>
      </c>
      <c r="G238" s="72">
        <f t="shared" si="137"/>
        <v>15671995.189999999</v>
      </c>
      <c r="H238" s="72">
        <f t="shared" si="137"/>
        <v>18656902.989999998</v>
      </c>
      <c r="I238" s="72">
        <f t="shared" si="137"/>
        <v>16891892.489999998</v>
      </c>
      <c r="J238" s="72">
        <f t="shared" si="137"/>
        <v>15921876.390000001</v>
      </c>
      <c r="K238" s="72">
        <f t="shared" si="137"/>
        <v>15498796.289999999</v>
      </c>
      <c r="L238" s="72">
        <f t="shared" si="137"/>
        <v>17179027.190000001</v>
      </c>
      <c r="M238" s="72">
        <f t="shared" si="137"/>
        <v>18207948.289999999</v>
      </c>
      <c r="N238" s="72">
        <f t="shared" si="137"/>
        <v>17182396.489999998</v>
      </c>
      <c r="O238" s="72">
        <f t="shared" si="137"/>
        <v>16117254.49</v>
      </c>
      <c r="P238" s="72">
        <f t="shared" si="137"/>
        <v>15823019.289999999</v>
      </c>
      <c r="Q238" s="72">
        <f t="shared" si="137"/>
        <v>16010158.189999999</v>
      </c>
      <c r="R238" s="72">
        <f t="shared" si="137"/>
        <v>19580041.09</v>
      </c>
      <c r="S238" s="1" t="b">
        <f t="shared" si="128"/>
        <v>1</v>
      </c>
      <c r="U238" s="2"/>
      <c r="V238" s="2"/>
      <c r="W238" s="2"/>
      <c r="X238" s="2"/>
      <c r="Y238" s="2"/>
      <c r="Z238" s="2"/>
      <c r="AA238" s="2"/>
      <c r="AB238" s="2"/>
      <c r="AC238" s="2"/>
      <c r="AD238" s="2"/>
      <c r="AE238" s="2"/>
      <c r="AF238" s="2"/>
      <c r="AG238" s="2"/>
      <c r="AH238" s="2"/>
      <c r="AI238" s="2"/>
      <c r="AJ238" s="3"/>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row>
    <row r="239" spans="1:75" s="36" customFormat="1" ht="45" x14ac:dyDescent="0.25">
      <c r="A239" s="1"/>
      <c r="B239" s="42" t="s">
        <v>102</v>
      </c>
      <c r="C239" s="72">
        <f t="shared" ref="C239:R239" si="138">C187</f>
        <v>318283913</v>
      </c>
      <c r="D239" s="72">
        <f t="shared" si="138"/>
        <v>20365271</v>
      </c>
      <c r="E239" s="72">
        <f t="shared" si="138"/>
        <v>17199865.899999999</v>
      </c>
      <c r="F239" s="72">
        <f t="shared" si="138"/>
        <v>17448764.699999999</v>
      </c>
      <c r="G239" s="72">
        <f t="shared" si="138"/>
        <v>18437416.300000001</v>
      </c>
      <c r="H239" s="72">
        <f t="shared" si="138"/>
        <v>18526876.800000001</v>
      </c>
      <c r="I239" s="72">
        <f t="shared" si="138"/>
        <v>23098249.300000001</v>
      </c>
      <c r="J239" s="72">
        <f t="shared" si="138"/>
        <v>20269050.800000001</v>
      </c>
      <c r="K239" s="72">
        <f t="shared" si="138"/>
        <v>20046089.300000001</v>
      </c>
      <c r="L239" s="72">
        <f t="shared" si="138"/>
        <v>20825334.300000001</v>
      </c>
      <c r="M239" s="72">
        <f t="shared" si="138"/>
        <v>21212408.899999999</v>
      </c>
      <c r="N239" s="72">
        <f t="shared" si="138"/>
        <v>24753542</v>
      </c>
      <c r="O239" s="72">
        <f t="shared" si="138"/>
        <v>24462189.300000001</v>
      </c>
      <c r="P239" s="72">
        <f t="shared" si="138"/>
        <v>23059500.800000001</v>
      </c>
      <c r="Q239" s="72">
        <f t="shared" si="138"/>
        <v>24079514.300000001</v>
      </c>
      <c r="R239" s="72">
        <f t="shared" si="138"/>
        <v>24499839.300000001</v>
      </c>
      <c r="S239" s="1" t="b">
        <f t="shared" si="128"/>
        <v>1</v>
      </c>
      <c r="U239" s="2"/>
      <c r="V239" s="2"/>
      <c r="W239" s="2"/>
      <c r="X239" s="2"/>
      <c r="Y239" s="2"/>
      <c r="Z239" s="2"/>
      <c r="AA239" s="2"/>
      <c r="AB239" s="2"/>
      <c r="AC239" s="2"/>
      <c r="AD239" s="2"/>
      <c r="AE239" s="2"/>
      <c r="AF239" s="2"/>
      <c r="AG239" s="2"/>
      <c r="AH239" s="2"/>
      <c r="AI239" s="2"/>
      <c r="AJ239" s="3"/>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row>
    <row r="240" spans="1:75" s="36" customFormat="1" x14ac:dyDescent="0.25">
      <c r="A240" s="1"/>
      <c r="B240" s="1"/>
      <c r="C240" s="2"/>
      <c r="D240" s="2"/>
      <c r="E240" s="2"/>
      <c r="F240" s="2"/>
      <c r="G240" s="2"/>
      <c r="H240" s="2"/>
      <c r="I240" s="2"/>
      <c r="J240" s="2"/>
      <c r="K240" s="2"/>
      <c r="L240" s="2"/>
      <c r="M240" s="2"/>
      <c r="N240" s="2"/>
      <c r="O240" s="2"/>
      <c r="P240" s="2"/>
      <c r="Q240" s="2"/>
      <c r="R240" s="2"/>
      <c r="S240" s="1" t="b">
        <f t="shared" si="128"/>
        <v>1</v>
      </c>
      <c r="U240" s="2"/>
      <c r="V240" s="2"/>
      <c r="W240" s="2"/>
      <c r="X240" s="2"/>
      <c r="Y240" s="2"/>
      <c r="Z240" s="2"/>
      <c r="AA240" s="2"/>
      <c r="AB240" s="2"/>
      <c r="AC240" s="2"/>
      <c r="AD240" s="2"/>
      <c r="AE240" s="2"/>
      <c r="AF240" s="2"/>
      <c r="AG240" s="2"/>
      <c r="AH240" s="2"/>
      <c r="AI240" s="2"/>
      <c r="AJ240" s="3"/>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row>
    <row r="241" spans="1:75" s="36" customFormat="1" x14ac:dyDescent="0.25">
      <c r="A241" s="1"/>
      <c r="B241" s="1"/>
      <c r="C241" s="2"/>
      <c r="D241" s="2"/>
      <c r="E241" s="2"/>
      <c r="F241" s="2"/>
      <c r="G241" s="2"/>
      <c r="H241" s="2"/>
      <c r="I241" s="2"/>
      <c r="J241" s="2"/>
      <c r="K241" s="2"/>
      <c r="L241" s="2"/>
      <c r="M241" s="2"/>
      <c r="N241" s="2"/>
      <c r="O241" s="2"/>
      <c r="P241" s="2"/>
      <c r="Q241" s="2"/>
      <c r="R241" s="2"/>
      <c r="S241" s="1" t="b">
        <f t="shared" si="128"/>
        <v>1</v>
      </c>
      <c r="U241" s="2"/>
      <c r="V241" s="2"/>
      <c r="W241" s="2"/>
      <c r="X241" s="2"/>
      <c r="Y241" s="2"/>
      <c r="Z241" s="2"/>
      <c r="AA241" s="2"/>
      <c r="AB241" s="2"/>
      <c r="AC241" s="2"/>
      <c r="AD241" s="2"/>
      <c r="AE241" s="2"/>
      <c r="AF241" s="2"/>
      <c r="AG241" s="2"/>
      <c r="AH241" s="2"/>
      <c r="AI241" s="2"/>
      <c r="AJ241" s="3"/>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row>
    <row r="242" spans="1:75" s="36" customFormat="1" x14ac:dyDescent="0.25">
      <c r="A242" s="1"/>
      <c r="B242" s="1"/>
      <c r="C242" s="2" t="b">
        <f>C236=C226</f>
        <v>0</v>
      </c>
      <c r="D242" s="2" t="b">
        <f t="shared" ref="D242:R245" si="139">D236=D226</f>
        <v>1</v>
      </c>
      <c r="E242" s="2" t="b">
        <f t="shared" si="139"/>
        <v>0</v>
      </c>
      <c r="F242" s="2" t="b">
        <f t="shared" si="139"/>
        <v>0</v>
      </c>
      <c r="G242" s="2" t="b">
        <f t="shared" si="139"/>
        <v>0</v>
      </c>
      <c r="H242" s="2" t="b">
        <f t="shared" si="139"/>
        <v>1</v>
      </c>
      <c r="I242" s="2" t="b">
        <f t="shared" si="139"/>
        <v>1</v>
      </c>
      <c r="J242" s="2" t="b">
        <f t="shared" si="139"/>
        <v>1</v>
      </c>
      <c r="K242" s="2" t="b">
        <f t="shared" si="139"/>
        <v>1</v>
      </c>
      <c r="L242" s="2" t="b">
        <f t="shared" si="139"/>
        <v>1</v>
      </c>
      <c r="M242" s="2" t="b">
        <f t="shared" si="139"/>
        <v>1</v>
      </c>
      <c r="N242" s="2" t="b">
        <f t="shared" si="139"/>
        <v>1</v>
      </c>
      <c r="O242" s="2" t="b">
        <f t="shared" si="139"/>
        <v>1</v>
      </c>
      <c r="P242" s="2" t="b">
        <f t="shared" si="139"/>
        <v>1</v>
      </c>
      <c r="Q242" s="2" t="b">
        <f t="shared" si="139"/>
        <v>1</v>
      </c>
      <c r="R242" s="2" t="b">
        <f t="shared" si="139"/>
        <v>1</v>
      </c>
      <c r="S242" s="1"/>
      <c r="U242" s="2"/>
      <c r="V242" s="2"/>
      <c r="W242" s="2"/>
      <c r="X242" s="2"/>
      <c r="Y242" s="2"/>
      <c r="Z242" s="2"/>
      <c r="AA242" s="2"/>
      <c r="AB242" s="2"/>
      <c r="AC242" s="2"/>
      <c r="AD242" s="2"/>
      <c r="AE242" s="2"/>
      <c r="AF242" s="2"/>
      <c r="AG242" s="2"/>
      <c r="AH242" s="2"/>
      <c r="AI242" s="2"/>
      <c r="AJ242" s="3"/>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row>
    <row r="243" spans="1:75" s="36" customFormat="1" x14ac:dyDescent="0.25">
      <c r="A243" s="1"/>
      <c r="B243" s="1"/>
      <c r="C243" s="2" t="b">
        <f>C237=C227</f>
        <v>1</v>
      </c>
      <c r="D243" s="2" t="b">
        <f t="shared" si="139"/>
        <v>1</v>
      </c>
      <c r="E243" s="2" t="b">
        <f t="shared" si="139"/>
        <v>1</v>
      </c>
      <c r="F243" s="2" t="b">
        <f t="shared" si="139"/>
        <v>1</v>
      </c>
      <c r="G243" s="2" t="b">
        <f t="shared" si="139"/>
        <v>1</v>
      </c>
      <c r="H243" s="2" t="b">
        <f t="shared" si="139"/>
        <v>1</v>
      </c>
      <c r="I243" s="2" t="b">
        <f t="shared" si="139"/>
        <v>1</v>
      </c>
      <c r="J243" s="2" t="b">
        <f t="shared" si="139"/>
        <v>1</v>
      </c>
      <c r="K243" s="2" t="b">
        <f t="shared" si="139"/>
        <v>1</v>
      </c>
      <c r="L243" s="2" t="b">
        <f t="shared" si="139"/>
        <v>1</v>
      </c>
      <c r="M243" s="2" t="b">
        <f t="shared" si="139"/>
        <v>1</v>
      </c>
      <c r="N243" s="2" t="b">
        <f t="shared" si="139"/>
        <v>1</v>
      </c>
      <c r="O243" s="2" t="b">
        <f t="shared" si="139"/>
        <v>1</v>
      </c>
      <c r="P243" s="2" t="b">
        <f t="shared" si="139"/>
        <v>1</v>
      </c>
      <c r="Q243" s="2" t="b">
        <f t="shared" si="139"/>
        <v>1</v>
      </c>
      <c r="R243" s="2" t="b">
        <f t="shared" si="139"/>
        <v>1</v>
      </c>
      <c r="S243" s="1"/>
      <c r="U243" s="2"/>
      <c r="V243" s="2"/>
      <c r="W243" s="2"/>
      <c r="X243" s="2"/>
      <c r="Y243" s="2"/>
      <c r="Z243" s="2"/>
      <c r="AA243" s="2"/>
      <c r="AB243" s="2"/>
      <c r="AC243" s="2"/>
      <c r="AD243" s="2"/>
      <c r="AE243" s="2"/>
      <c r="AF243" s="2"/>
      <c r="AG243" s="2"/>
      <c r="AH243" s="2"/>
      <c r="AI243" s="2"/>
      <c r="AJ243" s="3"/>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row>
    <row r="244" spans="1:75" s="36" customFormat="1" x14ac:dyDescent="0.25">
      <c r="A244" s="1"/>
      <c r="B244" s="1"/>
      <c r="C244" s="2" t="b">
        <f>C238=C228</f>
        <v>0</v>
      </c>
      <c r="D244" s="2" t="b">
        <f>D238=D228</f>
        <v>1</v>
      </c>
      <c r="E244" s="2" t="b">
        <f t="shared" si="139"/>
        <v>0</v>
      </c>
      <c r="F244" s="2" t="b">
        <f t="shared" si="139"/>
        <v>0</v>
      </c>
      <c r="G244" s="2" t="b">
        <f t="shared" si="139"/>
        <v>0</v>
      </c>
      <c r="H244" s="2" t="b">
        <f t="shared" si="139"/>
        <v>1</v>
      </c>
      <c r="I244" s="2" t="b">
        <f t="shared" si="139"/>
        <v>1</v>
      </c>
      <c r="J244" s="2" t="b">
        <f t="shared" si="139"/>
        <v>1</v>
      </c>
      <c r="K244" s="2" t="b">
        <f t="shared" si="139"/>
        <v>1</v>
      </c>
      <c r="L244" s="2" t="b">
        <f t="shared" si="139"/>
        <v>1</v>
      </c>
      <c r="M244" s="2" t="b">
        <f t="shared" si="139"/>
        <v>1</v>
      </c>
      <c r="N244" s="2" t="b">
        <f t="shared" si="139"/>
        <v>1</v>
      </c>
      <c r="O244" s="2" t="b">
        <f t="shared" si="139"/>
        <v>1</v>
      </c>
      <c r="P244" s="2" t="b">
        <f t="shared" si="139"/>
        <v>1</v>
      </c>
      <c r="Q244" s="2" t="b">
        <f t="shared" si="139"/>
        <v>1</v>
      </c>
      <c r="R244" s="2" t="b">
        <f t="shared" si="139"/>
        <v>1</v>
      </c>
      <c r="S244" s="1"/>
      <c r="U244" s="2"/>
      <c r="V244" s="2"/>
      <c r="W244" s="2"/>
      <c r="X244" s="2"/>
      <c r="Y244" s="2"/>
      <c r="Z244" s="2"/>
      <c r="AA244" s="2"/>
      <c r="AB244" s="2"/>
      <c r="AC244" s="2"/>
      <c r="AD244" s="2"/>
      <c r="AE244" s="2"/>
      <c r="AF244" s="2"/>
      <c r="AG244" s="2"/>
      <c r="AH244" s="2"/>
      <c r="AI244" s="2"/>
      <c r="AJ244" s="3"/>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row>
    <row r="245" spans="1:75" s="36" customFormat="1" x14ac:dyDescent="0.25">
      <c r="A245" s="1"/>
      <c r="B245" s="1"/>
      <c r="C245" s="2" t="b">
        <f>C239=C229</f>
        <v>1</v>
      </c>
      <c r="D245" s="2" t="b">
        <f t="shared" si="139"/>
        <v>1</v>
      </c>
      <c r="E245" s="2" t="b">
        <f t="shared" si="139"/>
        <v>1</v>
      </c>
      <c r="F245" s="2" t="b">
        <f t="shared" si="139"/>
        <v>1</v>
      </c>
      <c r="G245" s="2" t="b">
        <f t="shared" si="139"/>
        <v>1</v>
      </c>
      <c r="H245" s="2" t="b">
        <f t="shared" si="139"/>
        <v>1</v>
      </c>
      <c r="I245" s="2" t="b">
        <f t="shared" si="139"/>
        <v>1</v>
      </c>
      <c r="J245" s="2" t="b">
        <f t="shared" si="139"/>
        <v>1</v>
      </c>
      <c r="K245" s="2" t="b">
        <f t="shared" si="139"/>
        <v>1</v>
      </c>
      <c r="L245" s="2" t="b">
        <f t="shared" si="139"/>
        <v>1</v>
      </c>
      <c r="M245" s="2" t="b">
        <f t="shared" si="139"/>
        <v>1</v>
      </c>
      <c r="N245" s="2" t="b">
        <f t="shared" si="139"/>
        <v>1</v>
      </c>
      <c r="O245" s="2" t="b">
        <f t="shared" si="139"/>
        <v>1</v>
      </c>
      <c r="P245" s="2" t="b">
        <f t="shared" si="139"/>
        <v>1</v>
      </c>
      <c r="Q245" s="2" t="b">
        <f t="shared" si="139"/>
        <v>1</v>
      </c>
      <c r="R245" s="2" t="b">
        <f t="shared" si="139"/>
        <v>1</v>
      </c>
      <c r="S245" s="1"/>
      <c r="U245" s="2"/>
      <c r="V245" s="2"/>
      <c r="W245" s="2"/>
      <c r="X245" s="2"/>
      <c r="Y245" s="2"/>
      <c r="Z245" s="2"/>
      <c r="AA245" s="2"/>
      <c r="AB245" s="2"/>
      <c r="AC245" s="2"/>
      <c r="AD245" s="2"/>
      <c r="AE245" s="2"/>
      <c r="AF245" s="2"/>
      <c r="AG245" s="2"/>
      <c r="AH245" s="2"/>
      <c r="AI245" s="2"/>
      <c r="AJ245" s="3"/>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row>
    <row r="246" spans="1:75" s="36" customFormat="1" x14ac:dyDescent="0.25">
      <c r="A246" s="1"/>
      <c r="B246" s="1"/>
      <c r="C246" s="2" t="b">
        <f t="shared" ref="C246:R246" si="140">C240=C230</f>
        <v>1</v>
      </c>
      <c r="D246" s="2" t="b">
        <f t="shared" si="140"/>
        <v>1</v>
      </c>
      <c r="E246" s="2" t="b">
        <f t="shared" si="140"/>
        <v>1</v>
      </c>
      <c r="F246" s="2" t="b">
        <f t="shared" si="140"/>
        <v>1</v>
      </c>
      <c r="G246" s="2" t="b">
        <f t="shared" si="140"/>
        <v>1</v>
      </c>
      <c r="H246" s="2" t="b">
        <f t="shared" si="140"/>
        <v>1</v>
      </c>
      <c r="I246" s="2" t="b">
        <f t="shared" si="140"/>
        <v>1</v>
      </c>
      <c r="J246" s="2" t="b">
        <f t="shared" si="140"/>
        <v>1</v>
      </c>
      <c r="K246" s="2" t="b">
        <f t="shared" si="140"/>
        <v>1</v>
      </c>
      <c r="L246" s="2" t="b">
        <f t="shared" si="140"/>
        <v>1</v>
      </c>
      <c r="M246" s="2" t="b">
        <f t="shared" si="140"/>
        <v>1</v>
      </c>
      <c r="N246" s="2" t="b">
        <f t="shared" si="140"/>
        <v>1</v>
      </c>
      <c r="O246" s="2" t="b">
        <f t="shared" si="140"/>
        <v>1</v>
      </c>
      <c r="P246" s="2" t="b">
        <f t="shared" si="140"/>
        <v>1</v>
      </c>
      <c r="Q246" s="2" t="b">
        <f t="shared" si="140"/>
        <v>1</v>
      </c>
      <c r="R246" s="2" t="b">
        <f t="shared" si="140"/>
        <v>1</v>
      </c>
      <c r="S246" s="1"/>
      <c r="U246" s="2"/>
      <c r="V246" s="2"/>
      <c r="W246" s="2"/>
      <c r="X246" s="2"/>
      <c r="Y246" s="2"/>
      <c r="Z246" s="2"/>
      <c r="AA246" s="2"/>
      <c r="AB246" s="2"/>
      <c r="AC246" s="2"/>
      <c r="AD246" s="2"/>
      <c r="AE246" s="2"/>
      <c r="AF246" s="2"/>
      <c r="AG246" s="2"/>
      <c r="AH246" s="2"/>
      <c r="AI246" s="2"/>
      <c r="AJ246" s="3"/>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row>
  </sheetData>
  <autoFilter ref="A11:AX213"/>
  <mergeCells count="1267">
    <mergeCell ref="A211:A213"/>
    <mergeCell ref="A192:A194"/>
    <mergeCell ref="A195:A198"/>
    <mergeCell ref="A199:A201"/>
    <mergeCell ref="A202:A204"/>
    <mergeCell ref="A205:A207"/>
    <mergeCell ref="A208:A210"/>
    <mergeCell ref="A172:A174"/>
    <mergeCell ref="A175:A177"/>
    <mergeCell ref="A178:A180"/>
    <mergeCell ref="A181:A183"/>
    <mergeCell ref="A184:A187"/>
    <mergeCell ref="A188:A191"/>
    <mergeCell ref="AG163:AG164"/>
    <mergeCell ref="AH163:AH164"/>
    <mergeCell ref="AI163:AI164"/>
    <mergeCell ref="AJ163:AJ164"/>
    <mergeCell ref="A165:A167"/>
    <mergeCell ref="A168:A171"/>
    <mergeCell ref="AA163:AA164"/>
    <mergeCell ref="AB163:AB164"/>
    <mergeCell ref="AC163:AC164"/>
    <mergeCell ref="AD163:AD164"/>
    <mergeCell ref="AE163:AE164"/>
    <mergeCell ref="AF163:AF164"/>
    <mergeCell ref="AJ161:AJ162"/>
    <mergeCell ref="A163:A164"/>
    <mergeCell ref="S163:S164"/>
    <mergeCell ref="T163:T164"/>
    <mergeCell ref="U163:U164"/>
    <mergeCell ref="V163:V164"/>
    <mergeCell ref="W163:W164"/>
    <mergeCell ref="X163:X164"/>
    <mergeCell ref="Y163:Y164"/>
    <mergeCell ref="Z163:Z164"/>
    <mergeCell ref="AD161:AD162"/>
    <mergeCell ref="AE161:AE162"/>
    <mergeCell ref="AF161:AF162"/>
    <mergeCell ref="AG161:AG162"/>
    <mergeCell ref="AH161:AH162"/>
    <mergeCell ref="AI161:AI162"/>
    <mergeCell ref="X161:X162"/>
    <mergeCell ref="Y161:Y162"/>
    <mergeCell ref="Z161:Z162"/>
    <mergeCell ref="AA161:AA162"/>
    <mergeCell ref="AB161:AB162"/>
    <mergeCell ref="AC161:AC162"/>
    <mergeCell ref="AG159:AG160"/>
    <mergeCell ref="AH159:AH160"/>
    <mergeCell ref="AI159:AI160"/>
    <mergeCell ref="AJ159:AJ160"/>
    <mergeCell ref="A161:A162"/>
    <mergeCell ref="S161:S162"/>
    <mergeCell ref="T161:T162"/>
    <mergeCell ref="U161:U162"/>
    <mergeCell ref="V161:V162"/>
    <mergeCell ref="W161:W162"/>
    <mergeCell ref="AA159:AA160"/>
    <mergeCell ref="AB159:AB160"/>
    <mergeCell ref="AC159:AC160"/>
    <mergeCell ref="AD159:AD160"/>
    <mergeCell ref="AE159:AE160"/>
    <mergeCell ref="AF159:AF160"/>
    <mergeCell ref="AJ157:AJ158"/>
    <mergeCell ref="A159:A160"/>
    <mergeCell ref="S159:S160"/>
    <mergeCell ref="T159:T160"/>
    <mergeCell ref="U159:U160"/>
    <mergeCell ref="V159:V160"/>
    <mergeCell ref="W159:W160"/>
    <mergeCell ref="X159:X160"/>
    <mergeCell ref="Y159:Y160"/>
    <mergeCell ref="Z159:Z160"/>
    <mergeCell ref="AD157:AD158"/>
    <mergeCell ref="AE157:AE158"/>
    <mergeCell ref="AF157:AF158"/>
    <mergeCell ref="AG157:AG158"/>
    <mergeCell ref="AH157:AH158"/>
    <mergeCell ref="AI157:AI158"/>
    <mergeCell ref="X157:X158"/>
    <mergeCell ref="Y157:Y158"/>
    <mergeCell ref="Z157:Z158"/>
    <mergeCell ref="AA157:AA158"/>
    <mergeCell ref="AB157:AB158"/>
    <mergeCell ref="AC157:AC158"/>
    <mergeCell ref="AG154:AG156"/>
    <mergeCell ref="AH154:AH156"/>
    <mergeCell ref="AI154:AI156"/>
    <mergeCell ref="AJ154:AJ156"/>
    <mergeCell ref="A157:A158"/>
    <mergeCell ref="S157:S158"/>
    <mergeCell ref="T157:T158"/>
    <mergeCell ref="U157:U158"/>
    <mergeCell ref="V157:V158"/>
    <mergeCell ref="W157:W158"/>
    <mergeCell ref="AA154:AA156"/>
    <mergeCell ref="AB154:AB156"/>
    <mergeCell ref="AC154:AC156"/>
    <mergeCell ref="AD154:AD156"/>
    <mergeCell ref="AE154:AE156"/>
    <mergeCell ref="AF154:AF156"/>
    <mergeCell ref="AJ152:AJ153"/>
    <mergeCell ref="A154:A156"/>
    <mergeCell ref="S154:S156"/>
    <mergeCell ref="T154:T156"/>
    <mergeCell ref="U154:U156"/>
    <mergeCell ref="V154:V156"/>
    <mergeCell ref="W154:W156"/>
    <mergeCell ref="X154:X156"/>
    <mergeCell ref="Y154:Y156"/>
    <mergeCell ref="Z154:Z156"/>
    <mergeCell ref="AD152:AD153"/>
    <mergeCell ref="AE152:AE153"/>
    <mergeCell ref="AF152:AF153"/>
    <mergeCell ref="AG152:AG153"/>
    <mergeCell ref="AH152:AH153"/>
    <mergeCell ref="AI152:AI153"/>
    <mergeCell ref="AJ150:AJ151"/>
    <mergeCell ref="A152:A153"/>
    <mergeCell ref="S152:S153"/>
    <mergeCell ref="T152:T153"/>
    <mergeCell ref="U152:U153"/>
    <mergeCell ref="V152:V153"/>
    <mergeCell ref="W152:W153"/>
    <mergeCell ref="X152:X153"/>
    <mergeCell ref="AB152:AB153"/>
    <mergeCell ref="AC152:AC153"/>
    <mergeCell ref="AD150:AD151"/>
    <mergeCell ref="AE150:AE151"/>
    <mergeCell ref="AF150:AF151"/>
    <mergeCell ref="AG150:AG151"/>
    <mergeCell ref="AH150:AH151"/>
    <mergeCell ref="AI150:AI151"/>
    <mergeCell ref="X150:X151"/>
    <mergeCell ref="Y150:Y151"/>
    <mergeCell ref="Z150:Z151"/>
    <mergeCell ref="AA150:AA151"/>
    <mergeCell ref="AB150:AB151"/>
    <mergeCell ref="AC150:AC151"/>
    <mergeCell ref="AG148:AG149"/>
    <mergeCell ref="AH148:AH149"/>
    <mergeCell ref="AI148:AI149"/>
    <mergeCell ref="AJ148:AJ149"/>
    <mergeCell ref="A150:A151"/>
    <mergeCell ref="S150:S151"/>
    <mergeCell ref="T150:T151"/>
    <mergeCell ref="U150:U151"/>
    <mergeCell ref="V150:V151"/>
    <mergeCell ref="W150:W151"/>
    <mergeCell ref="AA148:AA149"/>
    <mergeCell ref="AB148:AB149"/>
    <mergeCell ref="AC148:AC149"/>
    <mergeCell ref="AD148:AD149"/>
    <mergeCell ref="AE148:AE149"/>
    <mergeCell ref="AF148:AF149"/>
    <mergeCell ref="AJ146:AJ147"/>
    <mergeCell ref="A148:A149"/>
    <mergeCell ref="S148:S149"/>
    <mergeCell ref="T148:T149"/>
    <mergeCell ref="U148:U149"/>
    <mergeCell ref="V148:V149"/>
    <mergeCell ref="W148:W149"/>
    <mergeCell ref="X148:X149"/>
    <mergeCell ref="Y148:Y149"/>
    <mergeCell ref="Z148:Z149"/>
    <mergeCell ref="AD146:AD147"/>
    <mergeCell ref="AE146:AE147"/>
    <mergeCell ref="AF146:AF147"/>
    <mergeCell ref="AG146:AG147"/>
    <mergeCell ref="AH146:AH147"/>
    <mergeCell ref="AI146:AI147"/>
    <mergeCell ref="X146:X147"/>
    <mergeCell ref="Y146:Y147"/>
    <mergeCell ref="Z146:Z147"/>
    <mergeCell ref="AA146:AA147"/>
    <mergeCell ref="AB146:AB147"/>
    <mergeCell ref="AC146:AC147"/>
    <mergeCell ref="AG144:AG145"/>
    <mergeCell ref="AH144:AH145"/>
    <mergeCell ref="AI144:AI145"/>
    <mergeCell ref="AJ144:AJ145"/>
    <mergeCell ref="A146:A147"/>
    <mergeCell ref="S146:S147"/>
    <mergeCell ref="T146:T147"/>
    <mergeCell ref="U146:U147"/>
    <mergeCell ref="V146:V147"/>
    <mergeCell ref="W146:W147"/>
    <mergeCell ref="AA144:AA145"/>
    <mergeCell ref="AB144:AB145"/>
    <mergeCell ref="AC144:AC145"/>
    <mergeCell ref="AD144:AD145"/>
    <mergeCell ref="AE144:AE145"/>
    <mergeCell ref="AF144:AF145"/>
    <mergeCell ref="AJ141:AJ143"/>
    <mergeCell ref="A144:A145"/>
    <mergeCell ref="S144:S145"/>
    <mergeCell ref="T144:T145"/>
    <mergeCell ref="U144:U145"/>
    <mergeCell ref="V144:V145"/>
    <mergeCell ref="W144:W145"/>
    <mergeCell ref="X144:X145"/>
    <mergeCell ref="Y144:Y145"/>
    <mergeCell ref="Z144:Z145"/>
    <mergeCell ref="AD141:AD143"/>
    <mergeCell ref="AE141:AE143"/>
    <mergeCell ref="AF141:AF143"/>
    <mergeCell ref="AG141:AG143"/>
    <mergeCell ref="AH141:AH143"/>
    <mergeCell ref="AI141:AI143"/>
    <mergeCell ref="X141:X143"/>
    <mergeCell ref="Y141:Y143"/>
    <mergeCell ref="Z141:Z143"/>
    <mergeCell ref="AA141:AA143"/>
    <mergeCell ref="AB141:AB143"/>
    <mergeCell ref="AC141:AC143"/>
    <mergeCell ref="AG139:AG140"/>
    <mergeCell ref="AH139:AH140"/>
    <mergeCell ref="AI139:AI140"/>
    <mergeCell ref="AJ139:AJ140"/>
    <mergeCell ref="A141:A143"/>
    <mergeCell ref="S141:S143"/>
    <mergeCell ref="T141:T143"/>
    <mergeCell ref="U141:U143"/>
    <mergeCell ref="V141:V143"/>
    <mergeCell ref="W141:W143"/>
    <mergeCell ref="AA139:AA140"/>
    <mergeCell ref="AB139:AB140"/>
    <mergeCell ref="AC139:AC140"/>
    <mergeCell ref="AD139:AD140"/>
    <mergeCell ref="AE139:AE140"/>
    <mergeCell ref="AF139:AF140"/>
    <mergeCell ref="AJ137:AJ138"/>
    <mergeCell ref="A139:A140"/>
    <mergeCell ref="S139:S140"/>
    <mergeCell ref="T139:T140"/>
    <mergeCell ref="U139:U140"/>
    <mergeCell ref="V139:V140"/>
    <mergeCell ref="W139:W140"/>
    <mergeCell ref="X139:X140"/>
    <mergeCell ref="Y139:Y140"/>
    <mergeCell ref="Z139:Z140"/>
    <mergeCell ref="AD137:AD138"/>
    <mergeCell ref="AE137:AE138"/>
    <mergeCell ref="AF137:AF138"/>
    <mergeCell ref="AG137:AG138"/>
    <mergeCell ref="AH137:AH138"/>
    <mergeCell ref="AI137:AI138"/>
    <mergeCell ref="X137:X138"/>
    <mergeCell ref="Y137:Y138"/>
    <mergeCell ref="Z137:Z138"/>
    <mergeCell ref="AA137:AA138"/>
    <mergeCell ref="AB137:AB138"/>
    <mergeCell ref="AC137:AC138"/>
    <mergeCell ref="AG135:AG136"/>
    <mergeCell ref="AH135:AH136"/>
    <mergeCell ref="AI135:AI136"/>
    <mergeCell ref="AJ135:AJ136"/>
    <mergeCell ref="A137:A138"/>
    <mergeCell ref="S137:S138"/>
    <mergeCell ref="T137:T138"/>
    <mergeCell ref="U137:U138"/>
    <mergeCell ref="V137:V138"/>
    <mergeCell ref="W137:W138"/>
    <mergeCell ref="AA135:AA136"/>
    <mergeCell ref="AB135:AB136"/>
    <mergeCell ref="AC135:AC136"/>
    <mergeCell ref="AD135:AD136"/>
    <mergeCell ref="AE135:AE136"/>
    <mergeCell ref="AF135:AF136"/>
    <mergeCell ref="AJ133:AJ134"/>
    <mergeCell ref="A135:A136"/>
    <mergeCell ref="S135:S136"/>
    <mergeCell ref="T135:T136"/>
    <mergeCell ref="U135:U136"/>
    <mergeCell ref="V135:V136"/>
    <mergeCell ref="W135:W136"/>
    <mergeCell ref="X135:X136"/>
    <mergeCell ref="Y135:Y136"/>
    <mergeCell ref="Z135:Z136"/>
    <mergeCell ref="AD133:AD134"/>
    <mergeCell ref="AE133:AE134"/>
    <mergeCell ref="AF133:AF134"/>
    <mergeCell ref="AG133:AG134"/>
    <mergeCell ref="AH133:AH134"/>
    <mergeCell ref="AI133:AI134"/>
    <mergeCell ref="X133:X134"/>
    <mergeCell ref="Y133:Y134"/>
    <mergeCell ref="Z133:Z134"/>
    <mergeCell ref="AA133:AA134"/>
    <mergeCell ref="AB133:AB134"/>
    <mergeCell ref="AC133:AC134"/>
    <mergeCell ref="AG131:AG132"/>
    <mergeCell ref="AH131:AH132"/>
    <mergeCell ref="AI131:AI132"/>
    <mergeCell ref="AJ131:AJ132"/>
    <mergeCell ref="A133:A134"/>
    <mergeCell ref="S133:S134"/>
    <mergeCell ref="T133:T134"/>
    <mergeCell ref="U133:U134"/>
    <mergeCell ref="V133:V134"/>
    <mergeCell ref="W133:W134"/>
    <mergeCell ref="AA131:AA132"/>
    <mergeCell ref="AB131:AB132"/>
    <mergeCell ref="AC131:AC132"/>
    <mergeCell ref="AD131:AD132"/>
    <mergeCell ref="AE131:AE132"/>
    <mergeCell ref="AF131:AF132"/>
    <mergeCell ref="AJ129:AJ130"/>
    <mergeCell ref="A131:A132"/>
    <mergeCell ref="S131:S132"/>
    <mergeCell ref="T131:T132"/>
    <mergeCell ref="U131:U132"/>
    <mergeCell ref="V131:V132"/>
    <mergeCell ref="W131:W132"/>
    <mergeCell ref="X131:X132"/>
    <mergeCell ref="Y131:Y132"/>
    <mergeCell ref="Z131:Z132"/>
    <mergeCell ref="AD129:AD130"/>
    <mergeCell ref="AE129:AE130"/>
    <mergeCell ref="AF129:AF130"/>
    <mergeCell ref="AG129:AG130"/>
    <mergeCell ref="AH129:AH130"/>
    <mergeCell ref="AI129:AI130"/>
    <mergeCell ref="X129:X130"/>
    <mergeCell ref="Y129:Y130"/>
    <mergeCell ref="Z129:Z130"/>
    <mergeCell ref="AA129:AA130"/>
    <mergeCell ref="AB129:AB130"/>
    <mergeCell ref="AC129:AC130"/>
    <mergeCell ref="AG127:AG128"/>
    <mergeCell ref="AH127:AH128"/>
    <mergeCell ref="AI127:AI128"/>
    <mergeCell ref="AJ127:AJ128"/>
    <mergeCell ref="A129:A130"/>
    <mergeCell ref="S129:S130"/>
    <mergeCell ref="T129:T130"/>
    <mergeCell ref="U129:U130"/>
    <mergeCell ref="V129:V130"/>
    <mergeCell ref="W129:W130"/>
    <mergeCell ref="AA127:AA128"/>
    <mergeCell ref="AB127:AB128"/>
    <mergeCell ref="AC127:AC128"/>
    <mergeCell ref="AD127:AD128"/>
    <mergeCell ref="AE127:AE128"/>
    <mergeCell ref="AF127:AF128"/>
    <mergeCell ref="AJ124:AJ126"/>
    <mergeCell ref="A127:A128"/>
    <mergeCell ref="S127:S128"/>
    <mergeCell ref="T127:T128"/>
    <mergeCell ref="U127:U128"/>
    <mergeCell ref="V127:V128"/>
    <mergeCell ref="W127:W128"/>
    <mergeCell ref="X127:X128"/>
    <mergeCell ref="Y127:Y128"/>
    <mergeCell ref="Z127:Z128"/>
    <mergeCell ref="AD124:AD126"/>
    <mergeCell ref="AE124:AE126"/>
    <mergeCell ref="AF124:AF126"/>
    <mergeCell ref="AG124:AG126"/>
    <mergeCell ref="AH124:AH126"/>
    <mergeCell ref="AI124:AI126"/>
    <mergeCell ref="X124:X126"/>
    <mergeCell ref="Y124:Y126"/>
    <mergeCell ref="Z124:Z126"/>
    <mergeCell ref="AA124:AA126"/>
    <mergeCell ref="AB124:AB126"/>
    <mergeCell ref="AC124:AC126"/>
    <mergeCell ref="AG122:AG123"/>
    <mergeCell ref="AH122:AH123"/>
    <mergeCell ref="AI122:AI123"/>
    <mergeCell ref="AJ122:AJ123"/>
    <mergeCell ref="A124:A126"/>
    <mergeCell ref="S124:S126"/>
    <mergeCell ref="T124:T126"/>
    <mergeCell ref="U124:U126"/>
    <mergeCell ref="V124:V126"/>
    <mergeCell ref="W124:W126"/>
    <mergeCell ref="AA122:AA123"/>
    <mergeCell ref="AB122:AB123"/>
    <mergeCell ref="AC122:AC123"/>
    <mergeCell ref="AD122:AD123"/>
    <mergeCell ref="AE122:AE123"/>
    <mergeCell ref="AF122:AF123"/>
    <mergeCell ref="AJ120:AJ121"/>
    <mergeCell ref="A122:A123"/>
    <mergeCell ref="S122:S123"/>
    <mergeCell ref="T122:T123"/>
    <mergeCell ref="U122:U123"/>
    <mergeCell ref="V122:V123"/>
    <mergeCell ref="W122:W123"/>
    <mergeCell ref="X122:X123"/>
    <mergeCell ref="Y122:Y123"/>
    <mergeCell ref="Z122:Z123"/>
    <mergeCell ref="AD120:AD121"/>
    <mergeCell ref="AE120:AE121"/>
    <mergeCell ref="AF120:AF121"/>
    <mergeCell ref="AG120:AG121"/>
    <mergeCell ref="AH120:AH121"/>
    <mergeCell ref="AI120:AI121"/>
    <mergeCell ref="X120:X121"/>
    <mergeCell ref="Y120:Y121"/>
    <mergeCell ref="Z120:Z121"/>
    <mergeCell ref="AA120:AA121"/>
    <mergeCell ref="AB120:AB121"/>
    <mergeCell ref="AC120:AC121"/>
    <mergeCell ref="AG118:AG119"/>
    <mergeCell ref="AH118:AH119"/>
    <mergeCell ref="AI118:AI119"/>
    <mergeCell ref="AJ118:AJ119"/>
    <mergeCell ref="A120:A121"/>
    <mergeCell ref="S120:S121"/>
    <mergeCell ref="T120:T121"/>
    <mergeCell ref="U120:U121"/>
    <mergeCell ref="V120:V121"/>
    <mergeCell ref="W120:W121"/>
    <mergeCell ref="AA118:AA119"/>
    <mergeCell ref="AB118:AB119"/>
    <mergeCell ref="AC118:AC119"/>
    <mergeCell ref="AD118:AD119"/>
    <mergeCell ref="AE118:AE119"/>
    <mergeCell ref="AF118:AF119"/>
    <mergeCell ref="AJ116:AJ117"/>
    <mergeCell ref="A118:A119"/>
    <mergeCell ref="S118:S119"/>
    <mergeCell ref="T118:T119"/>
    <mergeCell ref="U118:U119"/>
    <mergeCell ref="V118:V119"/>
    <mergeCell ref="W118:W119"/>
    <mergeCell ref="X118:X119"/>
    <mergeCell ref="Y118:Y119"/>
    <mergeCell ref="Z118:Z119"/>
    <mergeCell ref="AD116:AD117"/>
    <mergeCell ref="AE116:AE117"/>
    <mergeCell ref="AF116:AF117"/>
    <mergeCell ref="AG116:AG117"/>
    <mergeCell ref="AH116:AH117"/>
    <mergeCell ref="AI116:AI117"/>
    <mergeCell ref="X116:X117"/>
    <mergeCell ref="Y116:Y117"/>
    <mergeCell ref="Z116:Z117"/>
    <mergeCell ref="AA116:AA117"/>
    <mergeCell ref="AB116:AB117"/>
    <mergeCell ref="AC116:AC117"/>
    <mergeCell ref="AG114:AG115"/>
    <mergeCell ref="AH114:AH115"/>
    <mergeCell ref="AI114:AI115"/>
    <mergeCell ref="AJ114:AJ115"/>
    <mergeCell ref="A116:A117"/>
    <mergeCell ref="S116:S117"/>
    <mergeCell ref="T116:T117"/>
    <mergeCell ref="U116:U117"/>
    <mergeCell ref="V116:V117"/>
    <mergeCell ref="W116:W117"/>
    <mergeCell ref="AA114:AA115"/>
    <mergeCell ref="AB114:AB115"/>
    <mergeCell ref="AC114:AC115"/>
    <mergeCell ref="AD114:AD115"/>
    <mergeCell ref="AE114:AE115"/>
    <mergeCell ref="AF114:AF115"/>
    <mergeCell ref="AJ112:AJ113"/>
    <mergeCell ref="A114:A115"/>
    <mergeCell ref="S114:S115"/>
    <mergeCell ref="T114:T115"/>
    <mergeCell ref="U114:U115"/>
    <mergeCell ref="V114:V115"/>
    <mergeCell ref="W114:W115"/>
    <mergeCell ref="X114:X115"/>
    <mergeCell ref="Y114:Y115"/>
    <mergeCell ref="Z114:Z115"/>
    <mergeCell ref="AD112:AD113"/>
    <mergeCell ref="AE112:AE113"/>
    <mergeCell ref="AF112:AF113"/>
    <mergeCell ref="AG112:AG113"/>
    <mergeCell ref="AH112:AH113"/>
    <mergeCell ref="AI112:AI113"/>
    <mergeCell ref="X112:X113"/>
    <mergeCell ref="Y112:Y113"/>
    <mergeCell ref="Z112:Z113"/>
    <mergeCell ref="AA112:AA113"/>
    <mergeCell ref="AB112:AB113"/>
    <mergeCell ref="AC112:AC113"/>
    <mergeCell ref="AG110:AG111"/>
    <mergeCell ref="AH110:AH111"/>
    <mergeCell ref="AI110:AI111"/>
    <mergeCell ref="AJ110:AJ111"/>
    <mergeCell ref="A112:A113"/>
    <mergeCell ref="S112:S113"/>
    <mergeCell ref="T112:T113"/>
    <mergeCell ref="U112:U113"/>
    <mergeCell ref="V112:V113"/>
    <mergeCell ref="W112:W113"/>
    <mergeCell ref="AA110:AA111"/>
    <mergeCell ref="AB110:AB111"/>
    <mergeCell ref="AC110:AC111"/>
    <mergeCell ref="AD110:AD111"/>
    <mergeCell ref="AE110:AE111"/>
    <mergeCell ref="AF110:AF111"/>
    <mergeCell ref="AJ108:AJ109"/>
    <mergeCell ref="A110:A111"/>
    <mergeCell ref="S110:S111"/>
    <mergeCell ref="T110:T111"/>
    <mergeCell ref="U110:U111"/>
    <mergeCell ref="V110:V111"/>
    <mergeCell ref="W110:W111"/>
    <mergeCell ref="X110:X111"/>
    <mergeCell ref="Y110:Y111"/>
    <mergeCell ref="Z110:Z111"/>
    <mergeCell ref="AD108:AD109"/>
    <mergeCell ref="AE108:AE109"/>
    <mergeCell ref="AF108:AF109"/>
    <mergeCell ref="AG108:AG109"/>
    <mergeCell ref="AH108:AH109"/>
    <mergeCell ref="AI108:AI109"/>
    <mergeCell ref="X108:X109"/>
    <mergeCell ref="Y108:Y109"/>
    <mergeCell ref="Z108:Z109"/>
    <mergeCell ref="AA108:AA109"/>
    <mergeCell ref="AB108:AB109"/>
    <mergeCell ref="AC108:AC109"/>
    <mergeCell ref="AG106:AG107"/>
    <mergeCell ref="AH106:AH107"/>
    <mergeCell ref="AI106:AI107"/>
    <mergeCell ref="AJ106:AJ107"/>
    <mergeCell ref="A108:A109"/>
    <mergeCell ref="S108:S109"/>
    <mergeCell ref="T108:T109"/>
    <mergeCell ref="U108:U109"/>
    <mergeCell ref="V108:V109"/>
    <mergeCell ref="W108:W109"/>
    <mergeCell ref="AA106:AA107"/>
    <mergeCell ref="AB106:AB107"/>
    <mergeCell ref="AC106:AC107"/>
    <mergeCell ref="AD106:AD107"/>
    <mergeCell ref="AE106:AE107"/>
    <mergeCell ref="AF106:AF107"/>
    <mergeCell ref="AJ104:AJ105"/>
    <mergeCell ref="A106:A107"/>
    <mergeCell ref="S106:S107"/>
    <mergeCell ref="T106:T107"/>
    <mergeCell ref="U106:U107"/>
    <mergeCell ref="V106:V107"/>
    <mergeCell ref="W106:W107"/>
    <mergeCell ref="X106:X107"/>
    <mergeCell ref="Y106:Y107"/>
    <mergeCell ref="Z106:Z107"/>
    <mergeCell ref="AD104:AD105"/>
    <mergeCell ref="AE104:AE105"/>
    <mergeCell ref="AF104:AF105"/>
    <mergeCell ref="AG104:AG105"/>
    <mergeCell ref="AH104:AH105"/>
    <mergeCell ref="AI104:AI105"/>
    <mergeCell ref="X104:X105"/>
    <mergeCell ref="Y104:Y105"/>
    <mergeCell ref="Z104:Z105"/>
    <mergeCell ref="AA104:AA105"/>
    <mergeCell ref="AB104:AB105"/>
    <mergeCell ref="AC104:AC105"/>
    <mergeCell ref="AG102:AG103"/>
    <mergeCell ref="AH102:AH103"/>
    <mergeCell ref="AI102:AI103"/>
    <mergeCell ref="AJ102:AJ103"/>
    <mergeCell ref="A104:A105"/>
    <mergeCell ref="S104:S105"/>
    <mergeCell ref="T104:T105"/>
    <mergeCell ref="U104:U105"/>
    <mergeCell ref="V104:V105"/>
    <mergeCell ref="W104:W105"/>
    <mergeCell ref="AA102:AA103"/>
    <mergeCell ref="AB102:AB103"/>
    <mergeCell ref="AC102:AC103"/>
    <mergeCell ref="AD102:AD103"/>
    <mergeCell ref="AE102:AE103"/>
    <mergeCell ref="AF102:AF103"/>
    <mergeCell ref="AJ99:AJ101"/>
    <mergeCell ref="A102:A103"/>
    <mergeCell ref="S102:S103"/>
    <mergeCell ref="T102:T103"/>
    <mergeCell ref="U102:U103"/>
    <mergeCell ref="V102:V103"/>
    <mergeCell ref="W102:W103"/>
    <mergeCell ref="X102:X103"/>
    <mergeCell ref="Y102:Y103"/>
    <mergeCell ref="Z102:Z103"/>
    <mergeCell ref="AD99:AD101"/>
    <mergeCell ref="AE99:AE101"/>
    <mergeCell ref="AF99:AF101"/>
    <mergeCell ref="AG99:AG101"/>
    <mergeCell ref="AH99:AH101"/>
    <mergeCell ref="AI99:AI101"/>
    <mergeCell ref="X99:X101"/>
    <mergeCell ref="Y99:Y101"/>
    <mergeCell ref="Z99:Z101"/>
    <mergeCell ref="AA99:AA101"/>
    <mergeCell ref="AB99:AB101"/>
    <mergeCell ref="AC99:AC101"/>
    <mergeCell ref="AG97:AG98"/>
    <mergeCell ref="AH97:AH98"/>
    <mergeCell ref="AI97:AI98"/>
    <mergeCell ref="AJ97:AJ98"/>
    <mergeCell ref="A99:A101"/>
    <mergeCell ref="S99:S101"/>
    <mergeCell ref="T99:T101"/>
    <mergeCell ref="U99:U101"/>
    <mergeCell ref="V99:V101"/>
    <mergeCell ref="W99:W101"/>
    <mergeCell ref="AA97:AA98"/>
    <mergeCell ref="AB97:AB98"/>
    <mergeCell ref="AC97:AC98"/>
    <mergeCell ref="AD97:AD98"/>
    <mergeCell ref="AE97:AE98"/>
    <mergeCell ref="AF97:AF98"/>
    <mergeCell ref="AJ95:AJ96"/>
    <mergeCell ref="A97:A98"/>
    <mergeCell ref="S97:S98"/>
    <mergeCell ref="T97:T98"/>
    <mergeCell ref="U97:U98"/>
    <mergeCell ref="V97:V98"/>
    <mergeCell ref="W97:W98"/>
    <mergeCell ref="X97:X98"/>
    <mergeCell ref="Y97:Y98"/>
    <mergeCell ref="Z97:Z98"/>
    <mergeCell ref="AD95:AD96"/>
    <mergeCell ref="AE95:AE96"/>
    <mergeCell ref="AF95:AF96"/>
    <mergeCell ref="AG95:AG96"/>
    <mergeCell ref="AH95:AH96"/>
    <mergeCell ref="AI95:AI96"/>
    <mergeCell ref="X95:X96"/>
    <mergeCell ref="Y95:Y96"/>
    <mergeCell ref="Z95:Z96"/>
    <mergeCell ref="AA95:AA96"/>
    <mergeCell ref="AB95:AB96"/>
    <mergeCell ref="AC95:AC96"/>
    <mergeCell ref="AG93:AG94"/>
    <mergeCell ref="AH93:AH94"/>
    <mergeCell ref="AI93:AI94"/>
    <mergeCell ref="AJ93:AJ94"/>
    <mergeCell ref="A95:A96"/>
    <mergeCell ref="S95:S96"/>
    <mergeCell ref="T95:T96"/>
    <mergeCell ref="U95:U96"/>
    <mergeCell ref="V95:V96"/>
    <mergeCell ref="W95:W96"/>
    <mergeCell ref="AA93:AA94"/>
    <mergeCell ref="AB93:AB94"/>
    <mergeCell ref="AC93:AC94"/>
    <mergeCell ref="AD93:AD94"/>
    <mergeCell ref="AE93:AE94"/>
    <mergeCell ref="AF93:AF94"/>
    <mergeCell ref="AJ91:AJ92"/>
    <mergeCell ref="A93:A94"/>
    <mergeCell ref="S93:S94"/>
    <mergeCell ref="T93:T94"/>
    <mergeCell ref="U93:U94"/>
    <mergeCell ref="V93:V94"/>
    <mergeCell ref="W93:W94"/>
    <mergeCell ref="X93:X94"/>
    <mergeCell ref="Y93:Y94"/>
    <mergeCell ref="Z93:Z94"/>
    <mergeCell ref="AD91:AD92"/>
    <mergeCell ref="AE91:AE92"/>
    <mergeCell ref="AF91:AF92"/>
    <mergeCell ref="AG91:AG92"/>
    <mergeCell ref="AH91:AH92"/>
    <mergeCell ref="AI91:AI92"/>
    <mergeCell ref="X91:X92"/>
    <mergeCell ref="Y91:Y92"/>
    <mergeCell ref="Z91:Z92"/>
    <mergeCell ref="AA91:AA92"/>
    <mergeCell ref="AB91:AB92"/>
    <mergeCell ref="AC91:AC92"/>
    <mergeCell ref="AG89:AG90"/>
    <mergeCell ref="AH89:AH90"/>
    <mergeCell ref="AI89:AI90"/>
    <mergeCell ref="AJ89:AJ90"/>
    <mergeCell ref="A91:A92"/>
    <mergeCell ref="S91:S92"/>
    <mergeCell ref="T91:T92"/>
    <mergeCell ref="U91:U92"/>
    <mergeCell ref="V91:V92"/>
    <mergeCell ref="W91:W92"/>
    <mergeCell ref="AA89:AA90"/>
    <mergeCell ref="AB89:AB90"/>
    <mergeCell ref="AC89:AC90"/>
    <mergeCell ref="AD89:AD90"/>
    <mergeCell ref="AE89:AE90"/>
    <mergeCell ref="AF89:AF90"/>
    <mergeCell ref="AJ87:AJ88"/>
    <mergeCell ref="A89:A90"/>
    <mergeCell ref="S89:S90"/>
    <mergeCell ref="T89:T90"/>
    <mergeCell ref="U89:U90"/>
    <mergeCell ref="V89:V90"/>
    <mergeCell ref="W89:W90"/>
    <mergeCell ref="X89:X90"/>
    <mergeCell ref="Y89:Y90"/>
    <mergeCell ref="Z89:Z90"/>
    <mergeCell ref="AD87:AD88"/>
    <mergeCell ref="AE87:AE88"/>
    <mergeCell ref="AF87:AF88"/>
    <mergeCell ref="AG87:AG88"/>
    <mergeCell ref="AH87:AH88"/>
    <mergeCell ref="AI87:AI88"/>
    <mergeCell ref="X87:X88"/>
    <mergeCell ref="Y87:Y88"/>
    <mergeCell ref="Z87:Z88"/>
    <mergeCell ref="AA87:AA88"/>
    <mergeCell ref="AB87:AB88"/>
    <mergeCell ref="AC87:AC88"/>
    <mergeCell ref="AG85:AG86"/>
    <mergeCell ref="AH85:AH86"/>
    <mergeCell ref="AI85:AI86"/>
    <mergeCell ref="AJ85:AJ86"/>
    <mergeCell ref="A87:A88"/>
    <mergeCell ref="S87:S88"/>
    <mergeCell ref="T87:T88"/>
    <mergeCell ref="U87:U88"/>
    <mergeCell ref="V87:V88"/>
    <mergeCell ref="W87:W88"/>
    <mergeCell ref="AA85:AA86"/>
    <mergeCell ref="AB85:AB86"/>
    <mergeCell ref="AC85:AC86"/>
    <mergeCell ref="AD85:AD86"/>
    <mergeCell ref="AE85:AE86"/>
    <mergeCell ref="AF85:AF86"/>
    <mergeCell ref="AJ83:AJ84"/>
    <mergeCell ref="A85:A86"/>
    <mergeCell ref="S85:S86"/>
    <mergeCell ref="T85:T86"/>
    <mergeCell ref="U85:U86"/>
    <mergeCell ref="V85:V86"/>
    <mergeCell ref="W85:W86"/>
    <mergeCell ref="X85:X86"/>
    <mergeCell ref="Y85:Y86"/>
    <mergeCell ref="Z85:Z86"/>
    <mergeCell ref="AD83:AD84"/>
    <mergeCell ref="AE83:AE84"/>
    <mergeCell ref="AF83:AF84"/>
    <mergeCell ref="AG83:AG84"/>
    <mergeCell ref="AH83:AH84"/>
    <mergeCell ref="AI83:AI84"/>
    <mergeCell ref="X83:X84"/>
    <mergeCell ref="Y83:Y84"/>
    <mergeCell ref="Z83:Z84"/>
    <mergeCell ref="AA83:AA84"/>
    <mergeCell ref="AB83:AB84"/>
    <mergeCell ref="AC83:AC84"/>
    <mergeCell ref="AG81:AG82"/>
    <mergeCell ref="AH81:AH82"/>
    <mergeCell ref="AI81:AI82"/>
    <mergeCell ref="AJ81:AJ82"/>
    <mergeCell ref="A83:A84"/>
    <mergeCell ref="S83:S84"/>
    <mergeCell ref="T83:T84"/>
    <mergeCell ref="U83:U84"/>
    <mergeCell ref="V83:V84"/>
    <mergeCell ref="W83:W84"/>
    <mergeCell ref="AA81:AA82"/>
    <mergeCell ref="AB81:AB82"/>
    <mergeCell ref="AC81:AC82"/>
    <mergeCell ref="AD81:AD82"/>
    <mergeCell ref="AE81:AE82"/>
    <mergeCell ref="AF81:AF82"/>
    <mergeCell ref="AJ79:AJ80"/>
    <mergeCell ref="A81:A82"/>
    <mergeCell ref="S81:S82"/>
    <mergeCell ref="T81:T82"/>
    <mergeCell ref="U81:U82"/>
    <mergeCell ref="V81:V82"/>
    <mergeCell ref="W81:W82"/>
    <mergeCell ref="X81:X82"/>
    <mergeCell ref="Y81:Y82"/>
    <mergeCell ref="Z81:Z82"/>
    <mergeCell ref="AD79:AD80"/>
    <mergeCell ref="AE79:AE80"/>
    <mergeCell ref="AF79:AF80"/>
    <mergeCell ref="AG79:AG80"/>
    <mergeCell ref="AH79:AH80"/>
    <mergeCell ref="AI79:AI80"/>
    <mergeCell ref="X79:X80"/>
    <mergeCell ref="Y79:Y80"/>
    <mergeCell ref="Z79:Z80"/>
    <mergeCell ref="AA79:AA80"/>
    <mergeCell ref="AB79:AB80"/>
    <mergeCell ref="AC79:AC80"/>
    <mergeCell ref="AG77:AG78"/>
    <mergeCell ref="AH77:AH78"/>
    <mergeCell ref="AI77:AI78"/>
    <mergeCell ref="AJ77:AJ78"/>
    <mergeCell ref="A79:A80"/>
    <mergeCell ref="S79:S80"/>
    <mergeCell ref="T79:T80"/>
    <mergeCell ref="U79:U80"/>
    <mergeCell ref="V79:V80"/>
    <mergeCell ref="W79:W80"/>
    <mergeCell ref="AA77:AA78"/>
    <mergeCell ref="AB77:AB78"/>
    <mergeCell ref="AC77:AC78"/>
    <mergeCell ref="AD77:AD78"/>
    <mergeCell ref="AE77:AE78"/>
    <mergeCell ref="AF77:AF78"/>
    <mergeCell ref="AJ75:AJ76"/>
    <mergeCell ref="A77:A78"/>
    <mergeCell ref="S77:S78"/>
    <mergeCell ref="T77:T78"/>
    <mergeCell ref="U77:U78"/>
    <mergeCell ref="V77:V78"/>
    <mergeCell ref="W77:W78"/>
    <mergeCell ref="X77:X78"/>
    <mergeCell ref="Y77:Y78"/>
    <mergeCell ref="Z77:Z78"/>
    <mergeCell ref="AD75:AD76"/>
    <mergeCell ref="AE75:AE76"/>
    <mergeCell ref="AF75:AF76"/>
    <mergeCell ref="AG75:AG76"/>
    <mergeCell ref="AH75:AH76"/>
    <mergeCell ref="AI75:AI76"/>
    <mergeCell ref="X75:X76"/>
    <mergeCell ref="Y75:Y76"/>
    <mergeCell ref="Z75:Z76"/>
    <mergeCell ref="AA75:AA76"/>
    <mergeCell ref="AB75:AB76"/>
    <mergeCell ref="AC75:AC76"/>
    <mergeCell ref="AD73:AD74"/>
    <mergeCell ref="AH73:AH74"/>
    <mergeCell ref="AI73:AI74"/>
    <mergeCell ref="AJ73:AJ74"/>
    <mergeCell ref="A75:A76"/>
    <mergeCell ref="S75:S76"/>
    <mergeCell ref="T75:T76"/>
    <mergeCell ref="U75:U76"/>
    <mergeCell ref="V75:V76"/>
    <mergeCell ref="W75:W76"/>
    <mergeCell ref="AJ71:AJ72"/>
    <mergeCell ref="A73:A74"/>
    <mergeCell ref="S73:S74"/>
    <mergeCell ref="T73:T74"/>
    <mergeCell ref="U73:U74"/>
    <mergeCell ref="V73:V74"/>
    <mergeCell ref="W73:W74"/>
    <mergeCell ref="X73:X74"/>
    <mergeCell ref="Y73:Y74"/>
    <mergeCell ref="AC73:AC74"/>
    <mergeCell ref="AD71:AD72"/>
    <mergeCell ref="AE71:AE72"/>
    <mergeCell ref="AF71:AF72"/>
    <mergeCell ref="AG71:AG72"/>
    <mergeCell ref="AH71:AH72"/>
    <mergeCell ref="AI71:AI72"/>
    <mergeCell ref="X71:X72"/>
    <mergeCell ref="Y71:Y72"/>
    <mergeCell ref="Z71:Z72"/>
    <mergeCell ref="AA71:AA72"/>
    <mergeCell ref="AB71:AB72"/>
    <mergeCell ref="AC71:AC72"/>
    <mergeCell ref="AG69:AG70"/>
    <mergeCell ref="AH69:AH70"/>
    <mergeCell ref="AI69:AI70"/>
    <mergeCell ref="AJ69:AJ70"/>
    <mergeCell ref="A71:A72"/>
    <mergeCell ref="S71:S72"/>
    <mergeCell ref="T71:T72"/>
    <mergeCell ref="U71:U72"/>
    <mergeCell ref="V71:V72"/>
    <mergeCell ref="W71:W72"/>
    <mergeCell ref="AA69:AA70"/>
    <mergeCell ref="AB69:AB70"/>
    <mergeCell ref="AC69:AC70"/>
    <mergeCell ref="AD69:AD70"/>
    <mergeCell ref="AE69:AE70"/>
    <mergeCell ref="AF69:AF70"/>
    <mergeCell ref="AJ66:AJ68"/>
    <mergeCell ref="A69:A70"/>
    <mergeCell ref="S69:S70"/>
    <mergeCell ref="T69:T70"/>
    <mergeCell ref="U69:U70"/>
    <mergeCell ref="V69:V70"/>
    <mergeCell ref="W69:W70"/>
    <mergeCell ref="X69:X70"/>
    <mergeCell ref="Y69:Y70"/>
    <mergeCell ref="Z69:Z70"/>
    <mergeCell ref="AD66:AD68"/>
    <mergeCell ref="AE66:AE68"/>
    <mergeCell ref="AF66:AF68"/>
    <mergeCell ref="AG66:AG68"/>
    <mergeCell ref="AH66:AH68"/>
    <mergeCell ref="AI66:AI68"/>
    <mergeCell ref="X66:X68"/>
    <mergeCell ref="Y66:Y68"/>
    <mergeCell ref="Z66:Z68"/>
    <mergeCell ref="AA66:AA68"/>
    <mergeCell ref="AB66:AB68"/>
    <mergeCell ref="AC66:AC68"/>
    <mergeCell ref="AG64:AG65"/>
    <mergeCell ref="AH64:AH65"/>
    <mergeCell ref="AI64:AI65"/>
    <mergeCell ref="AJ64:AJ65"/>
    <mergeCell ref="A66:A68"/>
    <mergeCell ref="S66:S68"/>
    <mergeCell ref="T66:T68"/>
    <mergeCell ref="U66:U68"/>
    <mergeCell ref="V66:V68"/>
    <mergeCell ref="W66:W68"/>
    <mergeCell ref="AA64:AA65"/>
    <mergeCell ref="AB64:AB65"/>
    <mergeCell ref="AC64:AC65"/>
    <mergeCell ref="AD64:AD65"/>
    <mergeCell ref="AE64:AE65"/>
    <mergeCell ref="AF64:AF65"/>
    <mergeCell ref="AJ62:AJ63"/>
    <mergeCell ref="A64:A65"/>
    <mergeCell ref="S64:S65"/>
    <mergeCell ref="T64:T65"/>
    <mergeCell ref="U64:U65"/>
    <mergeCell ref="V64:V65"/>
    <mergeCell ref="W64:W65"/>
    <mergeCell ref="X64:X65"/>
    <mergeCell ref="Y64:Y65"/>
    <mergeCell ref="Z64:Z65"/>
    <mergeCell ref="AD62:AD63"/>
    <mergeCell ref="AE62:AE63"/>
    <mergeCell ref="AF62:AF63"/>
    <mergeCell ref="AG62:AG63"/>
    <mergeCell ref="AH62:AH63"/>
    <mergeCell ref="AI62:AI63"/>
    <mergeCell ref="X62:X63"/>
    <mergeCell ref="Y62:Y63"/>
    <mergeCell ref="Z62:Z63"/>
    <mergeCell ref="AA62:AA63"/>
    <mergeCell ref="AB62:AB63"/>
    <mergeCell ref="AC62:AC63"/>
    <mergeCell ref="AG60:AG61"/>
    <mergeCell ref="AH60:AH61"/>
    <mergeCell ref="AI60:AI61"/>
    <mergeCell ref="AJ60:AJ61"/>
    <mergeCell ref="A62:A63"/>
    <mergeCell ref="S62:S63"/>
    <mergeCell ref="T62:T63"/>
    <mergeCell ref="U62:U63"/>
    <mergeCell ref="V62:V63"/>
    <mergeCell ref="W62:W63"/>
    <mergeCell ref="AA60:AA61"/>
    <mergeCell ref="AB60:AB61"/>
    <mergeCell ref="AC60:AC61"/>
    <mergeCell ref="AD60:AD61"/>
    <mergeCell ref="AE60:AE61"/>
    <mergeCell ref="AF60:AF61"/>
    <mergeCell ref="AJ58:AJ59"/>
    <mergeCell ref="A60:A61"/>
    <mergeCell ref="S60:S61"/>
    <mergeCell ref="T60:T61"/>
    <mergeCell ref="U60:U61"/>
    <mergeCell ref="V60:V61"/>
    <mergeCell ref="W60:W61"/>
    <mergeCell ref="X60:X61"/>
    <mergeCell ref="Y60:Y61"/>
    <mergeCell ref="Z60:Z61"/>
    <mergeCell ref="AD58:AD59"/>
    <mergeCell ref="AE58:AE59"/>
    <mergeCell ref="AF58:AF59"/>
    <mergeCell ref="AG58:AG59"/>
    <mergeCell ref="AH58:AH59"/>
    <mergeCell ref="AI58:AI59"/>
    <mergeCell ref="X58:X59"/>
    <mergeCell ref="Y58:Y59"/>
    <mergeCell ref="Z58:Z59"/>
    <mergeCell ref="AA58:AA59"/>
    <mergeCell ref="AB58:AB59"/>
    <mergeCell ref="AC58:AC59"/>
    <mergeCell ref="A58:A59"/>
    <mergeCell ref="S58:S59"/>
    <mergeCell ref="T58:T59"/>
    <mergeCell ref="U58:U59"/>
    <mergeCell ref="V58:V59"/>
    <mergeCell ref="W58:W59"/>
    <mergeCell ref="AF54:AF55"/>
    <mergeCell ref="AG54:AG55"/>
    <mergeCell ref="AH54:AH55"/>
    <mergeCell ref="AI54:AI55"/>
    <mergeCell ref="AJ54:AJ55"/>
    <mergeCell ref="A56:A57"/>
    <mergeCell ref="S56:S57"/>
    <mergeCell ref="T56:T57"/>
    <mergeCell ref="U56:U57"/>
    <mergeCell ref="AJ56:AJ57"/>
    <mergeCell ref="Z54:Z55"/>
    <mergeCell ref="AA54:AA55"/>
    <mergeCell ref="AB54:AB55"/>
    <mergeCell ref="AC54:AC55"/>
    <mergeCell ref="AD54:AD55"/>
    <mergeCell ref="AE54:AE55"/>
    <mergeCell ref="AI52:AI53"/>
    <mergeCell ref="AJ52:AJ53"/>
    <mergeCell ref="A54:A55"/>
    <mergeCell ref="S54:S55"/>
    <mergeCell ref="T54:T55"/>
    <mergeCell ref="U54:U55"/>
    <mergeCell ref="V54:V55"/>
    <mergeCell ref="W54:W55"/>
    <mergeCell ref="X54:X55"/>
    <mergeCell ref="Y54:Y55"/>
    <mergeCell ref="AC52:AC53"/>
    <mergeCell ref="AD52:AD53"/>
    <mergeCell ref="AE52:AE53"/>
    <mergeCell ref="AF52:AF53"/>
    <mergeCell ref="AG52:AG53"/>
    <mergeCell ref="AH52:AH53"/>
    <mergeCell ref="W52:W53"/>
    <mergeCell ref="X52:X53"/>
    <mergeCell ref="Y52:Y53"/>
    <mergeCell ref="Z52:Z53"/>
    <mergeCell ref="AA52:AA53"/>
    <mergeCell ref="AB52:AB53"/>
    <mergeCell ref="AF49:AF51"/>
    <mergeCell ref="AG49:AG51"/>
    <mergeCell ref="AH49:AH51"/>
    <mergeCell ref="AI49:AI51"/>
    <mergeCell ref="AJ49:AJ51"/>
    <mergeCell ref="A52:A53"/>
    <mergeCell ref="S52:S53"/>
    <mergeCell ref="T52:T53"/>
    <mergeCell ref="U52:U53"/>
    <mergeCell ref="V52:V53"/>
    <mergeCell ref="Z49:Z51"/>
    <mergeCell ref="AA49:AA51"/>
    <mergeCell ref="AB49:AB51"/>
    <mergeCell ref="AC49:AC51"/>
    <mergeCell ref="AD49:AD51"/>
    <mergeCell ref="AE49:AE51"/>
    <mergeCell ref="AI47:AI48"/>
    <mergeCell ref="AJ47:AJ48"/>
    <mergeCell ref="A49:A51"/>
    <mergeCell ref="S49:S51"/>
    <mergeCell ref="T49:T51"/>
    <mergeCell ref="U49:U51"/>
    <mergeCell ref="V49:V51"/>
    <mergeCell ref="W49:W51"/>
    <mergeCell ref="X49:X51"/>
    <mergeCell ref="Y49:Y51"/>
    <mergeCell ref="AC47:AC48"/>
    <mergeCell ref="AD47:AD48"/>
    <mergeCell ref="AE47:AE48"/>
    <mergeCell ref="AF47:AF48"/>
    <mergeCell ref="AG47:AG48"/>
    <mergeCell ref="AH47:AH48"/>
    <mergeCell ref="W47:W48"/>
    <mergeCell ref="X47:X48"/>
    <mergeCell ref="Y47:Y48"/>
    <mergeCell ref="Z47:Z48"/>
    <mergeCell ref="AA47:AA48"/>
    <mergeCell ref="AB47:AB48"/>
    <mergeCell ref="AF45:AF46"/>
    <mergeCell ref="AG45:AG46"/>
    <mergeCell ref="AH45:AH46"/>
    <mergeCell ref="AI45:AI46"/>
    <mergeCell ref="AJ45:AJ46"/>
    <mergeCell ref="A47:A48"/>
    <mergeCell ref="S47:S48"/>
    <mergeCell ref="T47:T48"/>
    <mergeCell ref="U47:U48"/>
    <mergeCell ref="V47:V48"/>
    <mergeCell ref="Z45:Z46"/>
    <mergeCell ref="AA45:AA46"/>
    <mergeCell ref="AB45:AB46"/>
    <mergeCell ref="AC45:AC46"/>
    <mergeCell ref="AD45:AD46"/>
    <mergeCell ref="AE45:AE46"/>
    <mergeCell ref="AI42:AI44"/>
    <mergeCell ref="AJ42:AJ44"/>
    <mergeCell ref="A45:A46"/>
    <mergeCell ref="S45:S46"/>
    <mergeCell ref="T45:T46"/>
    <mergeCell ref="U45:U46"/>
    <mergeCell ref="V45:V46"/>
    <mergeCell ref="W45:W46"/>
    <mergeCell ref="X45:X46"/>
    <mergeCell ref="Y45:Y46"/>
    <mergeCell ref="AC42:AC44"/>
    <mergeCell ref="AD42:AD44"/>
    <mergeCell ref="AE42:AE44"/>
    <mergeCell ref="AF42:AF44"/>
    <mergeCell ref="AG42:AG44"/>
    <mergeCell ref="AH42:AH44"/>
    <mergeCell ref="W42:W44"/>
    <mergeCell ref="X42:X44"/>
    <mergeCell ref="Y42:Y44"/>
    <mergeCell ref="Z42:Z44"/>
    <mergeCell ref="AA42:AA44"/>
    <mergeCell ref="AB42:AB44"/>
    <mergeCell ref="AI33:AI34"/>
    <mergeCell ref="AJ33:AJ34"/>
    <mergeCell ref="A35:A37"/>
    <mergeCell ref="A38:K38"/>
    <mergeCell ref="A39:A41"/>
    <mergeCell ref="A42:A44"/>
    <mergeCell ref="S42:S44"/>
    <mergeCell ref="T42:T44"/>
    <mergeCell ref="U42:U44"/>
    <mergeCell ref="V42:V44"/>
    <mergeCell ref="AC33:AC34"/>
    <mergeCell ref="AD33:AD34"/>
    <mergeCell ref="AE33:AE34"/>
    <mergeCell ref="AF33:AF34"/>
    <mergeCell ref="AG33:AG34"/>
    <mergeCell ref="AH33:AH34"/>
    <mergeCell ref="W33:W34"/>
    <mergeCell ref="X33:X34"/>
    <mergeCell ref="Y33:Y34"/>
    <mergeCell ref="Z33:Z34"/>
    <mergeCell ref="AA33:AA34"/>
    <mergeCell ref="AB33:AB34"/>
    <mergeCell ref="BQ31:BQ32"/>
    <mergeCell ref="BR31:BR32"/>
    <mergeCell ref="BS31:BS32"/>
    <mergeCell ref="BT31:BT32"/>
    <mergeCell ref="BU31:BU32"/>
    <mergeCell ref="A33:A34"/>
    <mergeCell ref="S33:S34"/>
    <mergeCell ref="T33:T34"/>
    <mergeCell ref="U33:U34"/>
    <mergeCell ref="V33:V34"/>
    <mergeCell ref="BK31:BK32"/>
    <mergeCell ref="BL31:BL32"/>
    <mergeCell ref="BM31:BM32"/>
    <mergeCell ref="BN31:BN32"/>
    <mergeCell ref="BO31:BO32"/>
    <mergeCell ref="BP31:BP32"/>
    <mergeCell ref="BE31:BE32"/>
    <mergeCell ref="BF31:BF32"/>
    <mergeCell ref="BG31:BG32"/>
    <mergeCell ref="BH31:BH32"/>
    <mergeCell ref="BI31:BI32"/>
    <mergeCell ref="BJ31:BJ32"/>
    <mergeCell ref="AY31:AY32"/>
    <mergeCell ref="AZ31:AZ32"/>
    <mergeCell ref="BA31:BA32"/>
    <mergeCell ref="BB31:BB32"/>
    <mergeCell ref="BC31:BC32"/>
    <mergeCell ref="BD31:BD32"/>
    <mergeCell ref="AS31:AS32"/>
    <mergeCell ref="AT31:AT32"/>
    <mergeCell ref="AU31:AU32"/>
    <mergeCell ref="AV31:AV32"/>
    <mergeCell ref="AB28:AB30"/>
    <mergeCell ref="AC28:AC30"/>
    <mergeCell ref="A28:A30"/>
    <mergeCell ref="S28:S30"/>
    <mergeCell ref="T28:T30"/>
    <mergeCell ref="U28:U30"/>
    <mergeCell ref="V28:V30"/>
    <mergeCell ref="W28:W30"/>
    <mergeCell ref="AW31:AW32"/>
    <mergeCell ref="AX31:AX32"/>
    <mergeCell ref="AM31:AM32"/>
    <mergeCell ref="AN31:AN32"/>
    <mergeCell ref="AO31:AO32"/>
    <mergeCell ref="AP31:AP32"/>
    <mergeCell ref="AQ31:AQ32"/>
    <mergeCell ref="AR31:AR32"/>
    <mergeCell ref="AG31:AG32"/>
    <mergeCell ref="AH31:AH32"/>
    <mergeCell ref="AI31:AI32"/>
    <mergeCell ref="AJ31:AJ32"/>
    <mergeCell ref="AK31:AK32"/>
    <mergeCell ref="AL31:AL32"/>
    <mergeCell ref="AA31:AA32"/>
    <mergeCell ref="AB31:AB32"/>
    <mergeCell ref="AC31:AC32"/>
    <mergeCell ref="AD31:AD32"/>
    <mergeCell ref="AE31:AE32"/>
    <mergeCell ref="AF31:AF32"/>
    <mergeCell ref="Y25:Y26"/>
    <mergeCell ref="Z25:Z26"/>
    <mergeCell ref="AA25:AA26"/>
    <mergeCell ref="AB25:AB26"/>
    <mergeCell ref="AC25:AC26"/>
    <mergeCell ref="AD25:AD26"/>
    <mergeCell ref="S25:S26"/>
    <mergeCell ref="T25:T26"/>
    <mergeCell ref="U25:U26"/>
    <mergeCell ref="V25:V26"/>
    <mergeCell ref="W25:W26"/>
    <mergeCell ref="X25:X26"/>
    <mergeCell ref="AJ28:AJ30"/>
    <mergeCell ref="A31:A32"/>
    <mergeCell ref="S31:S32"/>
    <mergeCell ref="T31:T32"/>
    <mergeCell ref="U31:U32"/>
    <mergeCell ref="V31:V32"/>
    <mergeCell ref="W31:W32"/>
    <mergeCell ref="X31:X32"/>
    <mergeCell ref="Y31:Y32"/>
    <mergeCell ref="Z31:Z32"/>
    <mergeCell ref="AD28:AD30"/>
    <mergeCell ref="AE28:AE30"/>
    <mergeCell ref="AF28:AF30"/>
    <mergeCell ref="AG28:AG30"/>
    <mergeCell ref="AH28:AH30"/>
    <mergeCell ref="AI28:AI30"/>
    <mergeCell ref="X28:X30"/>
    <mergeCell ref="Y28:Y30"/>
    <mergeCell ref="Z28:Z30"/>
    <mergeCell ref="AA28:AA30"/>
    <mergeCell ref="P22:P24"/>
    <mergeCell ref="Q22:Q24"/>
    <mergeCell ref="R22:R24"/>
    <mergeCell ref="A25:A26"/>
    <mergeCell ref="H22:H24"/>
    <mergeCell ref="I22:I24"/>
    <mergeCell ref="J22:J24"/>
    <mergeCell ref="K22:K24"/>
    <mergeCell ref="L22:L24"/>
    <mergeCell ref="M22:M24"/>
    <mergeCell ref="AG21:AG22"/>
    <mergeCell ref="AH21:AH22"/>
    <mergeCell ref="AI21:AI22"/>
    <mergeCell ref="AJ21:AJ22"/>
    <mergeCell ref="B22:B24"/>
    <mergeCell ref="C22:C24"/>
    <mergeCell ref="D22:D24"/>
    <mergeCell ref="E22:E24"/>
    <mergeCell ref="F22:F24"/>
    <mergeCell ref="G22:G24"/>
    <mergeCell ref="AA21:AA22"/>
    <mergeCell ref="AB21:AB22"/>
    <mergeCell ref="AC21:AC22"/>
    <mergeCell ref="AD21:AD22"/>
    <mergeCell ref="AE21:AE22"/>
    <mergeCell ref="AF21:AF22"/>
    <mergeCell ref="AE25:AE26"/>
    <mergeCell ref="AF25:AF26"/>
    <mergeCell ref="AG25:AG26"/>
    <mergeCell ref="AH25:AH26"/>
    <mergeCell ref="AI25:AI26"/>
    <mergeCell ref="AJ25:AJ26"/>
    <mergeCell ref="AB1:AJ4"/>
    <mergeCell ref="A6:AJ6"/>
    <mergeCell ref="A7:AJ7"/>
    <mergeCell ref="A8:AJ8"/>
    <mergeCell ref="A10:A11"/>
    <mergeCell ref="B10:B11"/>
    <mergeCell ref="C10:C11"/>
    <mergeCell ref="D10:R10"/>
    <mergeCell ref="S10:S11"/>
    <mergeCell ref="T10:T11"/>
    <mergeCell ref="AJ18:AJ20"/>
    <mergeCell ref="A21:A24"/>
    <mergeCell ref="S21:S24"/>
    <mergeCell ref="T21:T22"/>
    <mergeCell ref="U21:U22"/>
    <mergeCell ref="V21:V22"/>
    <mergeCell ref="W21:W22"/>
    <mergeCell ref="X21:X22"/>
    <mergeCell ref="Y21:Y22"/>
    <mergeCell ref="Z21:Z22"/>
    <mergeCell ref="U10:AI10"/>
    <mergeCell ref="AJ10:AJ11"/>
    <mergeCell ref="A18:A20"/>
    <mergeCell ref="S18:S20"/>
    <mergeCell ref="T18:T20"/>
    <mergeCell ref="U18:U20"/>
    <mergeCell ref="V18:V20"/>
    <mergeCell ref="W18:W20"/>
    <mergeCell ref="X18:X20"/>
    <mergeCell ref="AI18:AI20"/>
    <mergeCell ref="N22:N24"/>
    <mergeCell ref="O22:O24"/>
  </mergeCells>
  <printOptions horizontalCentered="1"/>
  <pageMargins left="1.1811023622047245" right="0.39370078740157483" top="0.78740157480314965" bottom="0.78740157480314965" header="0.31496062992125984" footer="0.23622047244094491"/>
  <pageSetup paperSize="8" scale="34" firstPageNumber="2" fitToHeight="0" orientation="landscape" useFirstPageNumber="1" r:id="rId1"/>
  <headerFooter>
    <oddHeader>&amp;C&amp;"Times New Roman,обычный"&amp;14&amp;P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311"/>
  <sheetViews>
    <sheetView tabSelected="1" view="pageBreakPreview" zoomScale="50" zoomScaleNormal="85" zoomScaleSheetLayoutView="50" zoomScalePageLayoutView="60" workbookViewId="0">
      <pane ySplit="9" topLeftCell="A288" activePane="bottomLeft" state="frozen"/>
      <selection pane="bottomLeft" activeCell="L287" sqref="L287"/>
    </sheetView>
  </sheetViews>
  <sheetFormatPr defaultRowHeight="15.75" x14ac:dyDescent="0.25"/>
  <cols>
    <col min="1" max="1" width="44.42578125" style="244" customWidth="1"/>
    <col min="2" max="2" width="25.85546875" style="102" customWidth="1"/>
    <col min="3" max="3" width="17.5703125" style="100" customWidth="1"/>
    <col min="4" max="4" width="15.140625" style="100" customWidth="1"/>
    <col min="5" max="5" width="17.140625" style="100" customWidth="1"/>
    <col min="6" max="8" width="15.140625" style="51" customWidth="1"/>
    <col min="9" max="18" width="15.140625" style="100" customWidth="1"/>
    <col min="19" max="19" width="20.28515625" style="100" customWidth="1"/>
    <col min="20" max="20" width="50" style="101" customWidth="1"/>
    <col min="21" max="21" width="9" style="100" customWidth="1"/>
    <col min="22" max="22" width="9" style="51" customWidth="1"/>
    <col min="23" max="24" width="9.28515625" style="100" customWidth="1"/>
    <col min="25" max="28" width="9" style="100" customWidth="1"/>
    <col min="29" max="29" width="9.28515625" style="100" customWidth="1"/>
    <col min="30" max="30" width="9.5703125" style="100" customWidth="1"/>
    <col min="31" max="31" width="10.140625" style="100" customWidth="1"/>
    <col min="32" max="32" width="9.42578125" style="100" customWidth="1"/>
    <col min="33" max="35" width="9" style="100" customWidth="1"/>
    <col min="36" max="36" width="11.710937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95" width="18.140625" style="106" bestFit="1" customWidth="1"/>
    <col min="96" max="96" width="17.42578125" style="106" customWidth="1"/>
    <col min="97" max="97" width="20.28515625" style="106" customWidth="1"/>
    <col min="98" max="16384" width="9.140625" style="106"/>
  </cols>
  <sheetData>
    <row r="1" spans="1:50" s="102" customFormat="1" ht="18.75" customHeight="1" x14ac:dyDescent="0.25">
      <c r="A1" s="241"/>
      <c r="B1" s="97"/>
      <c r="C1" s="98"/>
      <c r="D1" s="98"/>
      <c r="E1" s="242"/>
      <c r="F1" s="258"/>
      <c r="G1" s="258"/>
      <c r="H1" s="258"/>
      <c r="I1" s="242"/>
      <c r="J1" s="242"/>
      <c r="K1" s="242"/>
      <c r="L1" s="242"/>
      <c r="M1" s="242"/>
      <c r="N1" s="100"/>
      <c r="O1" s="100"/>
      <c r="P1" s="100"/>
      <c r="Q1" s="100"/>
      <c r="R1" s="100"/>
      <c r="S1" s="100"/>
      <c r="T1" s="101"/>
      <c r="U1" s="100"/>
      <c r="V1" s="198"/>
      <c r="W1" s="98"/>
      <c r="X1" s="98"/>
      <c r="Y1" s="98"/>
      <c r="Z1" s="98"/>
      <c r="AB1" s="243"/>
      <c r="AC1" s="243"/>
      <c r="AD1" s="243"/>
      <c r="AE1" s="325" t="s">
        <v>503</v>
      </c>
      <c r="AF1" s="325"/>
      <c r="AG1" s="325"/>
      <c r="AH1" s="325"/>
      <c r="AI1" s="325"/>
      <c r="AJ1" s="325"/>
    </row>
    <row r="2" spans="1:50" s="102" customFormat="1" ht="54" customHeight="1" x14ac:dyDescent="0.25">
      <c r="A2" s="241"/>
      <c r="B2" s="97"/>
      <c r="C2" s="103"/>
      <c r="D2" s="98"/>
      <c r="E2" s="242"/>
      <c r="F2" s="258"/>
      <c r="G2" s="258"/>
      <c r="H2" s="258"/>
      <c r="I2" s="242"/>
      <c r="J2" s="242"/>
      <c r="K2" s="242"/>
      <c r="L2" s="242"/>
      <c r="M2" s="242"/>
      <c r="N2" s="100"/>
      <c r="O2" s="100"/>
      <c r="P2" s="100"/>
      <c r="Q2" s="100"/>
      <c r="R2" s="100"/>
      <c r="S2" s="100"/>
      <c r="T2" s="104"/>
      <c r="U2" s="98"/>
      <c r="V2" s="198"/>
      <c r="W2" s="98"/>
      <c r="X2" s="98"/>
      <c r="Y2" s="98"/>
      <c r="Z2" s="98"/>
      <c r="AA2" s="243"/>
      <c r="AB2" s="243"/>
      <c r="AC2" s="243"/>
      <c r="AD2" s="243"/>
      <c r="AE2" s="325"/>
      <c r="AF2" s="325"/>
      <c r="AG2" s="325"/>
      <c r="AH2" s="325"/>
      <c r="AI2" s="325"/>
      <c r="AJ2" s="325"/>
    </row>
    <row r="3" spans="1:50" s="102" customFormat="1" ht="39.75" customHeight="1" x14ac:dyDescent="0.25">
      <c r="A3" s="241"/>
      <c r="B3" s="97"/>
      <c r="C3" s="98"/>
      <c r="D3" s="98"/>
      <c r="E3" s="242"/>
      <c r="F3" s="258"/>
      <c r="G3" s="258"/>
      <c r="H3" s="258"/>
      <c r="I3" s="242"/>
      <c r="J3" s="242"/>
      <c r="K3" s="242"/>
      <c r="L3" s="242"/>
      <c r="M3" s="242"/>
      <c r="N3" s="100"/>
      <c r="O3" s="100"/>
      <c r="P3" s="100"/>
      <c r="Q3" s="100"/>
      <c r="R3" s="100"/>
      <c r="S3" s="100"/>
      <c r="T3" s="104"/>
      <c r="U3" s="98"/>
      <c r="V3" s="198"/>
      <c r="W3" s="98"/>
      <c r="X3" s="98"/>
      <c r="Y3" s="98"/>
      <c r="Z3" s="98"/>
      <c r="AA3" s="243"/>
      <c r="AB3" s="243"/>
      <c r="AC3" s="243"/>
      <c r="AD3" s="243"/>
      <c r="AE3" s="325"/>
      <c r="AF3" s="325"/>
      <c r="AG3" s="325"/>
      <c r="AH3" s="325"/>
      <c r="AI3" s="325"/>
      <c r="AJ3" s="325"/>
    </row>
    <row r="4" spans="1:50" s="102" customFormat="1" ht="7.5" customHeight="1" x14ac:dyDescent="0.25">
      <c r="A4" s="241"/>
      <c r="B4" s="97"/>
      <c r="C4" s="98"/>
      <c r="D4" s="98"/>
      <c r="E4" s="242"/>
      <c r="F4" s="258"/>
      <c r="G4" s="258"/>
      <c r="H4" s="258"/>
      <c r="I4" s="242"/>
      <c r="J4" s="242"/>
      <c r="K4" s="242"/>
      <c r="L4" s="242"/>
      <c r="M4" s="242"/>
      <c r="N4" s="100"/>
      <c r="O4" s="100"/>
      <c r="P4" s="100"/>
      <c r="Q4" s="100"/>
      <c r="R4" s="100"/>
      <c r="S4" s="100"/>
      <c r="T4" s="104"/>
      <c r="U4" s="98"/>
      <c r="V4" s="198"/>
      <c r="W4" s="98"/>
      <c r="X4" s="98"/>
      <c r="Y4" s="98"/>
      <c r="Z4" s="98"/>
      <c r="AA4" s="98"/>
      <c r="AB4" s="98"/>
      <c r="AC4" s="98"/>
      <c r="AD4" s="98"/>
      <c r="AE4" s="325"/>
      <c r="AF4" s="325"/>
      <c r="AG4" s="325"/>
      <c r="AH4" s="325"/>
      <c r="AI4" s="325"/>
      <c r="AJ4" s="325"/>
    </row>
    <row r="5" spans="1:50" s="102" customFormat="1" ht="30.75" x14ac:dyDescent="0.25">
      <c r="A5" s="339" t="s">
        <v>369</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row>
    <row r="6" spans="1:50" s="102" customFormat="1" ht="33" customHeight="1" x14ac:dyDescent="0.25">
      <c r="A6" s="340" t="s">
        <v>370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row>
    <row r="7" spans="1:50" ht="18" customHeight="1" x14ac:dyDescent="0.25">
      <c r="F7" s="204"/>
    </row>
    <row r="8" spans="1:50" ht="25.5" customHeight="1" x14ac:dyDescent="0.25">
      <c r="A8" s="327" t="s">
        <v>0</v>
      </c>
      <c r="B8" s="327" t="s">
        <v>1</v>
      </c>
      <c r="C8" s="327" t="s">
        <v>269</v>
      </c>
      <c r="D8" s="341" t="s">
        <v>145</v>
      </c>
      <c r="E8" s="341"/>
      <c r="F8" s="341"/>
      <c r="G8" s="341"/>
      <c r="H8" s="341"/>
      <c r="I8" s="341"/>
      <c r="J8" s="341"/>
      <c r="K8" s="341"/>
      <c r="L8" s="341"/>
      <c r="M8" s="341"/>
      <c r="N8" s="341"/>
      <c r="O8" s="341"/>
      <c r="P8" s="341"/>
      <c r="Q8" s="341"/>
      <c r="R8" s="342"/>
      <c r="S8" s="342" t="s">
        <v>15</v>
      </c>
      <c r="T8" s="343" t="s">
        <v>2</v>
      </c>
      <c r="U8" s="341" t="s">
        <v>146</v>
      </c>
      <c r="V8" s="341"/>
      <c r="W8" s="341"/>
      <c r="X8" s="341"/>
      <c r="Y8" s="341"/>
      <c r="Z8" s="341"/>
      <c r="AA8" s="341"/>
      <c r="AB8" s="341"/>
      <c r="AC8" s="341"/>
      <c r="AD8" s="341"/>
      <c r="AE8" s="341"/>
      <c r="AF8" s="341"/>
      <c r="AG8" s="341"/>
      <c r="AH8" s="341"/>
      <c r="AI8" s="342"/>
      <c r="AJ8" s="326" t="s">
        <v>89</v>
      </c>
    </row>
    <row r="9" spans="1:50" ht="43.5" customHeight="1" x14ac:dyDescent="0.25">
      <c r="A9" s="327"/>
      <c r="B9" s="327"/>
      <c r="C9" s="327"/>
      <c r="D9" s="238" t="s">
        <v>8</v>
      </c>
      <c r="E9" s="238" t="s">
        <v>26</v>
      </c>
      <c r="F9" s="255" t="s">
        <v>27</v>
      </c>
      <c r="G9" s="255" t="s">
        <v>28</v>
      </c>
      <c r="H9" s="255" t="s">
        <v>29</v>
      </c>
      <c r="I9" s="238" t="s">
        <v>91</v>
      </c>
      <c r="J9" s="238" t="s">
        <v>92</v>
      </c>
      <c r="K9" s="238" t="s">
        <v>93</v>
      </c>
      <c r="L9" s="238" t="s">
        <v>94</v>
      </c>
      <c r="M9" s="238" t="s">
        <v>95</v>
      </c>
      <c r="N9" s="238" t="s">
        <v>96</v>
      </c>
      <c r="O9" s="238" t="s">
        <v>97</v>
      </c>
      <c r="P9" s="238" t="s">
        <v>98</v>
      </c>
      <c r="Q9" s="238" t="s">
        <v>99</v>
      </c>
      <c r="R9" s="238" t="s">
        <v>100</v>
      </c>
      <c r="S9" s="342"/>
      <c r="T9" s="344"/>
      <c r="U9" s="238" t="s">
        <v>8</v>
      </c>
      <c r="V9" s="264" t="s">
        <v>26</v>
      </c>
      <c r="W9" s="238" t="s">
        <v>27</v>
      </c>
      <c r="X9" s="238" t="s">
        <v>28</v>
      </c>
      <c r="Y9" s="238" t="s">
        <v>29</v>
      </c>
      <c r="Z9" s="238" t="s">
        <v>91</v>
      </c>
      <c r="AA9" s="238" t="s">
        <v>92</v>
      </c>
      <c r="AB9" s="238" t="s">
        <v>93</v>
      </c>
      <c r="AC9" s="238" t="s">
        <v>94</v>
      </c>
      <c r="AD9" s="238" t="s">
        <v>95</v>
      </c>
      <c r="AE9" s="238" t="s">
        <v>96</v>
      </c>
      <c r="AF9" s="238" t="s">
        <v>97</v>
      </c>
      <c r="AG9" s="238" t="s">
        <v>98</v>
      </c>
      <c r="AH9" s="238" t="s">
        <v>101</v>
      </c>
      <c r="AI9" s="238" t="s">
        <v>100</v>
      </c>
      <c r="AJ9" s="327"/>
    </row>
    <row r="10" spans="1:50" ht="24.75" customHeight="1" x14ac:dyDescent="0.25">
      <c r="A10" s="328" t="s">
        <v>169</v>
      </c>
      <c r="B10" s="329"/>
      <c r="C10" s="329"/>
      <c r="D10" s="329"/>
      <c r="E10" s="329"/>
      <c r="F10" s="329"/>
      <c r="G10" s="329"/>
      <c r="H10" s="329"/>
      <c r="I10" s="329"/>
      <c r="J10" s="329"/>
      <c r="K10" s="329"/>
      <c r="L10" s="329"/>
      <c r="M10" s="329"/>
      <c r="N10" s="329"/>
      <c r="O10" s="329"/>
      <c r="P10" s="329"/>
      <c r="Q10" s="329"/>
      <c r="R10" s="330"/>
      <c r="S10" s="245"/>
      <c r="T10" s="246"/>
      <c r="U10" s="107"/>
      <c r="V10" s="206"/>
      <c r="W10" s="107"/>
      <c r="X10" s="107"/>
      <c r="Y10" s="107"/>
      <c r="Z10" s="107"/>
      <c r="AA10" s="107"/>
      <c r="AB10" s="107"/>
      <c r="AC10" s="107"/>
      <c r="AD10" s="107"/>
      <c r="AE10" s="107"/>
      <c r="AF10" s="107"/>
      <c r="AG10" s="107"/>
      <c r="AH10" s="107"/>
      <c r="AI10" s="107"/>
      <c r="AJ10" s="109"/>
      <c r="AK10" s="110"/>
      <c r="AX10" s="106" t="b">
        <f>3078000=E10</f>
        <v>0</v>
      </c>
    </row>
    <row r="11" spans="1:50" ht="84" customHeight="1" x14ac:dyDescent="0.25">
      <c r="A11" s="331" t="s">
        <v>105</v>
      </c>
      <c r="B11" s="332"/>
      <c r="C11" s="332"/>
      <c r="D11" s="332"/>
      <c r="E11" s="332"/>
      <c r="F11" s="332"/>
      <c r="G11" s="332"/>
      <c r="H11" s="332"/>
      <c r="I11" s="111"/>
      <c r="J11" s="111"/>
      <c r="K11" s="111"/>
      <c r="L11" s="111"/>
      <c r="M11" s="111"/>
      <c r="N11" s="111"/>
      <c r="O11" s="111"/>
      <c r="P11" s="111"/>
      <c r="Q11" s="111"/>
      <c r="R11" s="111"/>
      <c r="S11" s="115"/>
      <c r="T11" s="234" t="s">
        <v>138</v>
      </c>
      <c r="U11" s="247">
        <v>22</v>
      </c>
      <c r="V11" s="265">
        <v>22</v>
      </c>
      <c r="W11" s="235">
        <f>W22</f>
        <v>30</v>
      </c>
      <c r="X11" s="235">
        <f t="shared" ref="X11:AI11" si="0">X22</f>
        <v>30</v>
      </c>
      <c r="Y11" s="235">
        <f t="shared" si="0"/>
        <v>30</v>
      </c>
      <c r="Z11" s="235">
        <f t="shared" si="0"/>
        <v>30</v>
      </c>
      <c r="AA11" s="235">
        <f t="shared" si="0"/>
        <v>30</v>
      </c>
      <c r="AB11" s="235">
        <f t="shared" si="0"/>
        <v>30</v>
      </c>
      <c r="AC11" s="235">
        <f t="shared" si="0"/>
        <v>30</v>
      </c>
      <c r="AD11" s="235">
        <f t="shared" si="0"/>
        <v>30</v>
      </c>
      <c r="AE11" s="235">
        <f t="shared" si="0"/>
        <v>30</v>
      </c>
      <c r="AF11" s="235">
        <f t="shared" si="0"/>
        <v>30</v>
      </c>
      <c r="AG11" s="235">
        <f t="shared" si="0"/>
        <v>30</v>
      </c>
      <c r="AH11" s="235">
        <f t="shared" si="0"/>
        <v>30</v>
      </c>
      <c r="AI11" s="235">
        <f t="shared" si="0"/>
        <v>30</v>
      </c>
      <c r="AJ11" s="235">
        <f>SUM(U11:AI11)</f>
        <v>434</v>
      </c>
      <c r="AK11" s="110"/>
    </row>
    <row r="12" spans="1:50" ht="139.5" customHeight="1" x14ac:dyDescent="0.25">
      <c r="A12" s="333"/>
      <c r="B12" s="335"/>
      <c r="C12" s="335"/>
      <c r="D12" s="335"/>
      <c r="E12" s="335"/>
      <c r="F12" s="337"/>
      <c r="G12" s="337"/>
      <c r="H12" s="337"/>
      <c r="I12" s="335"/>
      <c r="J12" s="335"/>
      <c r="K12" s="335"/>
      <c r="L12" s="335"/>
      <c r="M12" s="335"/>
      <c r="N12" s="335"/>
      <c r="O12" s="335"/>
      <c r="P12" s="335"/>
      <c r="Q12" s="335"/>
      <c r="R12" s="335"/>
      <c r="S12" s="335"/>
      <c r="T12" s="234" t="s">
        <v>484</v>
      </c>
      <c r="U12" s="235">
        <v>12</v>
      </c>
      <c r="V12" s="265">
        <v>13</v>
      </c>
      <c r="W12" s="235">
        <f>W24</f>
        <v>14</v>
      </c>
      <c r="X12" s="235">
        <f t="shared" ref="X12:AI12" si="1">X24</f>
        <v>15</v>
      </c>
      <c r="Y12" s="235">
        <f t="shared" si="1"/>
        <v>15</v>
      </c>
      <c r="Z12" s="235">
        <f t="shared" si="1"/>
        <v>14</v>
      </c>
      <c r="AA12" s="235">
        <f t="shared" si="1"/>
        <v>15</v>
      </c>
      <c r="AB12" s="235">
        <f t="shared" si="1"/>
        <v>14</v>
      </c>
      <c r="AC12" s="235">
        <f t="shared" si="1"/>
        <v>15</v>
      </c>
      <c r="AD12" s="235">
        <f t="shared" si="1"/>
        <v>14</v>
      </c>
      <c r="AE12" s="235">
        <f t="shared" si="1"/>
        <v>15</v>
      </c>
      <c r="AF12" s="235">
        <f t="shared" si="1"/>
        <v>14</v>
      </c>
      <c r="AG12" s="235">
        <f t="shared" si="1"/>
        <v>15</v>
      </c>
      <c r="AH12" s="235">
        <f t="shared" si="1"/>
        <v>14</v>
      </c>
      <c r="AI12" s="235">
        <f t="shared" si="1"/>
        <v>15</v>
      </c>
      <c r="AJ12" s="235">
        <f>SUM(U12:AI12)</f>
        <v>214</v>
      </c>
      <c r="AK12" s="110"/>
    </row>
    <row r="13" spans="1:50" ht="135.75" customHeight="1" x14ac:dyDescent="0.25">
      <c r="A13" s="333"/>
      <c r="B13" s="335"/>
      <c r="C13" s="335"/>
      <c r="D13" s="335"/>
      <c r="E13" s="335"/>
      <c r="F13" s="337"/>
      <c r="G13" s="337"/>
      <c r="H13" s="337"/>
      <c r="I13" s="335"/>
      <c r="J13" s="335"/>
      <c r="K13" s="335"/>
      <c r="L13" s="335"/>
      <c r="M13" s="335"/>
      <c r="N13" s="335"/>
      <c r="O13" s="335"/>
      <c r="P13" s="335"/>
      <c r="Q13" s="335"/>
      <c r="R13" s="335"/>
      <c r="S13" s="335"/>
      <c r="T13" s="234" t="s">
        <v>439</v>
      </c>
      <c r="U13" s="235"/>
      <c r="V13" s="265"/>
      <c r="W13" s="235">
        <v>100</v>
      </c>
      <c r="X13" s="235">
        <v>100</v>
      </c>
      <c r="Y13" s="235">
        <v>100</v>
      </c>
      <c r="Z13" s="235">
        <v>100</v>
      </c>
      <c r="AA13" s="235">
        <v>100</v>
      </c>
      <c r="AB13" s="235">
        <v>100</v>
      </c>
      <c r="AC13" s="235">
        <v>100</v>
      </c>
      <c r="AD13" s="235">
        <v>100</v>
      </c>
      <c r="AE13" s="235">
        <v>100</v>
      </c>
      <c r="AF13" s="235">
        <v>100</v>
      </c>
      <c r="AG13" s="235">
        <v>100</v>
      </c>
      <c r="AH13" s="235">
        <v>100</v>
      </c>
      <c r="AI13" s="235">
        <v>100</v>
      </c>
      <c r="AJ13" s="235">
        <v>100</v>
      </c>
      <c r="AK13" s="110"/>
    </row>
    <row r="14" spans="1:50" ht="169.5" customHeight="1" x14ac:dyDescent="0.25">
      <c r="A14" s="333"/>
      <c r="B14" s="335"/>
      <c r="C14" s="335"/>
      <c r="D14" s="335"/>
      <c r="E14" s="335"/>
      <c r="F14" s="337"/>
      <c r="G14" s="337"/>
      <c r="H14" s="337"/>
      <c r="I14" s="335"/>
      <c r="J14" s="335"/>
      <c r="K14" s="335"/>
      <c r="L14" s="335"/>
      <c r="M14" s="335"/>
      <c r="N14" s="335"/>
      <c r="O14" s="335"/>
      <c r="P14" s="335"/>
      <c r="Q14" s="335"/>
      <c r="R14" s="335"/>
      <c r="S14" s="335"/>
      <c r="T14" s="234" t="s">
        <v>500</v>
      </c>
      <c r="U14" s="235"/>
      <c r="V14" s="265"/>
      <c r="W14" s="235">
        <f>W51/W51*100</f>
        <v>100</v>
      </c>
      <c r="X14" s="235">
        <f t="shared" ref="X14:AI14" si="2">X51/X51*100</f>
        <v>100</v>
      </c>
      <c r="Y14" s="235">
        <f t="shared" si="2"/>
        <v>100</v>
      </c>
      <c r="Z14" s="235">
        <f t="shared" si="2"/>
        <v>100</v>
      </c>
      <c r="AA14" s="235">
        <f t="shared" si="2"/>
        <v>100</v>
      </c>
      <c r="AB14" s="235">
        <f t="shared" si="2"/>
        <v>100</v>
      </c>
      <c r="AC14" s="235">
        <f t="shared" si="2"/>
        <v>100</v>
      </c>
      <c r="AD14" s="235">
        <f t="shared" si="2"/>
        <v>100</v>
      </c>
      <c r="AE14" s="235">
        <f t="shared" si="2"/>
        <v>100</v>
      </c>
      <c r="AF14" s="235">
        <f t="shared" si="2"/>
        <v>100</v>
      </c>
      <c r="AG14" s="235">
        <f t="shared" si="2"/>
        <v>100</v>
      </c>
      <c r="AH14" s="235">
        <f t="shared" si="2"/>
        <v>100</v>
      </c>
      <c r="AI14" s="235">
        <f t="shared" si="2"/>
        <v>100</v>
      </c>
      <c r="AJ14" s="235">
        <v>100</v>
      </c>
      <c r="AK14" s="110"/>
    </row>
    <row r="15" spans="1:50" ht="132" customHeight="1" x14ac:dyDescent="0.25">
      <c r="A15" s="333"/>
      <c r="B15" s="335"/>
      <c r="C15" s="335"/>
      <c r="D15" s="335"/>
      <c r="E15" s="335"/>
      <c r="F15" s="337"/>
      <c r="G15" s="337"/>
      <c r="H15" s="337"/>
      <c r="I15" s="335"/>
      <c r="J15" s="335"/>
      <c r="K15" s="335"/>
      <c r="L15" s="335"/>
      <c r="M15" s="335"/>
      <c r="N15" s="335"/>
      <c r="O15" s="335"/>
      <c r="P15" s="335"/>
      <c r="Q15" s="335"/>
      <c r="R15" s="335"/>
      <c r="S15" s="335"/>
      <c r="T15" s="234" t="s">
        <v>501</v>
      </c>
      <c r="U15" s="235"/>
      <c r="V15" s="265"/>
      <c r="W15" s="235">
        <v>100</v>
      </c>
      <c r="X15" s="235">
        <v>100</v>
      </c>
      <c r="Y15" s="235">
        <f t="shared" ref="Y15:AI15" si="3">Y78/Y78*100</f>
        <v>100</v>
      </c>
      <c r="Z15" s="235">
        <f t="shared" si="3"/>
        <v>100</v>
      </c>
      <c r="AA15" s="235">
        <f t="shared" si="3"/>
        <v>100</v>
      </c>
      <c r="AB15" s="235">
        <f t="shared" si="3"/>
        <v>100</v>
      </c>
      <c r="AC15" s="235">
        <f t="shared" si="3"/>
        <v>100</v>
      </c>
      <c r="AD15" s="235">
        <f t="shared" si="3"/>
        <v>100</v>
      </c>
      <c r="AE15" s="235">
        <f t="shared" si="3"/>
        <v>100</v>
      </c>
      <c r="AF15" s="235">
        <f t="shared" si="3"/>
        <v>100</v>
      </c>
      <c r="AG15" s="235">
        <f t="shared" si="3"/>
        <v>100</v>
      </c>
      <c r="AH15" s="235">
        <f t="shared" si="3"/>
        <v>100</v>
      </c>
      <c r="AI15" s="235">
        <f t="shared" si="3"/>
        <v>100</v>
      </c>
      <c r="AJ15" s="235">
        <v>100</v>
      </c>
      <c r="AK15" s="110"/>
    </row>
    <row r="16" spans="1:50" ht="134.25" customHeight="1" x14ac:dyDescent="0.25">
      <c r="A16" s="334"/>
      <c r="B16" s="336"/>
      <c r="C16" s="336"/>
      <c r="D16" s="336"/>
      <c r="E16" s="336"/>
      <c r="F16" s="338"/>
      <c r="G16" s="338"/>
      <c r="H16" s="338"/>
      <c r="I16" s="336"/>
      <c r="J16" s="336"/>
      <c r="K16" s="336"/>
      <c r="L16" s="336"/>
      <c r="M16" s="336"/>
      <c r="N16" s="336"/>
      <c r="O16" s="336"/>
      <c r="P16" s="336"/>
      <c r="Q16" s="336"/>
      <c r="R16" s="336"/>
      <c r="S16" s="336"/>
      <c r="T16" s="234" t="s">
        <v>502</v>
      </c>
      <c r="U16" s="121"/>
      <c r="V16" s="170"/>
      <c r="W16" s="239">
        <f>W119/W119*100</f>
        <v>100</v>
      </c>
      <c r="X16" s="239">
        <f t="shared" ref="X16:AI16" si="4">X119/X119*100</f>
        <v>100</v>
      </c>
      <c r="Y16" s="239">
        <f t="shared" si="4"/>
        <v>100</v>
      </c>
      <c r="Z16" s="239">
        <f t="shared" si="4"/>
        <v>100</v>
      </c>
      <c r="AA16" s="239">
        <f t="shared" si="4"/>
        <v>100</v>
      </c>
      <c r="AB16" s="239">
        <f t="shared" si="4"/>
        <v>100</v>
      </c>
      <c r="AC16" s="239">
        <f t="shared" si="4"/>
        <v>100</v>
      </c>
      <c r="AD16" s="239">
        <f t="shared" si="4"/>
        <v>100</v>
      </c>
      <c r="AE16" s="239">
        <f t="shared" si="4"/>
        <v>100</v>
      </c>
      <c r="AF16" s="239">
        <f t="shared" si="4"/>
        <v>100</v>
      </c>
      <c r="AG16" s="239">
        <f t="shared" si="4"/>
        <v>100</v>
      </c>
      <c r="AH16" s="239">
        <f t="shared" si="4"/>
        <v>100</v>
      </c>
      <c r="AI16" s="239">
        <f t="shared" si="4"/>
        <v>100</v>
      </c>
      <c r="AJ16" s="239">
        <v>100</v>
      </c>
      <c r="AK16" s="110"/>
    </row>
    <row r="17" spans="1:73" ht="25.5" customHeight="1" x14ac:dyDescent="0.25">
      <c r="A17" s="348" t="s">
        <v>262</v>
      </c>
      <c r="B17" s="349"/>
      <c r="C17" s="349"/>
      <c r="D17" s="349"/>
      <c r="E17" s="349"/>
      <c r="F17" s="349"/>
      <c r="G17" s="349"/>
      <c r="H17" s="349"/>
      <c r="I17" s="349"/>
      <c r="J17" s="349"/>
      <c r="K17" s="349"/>
      <c r="L17" s="349"/>
      <c r="M17" s="349"/>
      <c r="N17" s="349"/>
      <c r="O17" s="349"/>
      <c r="P17" s="349"/>
      <c r="Q17" s="349"/>
      <c r="R17" s="350"/>
      <c r="S17" s="107"/>
      <c r="T17" s="174"/>
      <c r="U17" s="122"/>
      <c r="V17" s="212"/>
      <c r="W17" s="122"/>
      <c r="X17" s="122"/>
      <c r="Y17" s="122"/>
      <c r="Z17" s="122"/>
      <c r="AA17" s="122"/>
      <c r="AB17" s="122"/>
      <c r="AC17" s="122"/>
      <c r="AD17" s="122"/>
      <c r="AE17" s="122"/>
      <c r="AF17" s="122"/>
      <c r="AG17" s="122"/>
      <c r="AH17" s="122"/>
      <c r="AI17" s="122"/>
      <c r="AJ17" s="123"/>
      <c r="AK17" s="110"/>
    </row>
    <row r="18" spans="1:73" ht="46.5" customHeight="1" x14ac:dyDescent="0.25">
      <c r="A18" s="240" t="s">
        <v>344</v>
      </c>
      <c r="B18" s="238" t="s">
        <v>10</v>
      </c>
      <c r="C18" s="238" t="s">
        <v>10</v>
      </c>
      <c r="D18" s="238" t="s">
        <v>10</v>
      </c>
      <c r="E18" s="238" t="s">
        <v>10</v>
      </c>
      <c r="F18" s="255" t="s">
        <v>10</v>
      </c>
      <c r="G18" s="255" t="s">
        <v>10</v>
      </c>
      <c r="H18" s="255" t="s">
        <v>10</v>
      </c>
      <c r="I18" s="238" t="s">
        <v>10</v>
      </c>
      <c r="J18" s="238" t="s">
        <v>10</v>
      </c>
      <c r="K18" s="238" t="s">
        <v>10</v>
      </c>
      <c r="L18" s="238" t="s">
        <v>10</v>
      </c>
      <c r="M18" s="238" t="s">
        <v>10</v>
      </c>
      <c r="N18" s="238" t="s">
        <v>10</v>
      </c>
      <c r="O18" s="238" t="s">
        <v>10</v>
      </c>
      <c r="P18" s="238" t="s">
        <v>10</v>
      </c>
      <c r="Q18" s="238" t="s">
        <v>10</v>
      </c>
      <c r="R18" s="238" t="s">
        <v>10</v>
      </c>
      <c r="S18" s="237" t="s">
        <v>504</v>
      </c>
      <c r="T18" s="234" t="s">
        <v>442</v>
      </c>
      <c r="U18" s="235">
        <v>4</v>
      </c>
      <c r="V18" s="265">
        <v>5</v>
      </c>
      <c r="W18" s="235">
        <v>6</v>
      </c>
      <c r="X18" s="235">
        <v>6</v>
      </c>
      <c r="Y18" s="235">
        <v>6</v>
      </c>
      <c r="Z18" s="235">
        <v>6</v>
      </c>
      <c r="AA18" s="235">
        <v>6</v>
      </c>
      <c r="AB18" s="235">
        <v>6</v>
      </c>
      <c r="AC18" s="235">
        <v>6</v>
      </c>
      <c r="AD18" s="235">
        <v>6</v>
      </c>
      <c r="AE18" s="235">
        <v>6</v>
      </c>
      <c r="AF18" s="235">
        <v>6</v>
      </c>
      <c r="AG18" s="235">
        <v>6</v>
      </c>
      <c r="AH18" s="235">
        <v>6</v>
      </c>
      <c r="AI18" s="235">
        <v>6</v>
      </c>
      <c r="AJ18" s="235">
        <f>SUM(U18:AI18)</f>
        <v>87</v>
      </c>
      <c r="AK18" s="110">
        <f>SUM(U18:AJ18)</f>
        <v>174</v>
      </c>
    </row>
    <row r="19" spans="1:73" ht="29.25" customHeight="1" x14ac:dyDescent="0.25">
      <c r="A19" s="351" t="s">
        <v>440</v>
      </c>
      <c r="B19" s="238" t="s">
        <v>220</v>
      </c>
      <c r="C19" s="125">
        <f>C21+C20</f>
        <v>125090752.36</v>
      </c>
      <c r="D19" s="125">
        <f>+D20+D21</f>
        <v>7068636.3600000003</v>
      </c>
      <c r="E19" s="125">
        <f t="shared" ref="E19:R19" si="5">+E20+E21</f>
        <v>8170244</v>
      </c>
      <c r="F19" s="172">
        <f t="shared" si="5"/>
        <v>8450144</v>
      </c>
      <c r="G19" s="172">
        <f t="shared" si="5"/>
        <v>8450144</v>
      </c>
      <c r="H19" s="172">
        <f t="shared" si="5"/>
        <v>8450144</v>
      </c>
      <c r="I19" s="125">
        <f t="shared" si="5"/>
        <v>8450144</v>
      </c>
      <c r="J19" s="125">
        <f t="shared" si="5"/>
        <v>8450144</v>
      </c>
      <c r="K19" s="125">
        <f t="shared" si="5"/>
        <v>8450144</v>
      </c>
      <c r="L19" s="125">
        <f t="shared" si="5"/>
        <v>8450144</v>
      </c>
      <c r="M19" s="125">
        <f t="shared" si="5"/>
        <v>8450144</v>
      </c>
      <c r="N19" s="125">
        <f t="shared" si="5"/>
        <v>8450144</v>
      </c>
      <c r="O19" s="125">
        <f t="shared" si="5"/>
        <v>8450144</v>
      </c>
      <c r="P19" s="125">
        <f t="shared" si="5"/>
        <v>8450144</v>
      </c>
      <c r="Q19" s="125">
        <f t="shared" si="5"/>
        <v>8450144</v>
      </c>
      <c r="R19" s="125">
        <f t="shared" si="5"/>
        <v>8450144</v>
      </c>
      <c r="S19" s="342"/>
      <c r="T19" s="354"/>
      <c r="U19" s="355"/>
      <c r="V19" s="401"/>
      <c r="W19" s="345"/>
      <c r="X19" s="345"/>
      <c r="Y19" s="345"/>
      <c r="Z19" s="345"/>
      <c r="AA19" s="345"/>
      <c r="AB19" s="345"/>
      <c r="AC19" s="345"/>
      <c r="AD19" s="345"/>
      <c r="AE19" s="345"/>
      <c r="AF19" s="345"/>
      <c r="AG19" s="345"/>
      <c r="AH19" s="345"/>
      <c r="AI19" s="345"/>
      <c r="AJ19" s="355"/>
      <c r="AK19" s="110"/>
    </row>
    <row r="20" spans="1:73" ht="39" customHeight="1" x14ac:dyDescent="0.25">
      <c r="A20" s="352"/>
      <c r="B20" s="238" t="s">
        <v>221</v>
      </c>
      <c r="C20" s="125">
        <f>D20+E20+F20+G20+H20+I20+J20+K20+L20+M20+N20+O20+P20+Q20+R20</f>
        <v>329169.84999999998</v>
      </c>
      <c r="D20" s="125">
        <f>D27</f>
        <v>19153.849999999999</v>
      </c>
      <c r="E20" s="125">
        <v>22144</v>
      </c>
      <c r="F20" s="172">
        <v>22144</v>
      </c>
      <c r="G20" s="172">
        <v>22144</v>
      </c>
      <c r="H20" s="172">
        <v>22144</v>
      </c>
      <c r="I20" s="125">
        <v>22144</v>
      </c>
      <c r="J20" s="125">
        <v>22144</v>
      </c>
      <c r="K20" s="125">
        <v>22144</v>
      </c>
      <c r="L20" s="125">
        <v>22144</v>
      </c>
      <c r="M20" s="125">
        <v>22144</v>
      </c>
      <c r="N20" s="125">
        <v>22144</v>
      </c>
      <c r="O20" s="125">
        <v>22144</v>
      </c>
      <c r="P20" s="125">
        <v>22144</v>
      </c>
      <c r="Q20" s="125">
        <v>22144</v>
      </c>
      <c r="R20" s="125">
        <v>22144</v>
      </c>
      <c r="S20" s="342"/>
      <c r="T20" s="354"/>
      <c r="U20" s="355"/>
      <c r="V20" s="422"/>
      <c r="W20" s="346"/>
      <c r="X20" s="346"/>
      <c r="Y20" s="346"/>
      <c r="Z20" s="346"/>
      <c r="AA20" s="346"/>
      <c r="AB20" s="346"/>
      <c r="AC20" s="346"/>
      <c r="AD20" s="346"/>
      <c r="AE20" s="346"/>
      <c r="AF20" s="346"/>
      <c r="AG20" s="346"/>
      <c r="AH20" s="346"/>
      <c r="AI20" s="346"/>
      <c r="AJ20" s="355"/>
      <c r="AK20" s="110"/>
    </row>
    <row r="21" spans="1:73" ht="53.25" customHeight="1" x14ac:dyDescent="0.25">
      <c r="A21" s="353"/>
      <c r="B21" s="175" t="s">
        <v>222</v>
      </c>
      <c r="C21" s="125">
        <f>D21+E21+F21+G21+R21+H21+I21+J21+K21+L21+M21+N21+O21+P21+Q21</f>
        <v>124761582.51000001</v>
      </c>
      <c r="D21" s="125">
        <f t="shared" ref="D21:R21" si="6">D22+D28+D29+D31</f>
        <v>7049482.5099999998</v>
      </c>
      <c r="E21" s="125">
        <f t="shared" si="6"/>
        <v>8148100</v>
      </c>
      <c r="F21" s="172">
        <f>F22+F28+F29+F31</f>
        <v>8428000</v>
      </c>
      <c r="G21" s="172">
        <f t="shared" si="6"/>
        <v>8428000</v>
      </c>
      <c r="H21" s="172">
        <f>H22+H28+H29+H31</f>
        <v>8428000</v>
      </c>
      <c r="I21" s="125">
        <f t="shared" si="6"/>
        <v>8428000</v>
      </c>
      <c r="J21" s="125">
        <f t="shared" si="6"/>
        <v>8428000</v>
      </c>
      <c r="K21" s="125">
        <f t="shared" si="6"/>
        <v>8428000</v>
      </c>
      <c r="L21" s="125">
        <f t="shared" si="6"/>
        <v>8428000</v>
      </c>
      <c r="M21" s="125">
        <f t="shared" si="6"/>
        <v>8428000</v>
      </c>
      <c r="N21" s="125">
        <f t="shared" si="6"/>
        <v>8428000</v>
      </c>
      <c r="O21" s="125">
        <f t="shared" si="6"/>
        <v>8428000</v>
      </c>
      <c r="P21" s="125">
        <f t="shared" si="6"/>
        <v>8428000</v>
      </c>
      <c r="Q21" s="125">
        <f t="shared" si="6"/>
        <v>8428000</v>
      </c>
      <c r="R21" s="125">
        <f t="shared" si="6"/>
        <v>8428000</v>
      </c>
      <c r="S21" s="342"/>
      <c r="T21" s="354"/>
      <c r="U21" s="355"/>
      <c r="V21" s="402"/>
      <c r="W21" s="347"/>
      <c r="X21" s="347"/>
      <c r="Y21" s="347"/>
      <c r="Z21" s="347"/>
      <c r="AA21" s="347"/>
      <c r="AB21" s="347"/>
      <c r="AC21" s="347"/>
      <c r="AD21" s="347"/>
      <c r="AE21" s="347"/>
      <c r="AF21" s="347"/>
      <c r="AG21" s="347"/>
      <c r="AH21" s="347"/>
      <c r="AI21" s="347"/>
      <c r="AJ21" s="355"/>
      <c r="AK21" s="110"/>
    </row>
    <row r="22" spans="1:73" ht="29.25" customHeight="1" x14ac:dyDescent="0.25">
      <c r="A22" s="351" t="s">
        <v>108</v>
      </c>
      <c r="B22" s="238" t="s">
        <v>220</v>
      </c>
      <c r="C22" s="125">
        <f t="shared" ref="C22:R22" si="7">C23</f>
        <v>20036669.140000001</v>
      </c>
      <c r="D22" s="125">
        <f t="shared" si="7"/>
        <v>839435</v>
      </c>
      <c r="E22" s="125">
        <f t="shared" si="7"/>
        <v>1353600</v>
      </c>
      <c r="F22" s="172">
        <f t="shared" si="7"/>
        <v>1405789.19</v>
      </c>
      <c r="G22" s="172">
        <f t="shared" si="7"/>
        <v>1349810.75</v>
      </c>
      <c r="H22" s="172">
        <f t="shared" si="7"/>
        <v>1351833.2</v>
      </c>
      <c r="I22" s="125">
        <f t="shared" si="7"/>
        <v>1406099</v>
      </c>
      <c r="J22" s="125">
        <f t="shared" si="7"/>
        <v>1350335</v>
      </c>
      <c r="K22" s="125">
        <f t="shared" si="7"/>
        <v>1353600</v>
      </c>
      <c r="L22" s="125">
        <f t="shared" si="7"/>
        <v>1406099</v>
      </c>
      <c r="M22" s="125">
        <f t="shared" si="7"/>
        <v>1350335</v>
      </c>
      <c r="N22" s="125">
        <f t="shared" si="7"/>
        <v>1353600</v>
      </c>
      <c r="O22" s="125">
        <f t="shared" si="7"/>
        <v>1406099</v>
      </c>
      <c r="P22" s="125">
        <f t="shared" si="7"/>
        <v>1350335</v>
      </c>
      <c r="Q22" s="125">
        <f t="shared" si="7"/>
        <v>1353600</v>
      </c>
      <c r="R22" s="125">
        <f t="shared" si="7"/>
        <v>1406099</v>
      </c>
      <c r="S22" s="363" t="s">
        <v>445</v>
      </c>
      <c r="T22" s="354" t="s">
        <v>443</v>
      </c>
      <c r="U22" s="355">
        <v>22</v>
      </c>
      <c r="V22" s="448">
        <v>22</v>
      </c>
      <c r="W22" s="355">
        <v>30</v>
      </c>
      <c r="X22" s="355">
        <v>30</v>
      </c>
      <c r="Y22" s="355">
        <v>30</v>
      </c>
      <c r="Z22" s="355">
        <v>30</v>
      </c>
      <c r="AA22" s="355">
        <v>30</v>
      </c>
      <c r="AB22" s="355">
        <v>30</v>
      </c>
      <c r="AC22" s="355">
        <v>30</v>
      </c>
      <c r="AD22" s="355">
        <v>30</v>
      </c>
      <c r="AE22" s="355">
        <v>30</v>
      </c>
      <c r="AF22" s="355">
        <v>30</v>
      </c>
      <c r="AG22" s="355">
        <v>30</v>
      </c>
      <c r="AH22" s="355">
        <v>30</v>
      </c>
      <c r="AI22" s="355">
        <v>30</v>
      </c>
      <c r="AJ22" s="355">
        <f>SUM(U22:AI22)</f>
        <v>434</v>
      </c>
      <c r="AK22" s="110"/>
    </row>
    <row r="23" spans="1:73" ht="69" customHeight="1" x14ac:dyDescent="0.25">
      <c r="A23" s="352"/>
      <c r="B23" s="343" t="s">
        <v>223</v>
      </c>
      <c r="C23" s="357">
        <f>D23+E23+F23+G23+R23+J23+K23+L23+M23+N23+O23+P23+Q23+H23+I23</f>
        <v>20036669.140000001</v>
      </c>
      <c r="D23" s="357">
        <f>834455+4980</f>
        <v>839435</v>
      </c>
      <c r="E23" s="357">
        <v>1353600</v>
      </c>
      <c r="F23" s="360">
        <v>1405789.19</v>
      </c>
      <c r="G23" s="360">
        <v>1349810.75</v>
      </c>
      <c r="H23" s="360">
        <v>1351833.2</v>
      </c>
      <c r="I23" s="357">
        <v>1406099</v>
      </c>
      <c r="J23" s="357">
        <v>1350335</v>
      </c>
      <c r="K23" s="357">
        <v>1353600</v>
      </c>
      <c r="L23" s="357">
        <v>1406099</v>
      </c>
      <c r="M23" s="357">
        <v>1350335</v>
      </c>
      <c r="N23" s="357">
        <v>1353600</v>
      </c>
      <c r="O23" s="357">
        <v>1406099</v>
      </c>
      <c r="P23" s="357">
        <v>1350335</v>
      </c>
      <c r="Q23" s="357">
        <v>1353600</v>
      </c>
      <c r="R23" s="357">
        <v>1406099</v>
      </c>
      <c r="S23" s="364"/>
      <c r="T23" s="354"/>
      <c r="U23" s="355"/>
      <c r="V23" s="448"/>
      <c r="W23" s="355"/>
      <c r="X23" s="355"/>
      <c r="Y23" s="355"/>
      <c r="Z23" s="355"/>
      <c r="AA23" s="355"/>
      <c r="AB23" s="355"/>
      <c r="AC23" s="355"/>
      <c r="AD23" s="355"/>
      <c r="AE23" s="355"/>
      <c r="AF23" s="355"/>
      <c r="AG23" s="355"/>
      <c r="AH23" s="355"/>
      <c r="AI23" s="355"/>
      <c r="AJ23" s="355"/>
      <c r="AK23" s="110"/>
    </row>
    <row r="24" spans="1:73" ht="134.25" customHeight="1" x14ac:dyDescent="0.25">
      <c r="A24" s="352"/>
      <c r="B24" s="356"/>
      <c r="C24" s="358"/>
      <c r="D24" s="358"/>
      <c r="E24" s="358"/>
      <c r="F24" s="361"/>
      <c r="G24" s="361"/>
      <c r="H24" s="361"/>
      <c r="I24" s="358"/>
      <c r="J24" s="358"/>
      <c r="K24" s="358"/>
      <c r="L24" s="358"/>
      <c r="M24" s="358"/>
      <c r="N24" s="358"/>
      <c r="O24" s="358"/>
      <c r="P24" s="358"/>
      <c r="Q24" s="358"/>
      <c r="R24" s="358"/>
      <c r="S24" s="364"/>
      <c r="T24" s="234" t="s">
        <v>444</v>
      </c>
      <c r="U24" s="235">
        <v>12</v>
      </c>
      <c r="V24" s="265">
        <v>13</v>
      </c>
      <c r="W24" s="235">
        <v>14</v>
      </c>
      <c r="X24" s="235">
        <v>15</v>
      </c>
      <c r="Y24" s="235">
        <v>15</v>
      </c>
      <c r="Z24" s="235">
        <v>14</v>
      </c>
      <c r="AA24" s="235">
        <v>15</v>
      </c>
      <c r="AB24" s="235">
        <v>14</v>
      </c>
      <c r="AC24" s="235">
        <v>15</v>
      </c>
      <c r="AD24" s="235">
        <v>14</v>
      </c>
      <c r="AE24" s="235">
        <v>15</v>
      </c>
      <c r="AF24" s="235">
        <v>14</v>
      </c>
      <c r="AG24" s="235">
        <v>15</v>
      </c>
      <c r="AH24" s="235">
        <v>14</v>
      </c>
      <c r="AI24" s="235">
        <v>15</v>
      </c>
      <c r="AJ24" s="235">
        <f>SUM(U24:AI24)</f>
        <v>214</v>
      </c>
      <c r="AK24" s="110"/>
    </row>
    <row r="25" spans="1:73" ht="87" customHeight="1" x14ac:dyDescent="0.25">
      <c r="A25" s="353"/>
      <c r="B25" s="344"/>
      <c r="C25" s="359"/>
      <c r="D25" s="359"/>
      <c r="E25" s="359"/>
      <c r="F25" s="362"/>
      <c r="G25" s="362"/>
      <c r="H25" s="362"/>
      <c r="I25" s="359"/>
      <c r="J25" s="359"/>
      <c r="K25" s="359"/>
      <c r="L25" s="359"/>
      <c r="M25" s="359"/>
      <c r="N25" s="359"/>
      <c r="O25" s="359"/>
      <c r="P25" s="359"/>
      <c r="Q25" s="359"/>
      <c r="R25" s="359"/>
      <c r="S25" s="365"/>
      <c r="T25" s="234" t="s">
        <v>135</v>
      </c>
      <c r="U25" s="235">
        <v>4</v>
      </c>
      <c r="V25" s="265">
        <v>5</v>
      </c>
      <c r="W25" s="235">
        <v>5</v>
      </c>
      <c r="X25" s="235">
        <v>6</v>
      </c>
      <c r="Y25" s="235">
        <v>6</v>
      </c>
      <c r="Z25" s="235">
        <v>6</v>
      </c>
      <c r="AA25" s="235">
        <v>6</v>
      </c>
      <c r="AB25" s="235">
        <v>6</v>
      </c>
      <c r="AC25" s="235">
        <v>6</v>
      </c>
      <c r="AD25" s="235">
        <v>6</v>
      </c>
      <c r="AE25" s="235">
        <v>6</v>
      </c>
      <c r="AF25" s="235">
        <v>6</v>
      </c>
      <c r="AG25" s="235">
        <v>6</v>
      </c>
      <c r="AH25" s="235">
        <v>6</v>
      </c>
      <c r="AI25" s="235">
        <v>6</v>
      </c>
      <c r="AJ25" s="235">
        <f>SUM(U25:AI25)</f>
        <v>86</v>
      </c>
      <c r="AK25" s="110"/>
      <c r="AL25" s="106" t="s">
        <v>30</v>
      </c>
    </row>
    <row r="26" spans="1:73" ht="21.75" customHeight="1" x14ac:dyDescent="0.25">
      <c r="A26" s="351" t="s">
        <v>525</v>
      </c>
      <c r="B26" s="238" t="s">
        <v>220</v>
      </c>
      <c r="C26" s="125">
        <f>C27+C28</f>
        <v>100697199.52</v>
      </c>
      <c r="D26" s="125">
        <f>D27+D28</f>
        <v>5999925.4500000002</v>
      </c>
      <c r="E26" s="125">
        <f t="shared" ref="E26:R26" si="8">E27+E28</f>
        <v>6556402.9000000004</v>
      </c>
      <c r="F26" s="172">
        <f t="shared" si="8"/>
        <v>6706249.6799999997</v>
      </c>
      <c r="G26" s="172">
        <f t="shared" si="8"/>
        <v>6806228.1200000001</v>
      </c>
      <c r="H26" s="172">
        <f t="shared" si="8"/>
        <v>6804205.6699999999</v>
      </c>
      <c r="I26" s="125">
        <f t="shared" si="8"/>
        <v>6749939.8700000001</v>
      </c>
      <c r="J26" s="125">
        <f t="shared" si="8"/>
        <v>6805703.8700000001</v>
      </c>
      <c r="K26" s="125">
        <f t="shared" si="8"/>
        <v>6802438.8700000001</v>
      </c>
      <c r="L26" s="125">
        <f t="shared" si="8"/>
        <v>6749939.8700000001</v>
      </c>
      <c r="M26" s="125">
        <f t="shared" si="8"/>
        <v>6805703.8700000001</v>
      </c>
      <c r="N26" s="125">
        <f t="shared" si="8"/>
        <v>6802438.8700000001</v>
      </c>
      <c r="O26" s="125">
        <f t="shared" si="8"/>
        <v>6749939.8700000001</v>
      </c>
      <c r="P26" s="125">
        <f t="shared" si="8"/>
        <v>6805703.8700000001</v>
      </c>
      <c r="Q26" s="125">
        <f t="shared" si="8"/>
        <v>6802438.8700000001</v>
      </c>
      <c r="R26" s="125">
        <f t="shared" si="8"/>
        <v>6749939.8700000001</v>
      </c>
      <c r="S26" s="363" t="s">
        <v>446</v>
      </c>
      <c r="T26" s="366" t="s">
        <v>165</v>
      </c>
      <c r="U26" s="345">
        <v>100</v>
      </c>
      <c r="V26" s="401">
        <v>100</v>
      </c>
      <c r="W26" s="345">
        <v>100</v>
      </c>
      <c r="X26" s="345">
        <v>100</v>
      </c>
      <c r="Y26" s="345">
        <v>100</v>
      </c>
      <c r="Z26" s="345">
        <v>100</v>
      </c>
      <c r="AA26" s="345">
        <v>100</v>
      </c>
      <c r="AB26" s="345">
        <v>100</v>
      </c>
      <c r="AC26" s="345">
        <v>100</v>
      </c>
      <c r="AD26" s="345">
        <v>100</v>
      </c>
      <c r="AE26" s="345">
        <v>100</v>
      </c>
      <c r="AF26" s="345">
        <v>100</v>
      </c>
      <c r="AG26" s="345">
        <v>100</v>
      </c>
      <c r="AH26" s="345">
        <v>100</v>
      </c>
      <c r="AI26" s="345">
        <v>100</v>
      </c>
      <c r="AJ26" s="345">
        <v>100</v>
      </c>
      <c r="AK26" s="110"/>
    </row>
    <row r="27" spans="1:73" ht="32.25" customHeight="1" x14ac:dyDescent="0.25">
      <c r="A27" s="352"/>
      <c r="B27" s="238" t="s">
        <v>221</v>
      </c>
      <c r="C27" s="125">
        <f>D27+E27+F27+G27+H27+I27+J27+K27+L27+M27+N27+O27+P27+Q27+R27</f>
        <v>329169.84999999998</v>
      </c>
      <c r="D27" s="125">
        <v>19153.849999999999</v>
      </c>
      <c r="E27" s="125">
        <v>22144</v>
      </c>
      <c r="F27" s="172">
        <v>22144</v>
      </c>
      <c r="G27" s="172">
        <v>22144</v>
      </c>
      <c r="H27" s="172">
        <v>22144</v>
      </c>
      <c r="I27" s="125">
        <v>22144</v>
      </c>
      <c r="J27" s="125">
        <v>22144</v>
      </c>
      <c r="K27" s="125">
        <v>22144</v>
      </c>
      <c r="L27" s="125">
        <v>22144</v>
      </c>
      <c r="M27" s="125">
        <v>22144</v>
      </c>
      <c r="N27" s="125">
        <v>22144</v>
      </c>
      <c r="O27" s="125">
        <v>22144</v>
      </c>
      <c r="P27" s="125">
        <v>22144</v>
      </c>
      <c r="Q27" s="125">
        <v>22144</v>
      </c>
      <c r="R27" s="125">
        <v>22144</v>
      </c>
      <c r="S27" s="364"/>
      <c r="T27" s="368"/>
      <c r="U27" s="346"/>
      <c r="V27" s="422"/>
      <c r="W27" s="346"/>
      <c r="X27" s="346"/>
      <c r="Y27" s="346"/>
      <c r="Z27" s="346"/>
      <c r="AA27" s="346"/>
      <c r="AB27" s="346"/>
      <c r="AC27" s="346"/>
      <c r="AD27" s="346"/>
      <c r="AE27" s="346"/>
      <c r="AF27" s="346"/>
      <c r="AG27" s="346"/>
      <c r="AH27" s="346"/>
      <c r="AI27" s="346"/>
      <c r="AJ27" s="346"/>
      <c r="AK27" s="110"/>
    </row>
    <row r="28" spans="1:73" ht="48.75" customHeight="1" x14ac:dyDescent="0.25">
      <c r="A28" s="353"/>
      <c r="B28" s="238" t="s">
        <v>222</v>
      </c>
      <c r="C28" s="125">
        <f>D28+E28+F28+G28+H28+I28+J28+K28+L28+M28+N28+O28+P28+Q28+R28</f>
        <v>100368029.67</v>
      </c>
      <c r="D28" s="125">
        <v>5980771.5999999996</v>
      </c>
      <c r="E28" s="125">
        <f>6604258.9-70000</f>
        <v>6534258.9000000004</v>
      </c>
      <c r="F28" s="172">
        <f>8428000-(F23+F29+F31)</f>
        <v>6684105.6799999997</v>
      </c>
      <c r="G28" s="172">
        <f>8428000-(G23+G29+G31)</f>
        <v>6784084.1200000001</v>
      </c>
      <c r="H28" s="172">
        <f>8428000-(H23+H29+H31)</f>
        <v>6782061.6699999999</v>
      </c>
      <c r="I28" s="125">
        <f t="shared" ref="I28:R28" si="9">8428000-(I23+I29+I31)</f>
        <v>6727795.8700000001</v>
      </c>
      <c r="J28" s="125">
        <f t="shared" si="9"/>
        <v>6783559.8700000001</v>
      </c>
      <c r="K28" s="125">
        <f t="shared" si="9"/>
        <v>6780294.8700000001</v>
      </c>
      <c r="L28" s="125">
        <f t="shared" si="9"/>
        <v>6727795.8700000001</v>
      </c>
      <c r="M28" s="125">
        <f t="shared" si="9"/>
        <v>6783559.8700000001</v>
      </c>
      <c r="N28" s="125">
        <f t="shared" si="9"/>
        <v>6780294.8700000001</v>
      </c>
      <c r="O28" s="125">
        <f t="shared" si="9"/>
        <v>6727795.8700000001</v>
      </c>
      <c r="P28" s="125">
        <f t="shared" si="9"/>
        <v>6783559.8700000001</v>
      </c>
      <c r="Q28" s="125">
        <f t="shared" si="9"/>
        <v>6780294.8700000001</v>
      </c>
      <c r="R28" s="125">
        <f t="shared" si="9"/>
        <v>6727795.8700000001</v>
      </c>
      <c r="S28" s="365"/>
      <c r="T28" s="367"/>
      <c r="U28" s="347"/>
      <c r="V28" s="402"/>
      <c r="W28" s="347"/>
      <c r="X28" s="347"/>
      <c r="Y28" s="347"/>
      <c r="Z28" s="347"/>
      <c r="AA28" s="347"/>
      <c r="AB28" s="347"/>
      <c r="AC28" s="347"/>
      <c r="AD28" s="347"/>
      <c r="AE28" s="347"/>
      <c r="AF28" s="347"/>
      <c r="AG28" s="347"/>
      <c r="AH28" s="347"/>
      <c r="AI28" s="347"/>
      <c r="AJ28" s="347"/>
      <c r="AK28" s="110"/>
    </row>
    <row r="29" spans="1:73" ht="29.25" customHeight="1" x14ac:dyDescent="0.25">
      <c r="A29" s="351" t="s">
        <v>524</v>
      </c>
      <c r="B29" s="238" t="s">
        <v>220</v>
      </c>
      <c r="C29" s="125">
        <f t="shared" ref="C29:R29" si="10">C30</f>
        <v>1469349.21</v>
      </c>
      <c r="D29" s="125">
        <f t="shared" si="10"/>
        <v>62706.79</v>
      </c>
      <c r="E29" s="125">
        <f t="shared" si="10"/>
        <v>100474.57</v>
      </c>
      <c r="F29" s="172">
        <f t="shared" si="10"/>
        <v>100474.45</v>
      </c>
      <c r="G29" s="172">
        <f t="shared" si="10"/>
        <v>100474.45</v>
      </c>
      <c r="H29" s="172">
        <f t="shared" si="10"/>
        <v>100474.45</v>
      </c>
      <c r="I29" s="125">
        <f t="shared" si="10"/>
        <v>100474.45</v>
      </c>
      <c r="J29" s="125">
        <f t="shared" si="10"/>
        <v>100474.45</v>
      </c>
      <c r="K29" s="125">
        <f t="shared" si="10"/>
        <v>100474.45</v>
      </c>
      <c r="L29" s="125">
        <f t="shared" si="10"/>
        <v>100474.45</v>
      </c>
      <c r="M29" s="125">
        <f t="shared" si="10"/>
        <v>100474.45</v>
      </c>
      <c r="N29" s="125">
        <f t="shared" si="10"/>
        <v>100474.45</v>
      </c>
      <c r="O29" s="125">
        <f t="shared" si="10"/>
        <v>100474.45</v>
      </c>
      <c r="P29" s="125">
        <f t="shared" si="10"/>
        <v>100474.45</v>
      </c>
      <c r="Q29" s="125">
        <f t="shared" si="10"/>
        <v>100474.45</v>
      </c>
      <c r="R29" s="125">
        <f t="shared" si="10"/>
        <v>100474.45</v>
      </c>
      <c r="S29" s="363" t="s">
        <v>247</v>
      </c>
      <c r="T29" s="366" t="s">
        <v>403</v>
      </c>
      <c r="U29" s="345" t="s">
        <v>9</v>
      </c>
      <c r="V29" s="401" t="s">
        <v>9</v>
      </c>
      <c r="W29" s="345" t="s">
        <v>9</v>
      </c>
      <c r="X29" s="345" t="s">
        <v>9</v>
      </c>
      <c r="Y29" s="345" t="s">
        <v>9</v>
      </c>
      <c r="Z29" s="345" t="s">
        <v>9</v>
      </c>
      <c r="AA29" s="345" t="s">
        <v>9</v>
      </c>
      <c r="AB29" s="345" t="s">
        <v>9</v>
      </c>
      <c r="AC29" s="345" t="s">
        <v>9</v>
      </c>
      <c r="AD29" s="345" t="s">
        <v>9</v>
      </c>
      <c r="AE29" s="345" t="s">
        <v>9</v>
      </c>
      <c r="AF29" s="345" t="s">
        <v>9</v>
      </c>
      <c r="AG29" s="345" t="s">
        <v>9</v>
      </c>
      <c r="AH29" s="345" t="s">
        <v>9</v>
      </c>
      <c r="AI29" s="345" t="s">
        <v>9</v>
      </c>
      <c r="AJ29" s="345" t="s">
        <v>9</v>
      </c>
      <c r="AK29" s="369">
        <v>111</v>
      </c>
      <c r="AL29" s="369">
        <v>112</v>
      </c>
      <c r="AM29" s="369">
        <v>113</v>
      </c>
      <c r="AN29" s="369">
        <v>114</v>
      </c>
      <c r="AO29" s="369">
        <v>115</v>
      </c>
      <c r="AP29" s="369">
        <v>116</v>
      </c>
      <c r="AQ29" s="369">
        <v>117</v>
      </c>
      <c r="AR29" s="369">
        <v>118</v>
      </c>
      <c r="AS29" s="369">
        <v>119</v>
      </c>
      <c r="AT29" s="369">
        <v>120</v>
      </c>
      <c r="AU29" s="369">
        <v>121</v>
      </c>
      <c r="AV29" s="369">
        <v>122</v>
      </c>
      <c r="AW29" s="369">
        <v>123</v>
      </c>
      <c r="AX29" s="369">
        <v>124</v>
      </c>
      <c r="AY29" s="369">
        <v>125</v>
      </c>
      <c r="AZ29" s="369">
        <v>126</v>
      </c>
      <c r="BA29" s="369">
        <v>127</v>
      </c>
      <c r="BB29" s="369">
        <v>128</v>
      </c>
      <c r="BC29" s="369">
        <v>129</v>
      </c>
      <c r="BD29" s="369">
        <v>130</v>
      </c>
      <c r="BE29" s="369">
        <v>131</v>
      </c>
      <c r="BF29" s="369">
        <v>132</v>
      </c>
      <c r="BG29" s="369">
        <v>133</v>
      </c>
      <c r="BH29" s="369">
        <v>134</v>
      </c>
      <c r="BI29" s="369">
        <v>135</v>
      </c>
      <c r="BJ29" s="369">
        <v>136</v>
      </c>
      <c r="BK29" s="369">
        <v>137</v>
      </c>
      <c r="BL29" s="369">
        <v>138</v>
      </c>
      <c r="BM29" s="369">
        <v>139</v>
      </c>
      <c r="BN29" s="369">
        <v>140</v>
      </c>
      <c r="BO29" s="369">
        <v>141</v>
      </c>
      <c r="BP29" s="369">
        <v>142</v>
      </c>
      <c r="BQ29" s="369">
        <v>143</v>
      </c>
      <c r="BR29" s="369">
        <v>144</v>
      </c>
      <c r="BS29" s="369">
        <v>145</v>
      </c>
      <c r="BT29" s="369">
        <v>146</v>
      </c>
      <c r="BU29" s="369">
        <v>147</v>
      </c>
    </row>
    <row r="30" spans="1:73" ht="75.75" customHeight="1" x14ac:dyDescent="0.25">
      <c r="A30" s="353"/>
      <c r="B30" s="238" t="s">
        <v>222</v>
      </c>
      <c r="C30" s="125">
        <f>D30+E30+F30+G30+H30+I30+J30+K30+L30+M30+N30+O30+P30+Q30+R30</f>
        <v>1469349.21</v>
      </c>
      <c r="D30" s="125">
        <v>62706.79</v>
      </c>
      <c r="E30" s="125">
        <v>100474.57</v>
      </c>
      <c r="F30" s="172">
        <v>100474.45</v>
      </c>
      <c r="G30" s="172">
        <v>100474.45</v>
      </c>
      <c r="H30" s="172">
        <v>100474.45</v>
      </c>
      <c r="I30" s="125">
        <v>100474.45</v>
      </c>
      <c r="J30" s="125">
        <v>100474.45</v>
      </c>
      <c r="K30" s="125">
        <v>100474.45</v>
      </c>
      <c r="L30" s="125">
        <v>100474.45</v>
      </c>
      <c r="M30" s="125">
        <v>100474.45</v>
      </c>
      <c r="N30" s="125">
        <v>100474.45</v>
      </c>
      <c r="O30" s="125">
        <v>100474.45</v>
      </c>
      <c r="P30" s="125">
        <v>100474.45</v>
      </c>
      <c r="Q30" s="125">
        <v>100474.45</v>
      </c>
      <c r="R30" s="125">
        <v>100474.45</v>
      </c>
      <c r="S30" s="365"/>
      <c r="T30" s="367"/>
      <c r="U30" s="347"/>
      <c r="V30" s="402"/>
      <c r="W30" s="347"/>
      <c r="X30" s="347"/>
      <c r="Y30" s="347"/>
      <c r="Z30" s="347"/>
      <c r="AA30" s="347"/>
      <c r="AB30" s="347"/>
      <c r="AC30" s="347"/>
      <c r="AD30" s="347"/>
      <c r="AE30" s="347"/>
      <c r="AF30" s="347"/>
      <c r="AG30" s="347"/>
      <c r="AH30" s="347"/>
      <c r="AI30" s="347"/>
      <c r="AJ30" s="347"/>
      <c r="AK30" s="370"/>
      <c r="AL30" s="370"/>
      <c r="AM30" s="370"/>
      <c r="AN30" s="370"/>
      <c r="AO30" s="370"/>
      <c r="AP30" s="370"/>
      <c r="AQ30" s="370"/>
      <c r="AR30" s="370"/>
      <c r="AS30" s="370"/>
      <c r="AT30" s="370"/>
      <c r="AU30" s="370"/>
      <c r="AV30" s="370"/>
      <c r="AW30" s="370"/>
      <c r="AX30" s="370"/>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row>
    <row r="31" spans="1:73" ht="29.25" customHeight="1" x14ac:dyDescent="0.25">
      <c r="A31" s="351" t="s">
        <v>297</v>
      </c>
      <c r="B31" s="238" t="s">
        <v>220</v>
      </c>
      <c r="C31" s="125">
        <f>C32</f>
        <v>2887534.49</v>
      </c>
      <c r="D31" s="125">
        <f>D32</f>
        <v>166569.12</v>
      </c>
      <c r="E31" s="125">
        <f t="shared" ref="E31:R31" si="11">E32</f>
        <v>159766.53</v>
      </c>
      <c r="F31" s="172">
        <f t="shared" si="11"/>
        <v>237630.68</v>
      </c>
      <c r="G31" s="172">
        <f t="shared" si="11"/>
        <v>193630.68</v>
      </c>
      <c r="H31" s="172">
        <f t="shared" si="11"/>
        <v>193630.68</v>
      </c>
      <c r="I31" s="125">
        <f t="shared" si="11"/>
        <v>193630.68</v>
      </c>
      <c r="J31" s="125">
        <f t="shared" si="11"/>
        <v>193630.68</v>
      </c>
      <c r="K31" s="125">
        <f t="shared" si="11"/>
        <v>193630.68</v>
      </c>
      <c r="L31" s="125">
        <f t="shared" si="11"/>
        <v>193630.68</v>
      </c>
      <c r="M31" s="125">
        <f t="shared" si="11"/>
        <v>193630.68</v>
      </c>
      <c r="N31" s="125">
        <f t="shared" si="11"/>
        <v>193630.68</v>
      </c>
      <c r="O31" s="125">
        <f t="shared" si="11"/>
        <v>193630.68</v>
      </c>
      <c r="P31" s="125">
        <f t="shared" si="11"/>
        <v>193630.68</v>
      </c>
      <c r="Q31" s="125">
        <f t="shared" si="11"/>
        <v>193630.68</v>
      </c>
      <c r="R31" s="125">
        <f t="shared" si="11"/>
        <v>193630.68</v>
      </c>
      <c r="S31" s="363" t="s">
        <v>302</v>
      </c>
      <c r="T31" s="366" t="s">
        <v>403</v>
      </c>
      <c r="U31" s="345" t="s">
        <v>404</v>
      </c>
      <c r="V31" s="401" t="s">
        <v>404</v>
      </c>
      <c r="W31" s="345" t="s">
        <v>404</v>
      </c>
      <c r="X31" s="345" t="s">
        <v>404</v>
      </c>
      <c r="Y31" s="345" t="s">
        <v>404</v>
      </c>
      <c r="Z31" s="345" t="s">
        <v>404</v>
      </c>
      <c r="AA31" s="345" t="s">
        <v>404</v>
      </c>
      <c r="AB31" s="345" t="s">
        <v>404</v>
      </c>
      <c r="AC31" s="345" t="s">
        <v>404</v>
      </c>
      <c r="AD31" s="345" t="s">
        <v>404</v>
      </c>
      <c r="AE31" s="345" t="s">
        <v>404</v>
      </c>
      <c r="AF31" s="345" t="s">
        <v>404</v>
      </c>
      <c r="AG31" s="345" t="s">
        <v>404</v>
      </c>
      <c r="AH31" s="345" t="s">
        <v>404</v>
      </c>
      <c r="AI31" s="345" t="s">
        <v>404</v>
      </c>
      <c r="AJ31" s="345"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1.25" customHeight="1" x14ac:dyDescent="0.25">
      <c r="A32" s="371"/>
      <c r="B32" s="238" t="s">
        <v>222</v>
      </c>
      <c r="C32" s="125">
        <f>D32+E32+F32+G32+H32+I32+J32+K32+L32+M32+N32+O32+P32+Q32+R32</f>
        <v>2887534.49</v>
      </c>
      <c r="D32" s="136">
        <v>166569.12</v>
      </c>
      <c r="E32" s="136">
        <f>89766.53+70000</f>
        <v>159766.53</v>
      </c>
      <c r="F32" s="168">
        <v>237630.68</v>
      </c>
      <c r="G32" s="168">
        <v>193630.68</v>
      </c>
      <c r="H32" s="168">
        <v>193630.68</v>
      </c>
      <c r="I32" s="136">
        <v>193630.68</v>
      </c>
      <c r="J32" s="136">
        <v>193630.68</v>
      </c>
      <c r="K32" s="136">
        <v>193630.68</v>
      </c>
      <c r="L32" s="136">
        <v>193630.68</v>
      </c>
      <c r="M32" s="136">
        <v>193630.68</v>
      </c>
      <c r="N32" s="136">
        <v>193630.68</v>
      </c>
      <c r="O32" s="136">
        <v>193630.68</v>
      </c>
      <c r="P32" s="136">
        <v>193630.68</v>
      </c>
      <c r="Q32" s="136">
        <v>193630.68</v>
      </c>
      <c r="R32" s="136">
        <v>193630.68</v>
      </c>
      <c r="S32" s="372"/>
      <c r="T32" s="373"/>
      <c r="U32" s="347"/>
      <c r="V32" s="402"/>
      <c r="W32" s="347"/>
      <c r="X32" s="347"/>
      <c r="Y32" s="347"/>
      <c r="Z32" s="347"/>
      <c r="AA32" s="347"/>
      <c r="AB32" s="347"/>
      <c r="AC32" s="347"/>
      <c r="AD32" s="347"/>
      <c r="AE32" s="347"/>
      <c r="AF32" s="347"/>
      <c r="AG32" s="347"/>
      <c r="AH32" s="347"/>
      <c r="AI32" s="347"/>
      <c r="AJ32" s="347"/>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3.25" hidden="1" customHeight="1" x14ac:dyDescent="0.25">
      <c r="A33" s="374" t="s">
        <v>263</v>
      </c>
      <c r="B33" s="238" t="s">
        <v>220</v>
      </c>
      <c r="C33" s="125">
        <f>C34+C35</f>
        <v>125090752.36</v>
      </c>
      <c r="D33" s="125">
        <f>D34+D35</f>
        <v>7068636.3600000003</v>
      </c>
      <c r="E33" s="125">
        <f>E34+E35</f>
        <v>8170244</v>
      </c>
      <c r="F33" s="172">
        <f>F34+F35</f>
        <v>8450144</v>
      </c>
      <c r="G33" s="172">
        <f>G34+G35</f>
        <v>8450144</v>
      </c>
      <c r="H33" s="172">
        <f t="shared" ref="H33:R33" si="12">H34+H35</f>
        <v>8450144</v>
      </c>
      <c r="I33" s="125">
        <f>I34+I35</f>
        <v>8450144</v>
      </c>
      <c r="J33" s="125">
        <f t="shared" si="12"/>
        <v>8450144</v>
      </c>
      <c r="K33" s="125">
        <f t="shared" si="12"/>
        <v>8450144</v>
      </c>
      <c r="L33" s="125">
        <f t="shared" si="12"/>
        <v>8450144</v>
      </c>
      <c r="M33" s="125">
        <f t="shared" si="12"/>
        <v>8450144</v>
      </c>
      <c r="N33" s="125">
        <f t="shared" si="12"/>
        <v>8450144</v>
      </c>
      <c r="O33" s="125">
        <f t="shared" si="12"/>
        <v>8450144</v>
      </c>
      <c r="P33" s="125">
        <f t="shared" si="12"/>
        <v>8450144</v>
      </c>
      <c r="Q33" s="125">
        <f t="shared" si="12"/>
        <v>8450144</v>
      </c>
      <c r="R33" s="125">
        <f t="shared" si="12"/>
        <v>8450144</v>
      </c>
      <c r="S33" s="237" t="s">
        <v>4</v>
      </c>
      <c r="T33" s="175" t="s">
        <v>4</v>
      </c>
      <c r="U33" s="235" t="s">
        <v>4</v>
      </c>
      <c r="V33" s="265" t="s">
        <v>4</v>
      </c>
      <c r="W33" s="235" t="s">
        <v>4</v>
      </c>
      <c r="X33" s="235" t="s">
        <v>4</v>
      </c>
      <c r="Y33" s="235" t="s">
        <v>4</v>
      </c>
      <c r="Z33" s="235" t="s">
        <v>4</v>
      </c>
      <c r="AA33" s="235" t="s">
        <v>4</v>
      </c>
      <c r="AB33" s="235" t="s">
        <v>4</v>
      </c>
      <c r="AC33" s="235" t="s">
        <v>4</v>
      </c>
      <c r="AD33" s="235" t="s">
        <v>4</v>
      </c>
      <c r="AE33" s="235" t="s">
        <v>4</v>
      </c>
      <c r="AF33" s="235" t="s">
        <v>4</v>
      </c>
      <c r="AG33" s="235" t="s">
        <v>4</v>
      </c>
      <c r="AH33" s="235" t="s">
        <v>4</v>
      </c>
      <c r="AI33" s="235" t="s">
        <v>4</v>
      </c>
      <c r="AJ33" s="235" t="s">
        <v>4</v>
      </c>
      <c r="AK33" s="110"/>
      <c r="BV33" s="128">
        <f>D33+E33+F33+G33+H33+I33+J33+K33+L33+M33+N33+O33+P33+Q33+R33</f>
        <v>125090752.40000001</v>
      </c>
      <c r="BW33" s="128">
        <f>BV34+BV35</f>
        <v>125090752.40000001</v>
      </c>
    </row>
    <row r="34" spans="1:75" ht="48" hidden="1" customHeight="1" x14ac:dyDescent="0.25">
      <c r="A34" s="374"/>
      <c r="B34" s="175" t="s">
        <v>222</v>
      </c>
      <c r="C34" s="125">
        <f>D34+E34+F34+G34+H34+I34+J34+K34+L34+M34+N34+O34+P34+Q34+R34</f>
        <v>124761582.51000001</v>
      </c>
      <c r="D34" s="125">
        <f t="shared" ref="D34:R34" si="13">D21</f>
        <v>7049482.5099999998</v>
      </c>
      <c r="E34" s="125">
        <f t="shared" si="13"/>
        <v>8148100</v>
      </c>
      <c r="F34" s="172">
        <f>F21</f>
        <v>8428000</v>
      </c>
      <c r="G34" s="172">
        <f t="shared" si="13"/>
        <v>8428000</v>
      </c>
      <c r="H34" s="172">
        <f t="shared" si="13"/>
        <v>8428000</v>
      </c>
      <c r="I34" s="125">
        <f t="shared" si="13"/>
        <v>8428000</v>
      </c>
      <c r="J34" s="125">
        <f t="shared" si="13"/>
        <v>8428000</v>
      </c>
      <c r="K34" s="125">
        <f t="shared" si="13"/>
        <v>8428000</v>
      </c>
      <c r="L34" s="125">
        <f t="shared" si="13"/>
        <v>8428000</v>
      </c>
      <c r="M34" s="125">
        <f t="shared" si="13"/>
        <v>8428000</v>
      </c>
      <c r="N34" s="125">
        <f t="shared" si="13"/>
        <v>8428000</v>
      </c>
      <c r="O34" s="125">
        <f t="shared" si="13"/>
        <v>8428000</v>
      </c>
      <c r="P34" s="125">
        <f t="shared" si="13"/>
        <v>8428000</v>
      </c>
      <c r="Q34" s="125">
        <f t="shared" si="13"/>
        <v>8428000</v>
      </c>
      <c r="R34" s="125">
        <f t="shared" si="13"/>
        <v>8428000</v>
      </c>
      <c r="S34" s="237" t="s">
        <v>4</v>
      </c>
      <c r="T34" s="175" t="s">
        <v>4</v>
      </c>
      <c r="U34" s="235" t="s">
        <v>4</v>
      </c>
      <c r="V34" s="265" t="s">
        <v>4</v>
      </c>
      <c r="W34" s="235" t="s">
        <v>4</v>
      </c>
      <c r="X34" s="235" t="s">
        <v>4</v>
      </c>
      <c r="Y34" s="235" t="s">
        <v>4</v>
      </c>
      <c r="Z34" s="235" t="s">
        <v>4</v>
      </c>
      <c r="AA34" s="235" t="s">
        <v>4</v>
      </c>
      <c r="AB34" s="235" t="s">
        <v>4</v>
      </c>
      <c r="AC34" s="235" t="s">
        <v>4</v>
      </c>
      <c r="AD34" s="235" t="s">
        <v>4</v>
      </c>
      <c r="AE34" s="235" t="s">
        <v>4</v>
      </c>
      <c r="AF34" s="235" t="s">
        <v>4</v>
      </c>
      <c r="AG34" s="235" t="s">
        <v>4</v>
      </c>
      <c r="AH34" s="235" t="s">
        <v>4</v>
      </c>
      <c r="AI34" s="235" t="s">
        <v>4</v>
      </c>
      <c r="AJ34" s="235" t="s">
        <v>4</v>
      </c>
      <c r="AK34" s="110"/>
      <c r="BV34" s="128">
        <f>D34+E34+F34+G34+H34+I34+J34+K34+L34+M34+N34+O34+P34+Q34+R34</f>
        <v>124761582.5</v>
      </c>
    </row>
    <row r="35" spans="1:75" ht="33" hidden="1" customHeight="1" x14ac:dyDescent="0.25">
      <c r="A35" s="374"/>
      <c r="B35" s="175" t="s">
        <v>221</v>
      </c>
      <c r="C35" s="125">
        <f>D35+E35+F35+G35+R35+H35+I35+J35+K35+L35+M35+N35+O35+P35+Q35</f>
        <v>329169.84999999998</v>
      </c>
      <c r="D35" s="125">
        <f>D27</f>
        <v>19153.849999999999</v>
      </c>
      <c r="E35" s="125">
        <f t="shared" ref="E35:R35" si="14">E27</f>
        <v>22144</v>
      </c>
      <c r="F35" s="172">
        <f t="shared" si="14"/>
        <v>22144</v>
      </c>
      <c r="G35" s="172">
        <f t="shared" si="14"/>
        <v>22144</v>
      </c>
      <c r="H35" s="172">
        <f t="shared" si="14"/>
        <v>22144</v>
      </c>
      <c r="I35" s="125">
        <f t="shared" si="14"/>
        <v>22144</v>
      </c>
      <c r="J35" s="125">
        <f t="shared" si="14"/>
        <v>22144</v>
      </c>
      <c r="K35" s="125">
        <f t="shared" si="14"/>
        <v>22144</v>
      </c>
      <c r="L35" s="125">
        <f t="shared" si="14"/>
        <v>22144</v>
      </c>
      <c r="M35" s="125">
        <f t="shared" si="14"/>
        <v>22144</v>
      </c>
      <c r="N35" s="125">
        <f t="shared" si="14"/>
        <v>22144</v>
      </c>
      <c r="O35" s="125">
        <f t="shared" si="14"/>
        <v>22144</v>
      </c>
      <c r="P35" s="125">
        <f t="shared" si="14"/>
        <v>22144</v>
      </c>
      <c r="Q35" s="125">
        <f t="shared" si="14"/>
        <v>22144</v>
      </c>
      <c r="R35" s="125">
        <f t="shared" si="14"/>
        <v>22144</v>
      </c>
      <c r="S35" s="237" t="s">
        <v>4</v>
      </c>
      <c r="T35" s="175" t="s">
        <v>4</v>
      </c>
      <c r="U35" s="235" t="s">
        <v>4</v>
      </c>
      <c r="V35" s="265" t="s">
        <v>4</v>
      </c>
      <c r="W35" s="235" t="s">
        <v>4</v>
      </c>
      <c r="X35" s="235" t="s">
        <v>4</v>
      </c>
      <c r="Y35" s="235" t="s">
        <v>4</v>
      </c>
      <c r="Z35" s="235" t="s">
        <v>4</v>
      </c>
      <c r="AA35" s="235" t="s">
        <v>4</v>
      </c>
      <c r="AB35" s="235" t="s">
        <v>4</v>
      </c>
      <c r="AC35" s="235" t="s">
        <v>4</v>
      </c>
      <c r="AD35" s="235" t="s">
        <v>4</v>
      </c>
      <c r="AE35" s="235" t="s">
        <v>4</v>
      </c>
      <c r="AF35" s="235" t="s">
        <v>4</v>
      </c>
      <c r="AG35" s="235" t="s">
        <v>4</v>
      </c>
      <c r="AH35" s="235" t="s">
        <v>4</v>
      </c>
      <c r="AI35" s="235" t="s">
        <v>4</v>
      </c>
      <c r="AJ35" s="235" t="s">
        <v>4</v>
      </c>
      <c r="AK35" s="110"/>
      <c r="BV35" s="128">
        <f>D35+E35+F35+G35+H35+I35+J35+K35+L35+M35+N35+O35+P35+Q35+R35</f>
        <v>329169.90000000002</v>
      </c>
    </row>
    <row r="36" spans="1:75" ht="27.75" customHeight="1" x14ac:dyDescent="0.25">
      <c r="A36" s="348" t="s">
        <v>110</v>
      </c>
      <c r="B36" s="375"/>
      <c r="C36" s="375"/>
      <c r="D36" s="375"/>
      <c r="E36" s="375"/>
      <c r="F36" s="375"/>
      <c r="G36" s="375"/>
      <c r="H36" s="375"/>
      <c r="I36" s="375"/>
      <c r="J36" s="375"/>
      <c r="K36" s="375"/>
      <c r="L36" s="107"/>
      <c r="M36" s="107"/>
      <c r="N36" s="107"/>
      <c r="O36" s="107"/>
      <c r="P36" s="107"/>
      <c r="Q36" s="107"/>
      <c r="R36" s="109"/>
      <c r="S36" s="107"/>
      <c r="T36" s="176"/>
      <c r="U36" s="122"/>
      <c r="V36" s="212"/>
      <c r="W36" s="122"/>
      <c r="X36" s="122"/>
      <c r="Y36" s="122"/>
      <c r="Z36" s="122"/>
      <c r="AA36" s="122"/>
      <c r="AB36" s="122"/>
      <c r="AC36" s="122"/>
      <c r="AD36" s="122"/>
      <c r="AE36" s="122"/>
      <c r="AF36" s="122"/>
      <c r="AG36" s="122"/>
      <c r="AH36" s="122"/>
      <c r="AI36" s="122"/>
      <c r="AJ36" s="123"/>
      <c r="AK36" s="110"/>
    </row>
    <row r="37" spans="1:75" ht="22.5" customHeight="1" x14ac:dyDescent="0.25">
      <c r="A37" s="351" t="s">
        <v>441</v>
      </c>
      <c r="B37" s="238" t="s">
        <v>220</v>
      </c>
      <c r="C37" s="136">
        <f>D37+E37+F37+G37+H37+I37+J37+K37+L37+M37+N37+O37+P37+Q37+R37</f>
        <v>486601880.79000002</v>
      </c>
      <c r="D37" s="136">
        <f>D38+D39</f>
        <v>27849378.800000001</v>
      </c>
      <c r="E37" s="136">
        <f t="shared" ref="E37:R37" si="15">E38+E39</f>
        <v>28251821.57</v>
      </c>
      <c r="F37" s="168">
        <f t="shared" si="15"/>
        <v>32088553.379999999</v>
      </c>
      <c r="G37" s="168">
        <f t="shared" si="15"/>
        <v>29942608.260000002</v>
      </c>
      <c r="H37" s="168">
        <f t="shared" si="15"/>
        <v>31308593.170000002</v>
      </c>
      <c r="I37" s="136">
        <f t="shared" si="15"/>
        <v>36925324.109999999</v>
      </c>
      <c r="J37" s="136">
        <f t="shared" si="15"/>
        <v>31577335.100000001</v>
      </c>
      <c r="K37" s="136">
        <f t="shared" si="15"/>
        <v>32316686.440000001</v>
      </c>
      <c r="L37" s="136">
        <f t="shared" si="15"/>
        <v>32681895.449999999</v>
      </c>
      <c r="M37" s="136">
        <f t="shared" si="15"/>
        <v>33116153.43</v>
      </c>
      <c r="N37" s="136">
        <f t="shared" si="15"/>
        <v>38114985.880000003</v>
      </c>
      <c r="O37" s="136">
        <f t="shared" si="15"/>
        <v>33723067.020000003</v>
      </c>
      <c r="P37" s="136">
        <f t="shared" si="15"/>
        <v>31687091.170000002</v>
      </c>
      <c r="Q37" s="136">
        <f t="shared" si="15"/>
        <v>32383464.030000001</v>
      </c>
      <c r="R37" s="136">
        <f t="shared" si="15"/>
        <v>34634922.979999997</v>
      </c>
      <c r="S37" s="237" t="s">
        <v>4</v>
      </c>
      <c r="T37" s="175" t="s">
        <v>4</v>
      </c>
      <c r="U37" s="235" t="s">
        <v>4</v>
      </c>
      <c r="V37" s="265" t="s">
        <v>4</v>
      </c>
      <c r="W37" s="235" t="s">
        <v>4</v>
      </c>
      <c r="X37" s="235" t="s">
        <v>4</v>
      </c>
      <c r="Y37" s="235" t="s">
        <v>4</v>
      </c>
      <c r="Z37" s="235" t="s">
        <v>4</v>
      </c>
      <c r="AA37" s="235" t="s">
        <v>4</v>
      </c>
      <c r="AB37" s="235" t="s">
        <v>4</v>
      </c>
      <c r="AC37" s="235" t="s">
        <v>4</v>
      </c>
      <c r="AD37" s="235" t="s">
        <v>4</v>
      </c>
      <c r="AE37" s="235" t="s">
        <v>4</v>
      </c>
      <c r="AF37" s="235" t="s">
        <v>4</v>
      </c>
      <c r="AG37" s="235" t="s">
        <v>4</v>
      </c>
      <c r="AH37" s="235" t="s">
        <v>4</v>
      </c>
      <c r="AI37" s="235" t="s">
        <v>4</v>
      </c>
      <c r="AJ37" s="235" t="s">
        <v>4</v>
      </c>
      <c r="AK37" s="110"/>
    </row>
    <row r="38" spans="1:75" ht="33" customHeight="1" x14ac:dyDescent="0.25">
      <c r="A38" s="376"/>
      <c r="B38" s="248" t="s">
        <v>221</v>
      </c>
      <c r="C38" s="136">
        <f>D38+E38+F38+G38+H38+I38+J38+K38+L38+M38+N38+O38+P38+Q38+R38</f>
        <v>146492023.88999999</v>
      </c>
      <c r="D38" s="136">
        <f>D41+D52+D79+D120+D149+D178+D197</f>
        <v>12699094.800000001</v>
      </c>
      <c r="E38" s="136">
        <f t="shared" ref="E38:R38" si="16">E41+E52+E79+E120+E149+E178+E197</f>
        <v>7948833.6699999999</v>
      </c>
      <c r="F38" s="168">
        <f t="shared" si="16"/>
        <v>8440119.7799999993</v>
      </c>
      <c r="G38" s="168">
        <f t="shared" si="16"/>
        <v>7863542.0599999996</v>
      </c>
      <c r="H38" s="168">
        <f t="shared" si="16"/>
        <v>9803113.6699999999</v>
      </c>
      <c r="I38" s="136">
        <f t="shared" si="16"/>
        <v>10062174.51</v>
      </c>
      <c r="J38" s="136">
        <f t="shared" si="16"/>
        <v>9529751.5</v>
      </c>
      <c r="K38" s="136">
        <f t="shared" si="16"/>
        <v>9558854.3399999999</v>
      </c>
      <c r="L38" s="136">
        <f t="shared" si="16"/>
        <v>9558768.1500000004</v>
      </c>
      <c r="M38" s="136">
        <f t="shared" si="16"/>
        <v>10835295.33</v>
      </c>
      <c r="N38" s="136">
        <f t="shared" si="16"/>
        <v>10481153.08</v>
      </c>
      <c r="O38" s="136">
        <f t="shared" si="16"/>
        <v>9397725.6199999992</v>
      </c>
      <c r="P38" s="136">
        <f t="shared" si="16"/>
        <v>9276083.6699999999</v>
      </c>
      <c r="Q38" s="136">
        <f t="shared" si="16"/>
        <v>9706731.4299999997</v>
      </c>
      <c r="R38" s="136">
        <f t="shared" si="16"/>
        <v>11330782.279999999</v>
      </c>
      <c r="S38" s="237" t="s">
        <v>4</v>
      </c>
      <c r="T38" s="175" t="s">
        <v>4</v>
      </c>
      <c r="U38" s="235" t="s">
        <v>4</v>
      </c>
      <c r="V38" s="265" t="s">
        <v>4</v>
      </c>
      <c r="W38" s="235" t="s">
        <v>4</v>
      </c>
      <c r="X38" s="235" t="s">
        <v>4</v>
      </c>
      <c r="Y38" s="235" t="s">
        <v>4</v>
      </c>
      <c r="Z38" s="235" t="s">
        <v>4</v>
      </c>
      <c r="AA38" s="235" t="s">
        <v>4</v>
      </c>
      <c r="AB38" s="235" t="s">
        <v>4</v>
      </c>
      <c r="AC38" s="235" t="s">
        <v>4</v>
      </c>
      <c r="AD38" s="235" t="s">
        <v>4</v>
      </c>
      <c r="AE38" s="235" t="s">
        <v>4</v>
      </c>
      <c r="AF38" s="235" t="s">
        <v>4</v>
      </c>
      <c r="AG38" s="235" t="s">
        <v>4</v>
      </c>
      <c r="AH38" s="235" t="s">
        <v>4</v>
      </c>
      <c r="AI38" s="235" t="s">
        <v>4</v>
      </c>
      <c r="AJ38" s="235" t="s">
        <v>4</v>
      </c>
      <c r="AK38" s="110"/>
    </row>
    <row r="39" spans="1:75" ht="38.25" customHeight="1" x14ac:dyDescent="0.25">
      <c r="A39" s="377"/>
      <c r="B39" s="248" t="s">
        <v>102</v>
      </c>
      <c r="C39" s="136">
        <f>R39+Q39+P39+O39+N39+M39+L39+K39+J39+I39+H39+G39+F39+E39+D39</f>
        <v>340109856.89999998</v>
      </c>
      <c r="D39" s="136">
        <f t="shared" ref="D39:R39" si="17">D50+D53+D80+D121+D150+D179+D193+D198+D204</f>
        <v>15150284</v>
      </c>
      <c r="E39" s="136">
        <f t="shared" si="17"/>
        <v>20302987.899999999</v>
      </c>
      <c r="F39" s="168">
        <f t="shared" si="17"/>
        <v>23648433.600000001</v>
      </c>
      <c r="G39" s="168">
        <f t="shared" si="17"/>
        <v>22079066.199999999</v>
      </c>
      <c r="H39" s="168">
        <f t="shared" si="17"/>
        <v>21505479.5</v>
      </c>
      <c r="I39" s="136">
        <f t="shared" si="17"/>
        <v>26863149.600000001</v>
      </c>
      <c r="J39" s="136">
        <f t="shared" si="17"/>
        <v>22047583.600000001</v>
      </c>
      <c r="K39" s="136">
        <f t="shared" si="17"/>
        <v>22757832.100000001</v>
      </c>
      <c r="L39" s="136">
        <f t="shared" si="17"/>
        <v>23123127.300000001</v>
      </c>
      <c r="M39" s="136">
        <f t="shared" si="17"/>
        <v>22280858.100000001</v>
      </c>
      <c r="N39" s="136">
        <f t="shared" si="17"/>
        <v>27633832.800000001</v>
      </c>
      <c r="O39" s="136">
        <f t="shared" si="17"/>
        <v>24325341.399999999</v>
      </c>
      <c r="P39" s="136">
        <f t="shared" si="17"/>
        <v>22411007.5</v>
      </c>
      <c r="Q39" s="136">
        <f t="shared" si="17"/>
        <v>22676732.600000001</v>
      </c>
      <c r="R39" s="136">
        <f t="shared" si="17"/>
        <v>23304140.699999999</v>
      </c>
      <c r="S39" s="237" t="s">
        <v>4</v>
      </c>
      <c r="T39" s="175" t="s">
        <v>4</v>
      </c>
      <c r="U39" s="235" t="s">
        <v>4</v>
      </c>
      <c r="V39" s="265" t="s">
        <v>4</v>
      </c>
      <c r="W39" s="235" t="s">
        <v>4</v>
      </c>
      <c r="X39" s="235" t="s">
        <v>4</v>
      </c>
      <c r="Y39" s="235" t="s">
        <v>4</v>
      </c>
      <c r="Z39" s="235" t="s">
        <v>4</v>
      </c>
      <c r="AA39" s="235" t="s">
        <v>4</v>
      </c>
      <c r="AB39" s="235" t="s">
        <v>4</v>
      </c>
      <c r="AC39" s="235" t="s">
        <v>4</v>
      </c>
      <c r="AD39" s="235" t="s">
        <v>4</v>
      </c>
      <c r="AE39" s="235" t="s">
        <v>4</v>
      </c>
      <c r="AF39" s="235" t="s">
        <v>4</v>
      </c>
      <c r="AG39" s="235" t="s">
        <v>4</v>
      </c>
      <c r="AH39" s="235" t="s">
        <v>4</v>
      </c>
      <c r="AI39" s="235" t="s">
        <v>4</v>
      </c>
      <c r="AJ39" s="235" t="s">
        <v>4</v>
      </c>
      <c r="AK39" s="110"/>
    </row>
    <row r="40" spans="1:75" ht="25.5" customHeight="1" x14ac:dyDescent="0.25">
      <c r="A40" s="374" t="s">
        <v>371</v>
      </c>
      <c r="B40" s="248" t="s">
        <v>220</v>
      </c>
      <c r="C40" s="125">
        <f>C41+C42</f>
        <v>3041396</v>
      </c>
      <c r="D40" s="125">
        <f>D41+D42</f>
        <v>222700</v>
      </c>
      <c r="E40" s="125">
        <f t="shared" ref="E40:R40" si="18">E41+E42</f>
        <v>199949</v>
      </c>
      <c r="F40" s="172">
        <f t="shared" si="18"/>
        <v>186662</v>
      </c>
      <c r="G40" s="172">
        <f t="shared" si="18"/>
        <v>187658</v>
      </c>
      <c r="H40" s="172">
        <f t="shared" si="18"/>
        <v>188697</v>
      </c>
      <c r="I40" s="125">
        <f t="shared" si="18"/>
        <v>197173</v>
      </c>
      <c r="J40" s="125">
        <f t="shared" si="18"/>
        <v>198773</v>
      </c>
      <c r="K40" s="125">
        <f t="shared" si="18"/>
        <v>200473</v>
      </c>
      <c r="L40" s="125">
        <f t="shared" si="18"/>
        <v>202273</v>
      </c>
      <c r="M40" s="125">
        <f t="shared" si="18"/>
        <v>204173</v>
      </c>
      <c r="N40" s="125">
        <f t="shared" si="18"/>
        <v>206173</v>
      </c>
      <c r="O40" s="125">
        <f t="shared" si="18"/>
        <v>208273</v>
      </c>
      <c r="P40" s="125">
        <f t="shared" si="18"/>
        <v>210473</v>
      </c>
      <c r="Q40" s="125">
        <f t="shared" si="18"/>
        <v>212773</v>
      </c>
      <c r="R40" s="125">
        <f t="shared" si="18"/>
        <v>215173</v>
      </c>
      <c r="S40" s="363"/>
      <c r="T40" s="366" t="s">
        <v>506</v>
      </c>
      <c r="U40" s="345">
        <v>100</v>
      </c>
      <c r="V40" s="401">
        <v>100</v>
      </c>
      <c r="W40" s="345">
        <v>100</v>
      </c>
      <c r="X40" s="345">
        <v>100</v>
      </c>
      <c r="Y40" s="345">
        <v>100</v>
      </c>
      <c r="Z40" s="345">
        <v>100</v>
      </c>
      <c r="AA40" s="345">
        <v>100</v>
      </c>
      <c r="AB40" s="345">
        <v>100</v>
      </c>
      <c r="AC40" s="345">
        <v>100</v>
      </c>
      <c r="AD40" s="345">
        <v>100</v>
      </c>
      <c r="AE40" s="345">
        <v>100</v>
      </c>
      <c r="AF40" s="345">
        <v>100</v>
      </c>
      <c r="AG40" s="345">
        <v>100</v>
      </c>
      <c r="AH40" s="345">
        <v>100</v>
      </c>
      <c r="AI40" s="345">
        <v>100</v>
      </c>
      <c r="AJ40" s="345">
        <v>100</v>
      </c>
      <c r="AK40" s="110"/>
    </row>
    <row r="41" spans="1:75" ht="31.5" customHeight="1" x14ac:dyDescent="0.25">
      <c r="A41" s="374"/>
      <c r="B41" s="248" t="s">
        <v>221</v>
      </c>
      <c r="C41" s="125">
        <f>D41+E41+F41+G41+H41+I41+J41+K41+L41+M41+N41+O41+P41+Q41+R41</f>
        <v>60300</v>
      </c>
      <c r="D41" s="125">
        <f>D44+D46+D48</f>
        <v>46500</v>
      </c>
      <c r="E41" s="125">
        <f t="shared" ref="E41:R41" si="19">E48</f>
        <v>13800</v>
      </c>
      <c r="F41" s="172">
        <f t="shared" si="19"/>
        <v>0</v>
      </c>
      <c r="G41" s="172">
        <f t="shared" si="19"/>
        <v>0</v>
      </c>
      <c r="H41" s="172">
        <f t="shared" si="19"/>
        <v>0</v>
      </c>
      <c r="I41" s="125">
        <f t="shared" si="19"/>
        <v>0</v>
      </c>
      <c r="J41" s="125">
        <f t="shared" si="19"/>
        <v>0</v>
      </c>
      <c r="K41" s="125">
        <f t="shared" si="19"/>
        <v>0</v>
      </c>
      <c r="L41" s="125">
        <f t="shared" si="19"/>
        <v>0</v>
      </c>
      <c r="M41" s="125">
        <f t="shared" si="19"/>
        <v>0</v>
      </c>
      <c r="N41" s="125">
        <f t="shared" si="19"/>
        <v>0</v>
      </c>
      <c r="O41" s="125">
        <f t="shared" si="19"/>
        <v>0</v>
      </c>
      <c r="P41" s="125">
        <f t="shared" si="19"/>
        <v>0</v>
      </c>
      <c r="Q41" s="125">
        <f t="shared" si="19"/>
        <v>0</v>
      </c>
      <c r="R41" s="125">
        <f t="shared" si="19"/>
        <v>0</v>
      </c>
      <c r="S41" s="364"/>
      <c r="T41" s="368"/>
      <c r="U41" s="346"/>
      <c r="V41" s="422"/>
      <c r="W41" s="346"/>
      <c r="X41" s="346"/>
      <c r="Y41" s="346"/>
      <c r="Z41" s="346"/>
      <c r="AA41" s="346"/>
      <c r="AB41" s="346"/>
      <c r="AC41" s="346"/>
      <c r="AD41" s="346"/>
      <c r="AE41" s="346"/>
      <c r="AF41" s="346"/>
      <c r="AG41" s="346"/>
      <c r="AH41" s="346"/>
      <c r="AI41" s="346"/>
      <c r="AJ41" s="346"/>
      <c r="AK41" s="110"/>
    </row>
    <row r="42" spans="1:75" ht="34.5" customHeight="1" x14ac:dyDescent="0.25">
      <c r="A42" s="378"/>
      <c r="B42" s="248" t="s">
        <v>102</v>
      </c>
      <c r="C42" s="125">
        <f>D42+E42+F42+G42+H42+I42+J42+K42+L42+O42+P42+Q42+R42+M42+N42</f>
        <v>2981096</v>
      </c>
      <c r="D42" s="125">
        <f>D50</f>
        <v>176200</v>
      </c>
      <c r="E42" s="125">
        <f t="shared" ref="E42:R42" si="20">E50</f>
        <v>186149</v>
      </c>
      <c r="F42" s="172">
        <f t="shared" si="20"/>
        <v>186662</v>
      </c>
      <c r="G42" s="172">
        <f t="shared" si="20"/>
        <v>187658</v>
      </c>
      <c r="H42" s="172">
        <f>H50</f>
        <v>188697</v>
      </c>
      <c r="I42" s="125">
        <f t="shared" si="20"/>
        <v>197173</v>
      </c>
      <c r="J42" s="125">
        <f t="shared" si="20"/>
        <v>198773</v>
      </c>
      <c r="K42" s="125">
        <f t="shared" si="20"/>
        <v>200473</v>
      </c>
      <c r="L42" s="125">
        <f t="shared" si="20"/>
        <v>202273</v>
      </c>
      <c r="M42" s="125">
        <f t="shared" si="20"/>
        <v>204173</v>
      </c>
      <c r="N42" s="125">
        <f t="shared" si="20"/>
        <v>206173</v>
      </c>
      <c r="O42" s="125">
        <f t="shared" si="20"/>
        <v>208273</v>
      </c>
      <c r="P42" s="125">
        <f t="shared" si="20"/>
        <v>210473</v>
      </c>
      <c r="Q42" s="125">
        <f t="shared" si="20"/>
        <v>212773</v>
      </c>
      <c r="R42" s="125">
        <f t="shared" si="20"/>
        <v>215173</v>
      </c>
      <c r="S42" s="372"/>
      <c r="T42" s="373"/>
      <c r="U42" s="347"/>
      <c r="V42" s="402"/>
      <c r="W42" s="347"/>
      <c r="X42" s="347"/>
      <c r="Y42" s="347"/>
      <c r="Z42" s="347"/>
      <c r="AA42" s="347"/>
      <c r="AB42" s="347"/>
      <c r="AC42" s="347"/>
      <c r="AD42" s="347"/>
      <c r="AE42" s="347"/>
      <c r="AF42" s="347"/>
      <c r="AG42" s="347"/>
      <c r="AH42" s="347"/>
      <c r="AI42" s="347"/>
      <c r="AJ42" s="347"/>
      <c r="AK42" s="110"/>
    </row>
    <row r="43" spans="1:75" ht="28.5" customHeight="1" x14ac:dyDescent="0.25">
      <c r="A43" s="381" t="s">
        <v>485</v>
      </c>
      <c r="B43" s="238" t="s">
        <v>220</v>
      </c>
      <c r="C43" s="249">
        <f>C44</f>
        <v>11500</v>
      </c>
      <c r="D43" s="249">
        <f>D44</f>
        <v>11500</v>
      </c>
      <c r="E43" s="125">
        <f t="shared" ref="E43:R43" si="21">E44</f>
        <v>0</v>
      </c>
      <c r="F43" s="172">
        <f t="shared" si="21"/>
        <v>0</v>
      </c>
      <c r="G43" s="172">
        <f t="shared" si="21"/>
        <v>0</v>
      </c>
      <c r="H43" s="172">
        <f t="shared" si="21"/>
        <v>0</v>
      </c>
      <c r="I43" s="125">
        <f t="shared" si="21"/>
        <v>0</v>
      </c>
      <c r="J43" s="125">
        <f t="shared" si="21"/>
        <v>0</v>
      </c>
      <c r="K43" s="125">
        <f t="shared" si="21"/>
        <v>0</v>
      </c>
      <c r="L43" s="125">
        <f t="shared" si="21"/>
        <v>0</v>
      </c>
      <c r="M43" s="125">
        <f t="shared" si="21"/>
        <v>0</v>
      </c>
      <c r="N43" s="125">
        <f t="shared" si="21"/>
        <v>0</v>
      </c>
      <c r="O43" s="125">
        <f t="shared" si="21"/>
        <v>0</v>
      </c>
      <c r="P43" s="125">
        <f t="shared" si="21"/>
        <v>0</v>
      </c>
      <c r="Q43" s="125">
        <f t="shared" si="21"/>
        <v>0</v>
      </c>
      <c r="R43" s="125">
        <f t="shared" si="21"/>
        <v>0</v>
      </c>
      <c r="S43" s="327" t="s">
        <v>505</v>
      </c>
      <c r="T43" s="354" t="s">
        <v>434</v>
      </c>
      <c r="U43" s="345">
        <v>100</v>
      </c>
      <c r="V43" s="401" t="s">
        <v>10</v>
      </c>
      <c r="W43" s="345" t="s">
        <v>10</v>
      </c>
      <c r="X43" s="345" t="s">
        <v>10</v>
      </c>
      <c r="Y43" s="345" t="s">
        <v>10</v>
      </c>
      <c r="Z43" s="345" t="s">
        <v>10</v>
      </c>
      <c r="AA43" s="345" t="s">
        <v>10</v>
      </c>
      <c r="AB43" s="345" t="s">
        <v>10</v>
      </c>
      <c r="AC43" s="345" t="s">
        <v>10</v>
      </c>
      <c r="AD43" s="345" t="s">
        <v>10</v>
      </c>
      <c r="AE43" s="345" t="s">
        <v>10</v>
      </c>
      <c r="AF43" s="345" t="s">
        <v>10</v>
      </c>
      <c r="AG43" s="345" t="s">
        <v>10</v>
      </c>
      <c r="AH43" s="345" t="s">
        <v>10</v>
      </c>
      <c r="AI43" s="345" t="s">
        <v>10</v>
      </c>
      <c r="AJ43" s="345">
        <v>100</v>
      </c>
      <c r="AK43" s="110"/>
    </row>
    <row r="44" spans="1:75" ht="37.5" customHeight="1" x14ac:dyDescent="0.25">
      <c r="A44" s="382"/>
      <c r="B44" s="248" t="s">
        <v>221</v>
      </c>
      <c r="C44" s="249">
        <f>SUM(D44:R44)</f>
        <v>11500</v>
      </c>
      <c r="D44" s="249">
        <v>11500</v>
      </c>
      <c r="E44" s="125">
        <v>0</v>
      </c>
      <c r="F44" s="172">
        <v>0</v>
      </c>
      <c r="G44" s="172">
        <v>0</v>
      </c>
      <c r="H44" s="172">
        <v>0</v>
      </c>
      <c r="I44" s="125">
        <v>0</v>
      </c>
      <c r="J44" s="125">
        <v>0</v>
      </c>
      <c r="K44" s="125">
        <v>0</v>
      </c>
      <c r="L44" s="125">
        <v>0</v>
      </c>
      <c r="M44" s="125">
        <v>0</v>
      </c>
      <c r="N44" s="125">
        <v>0</v>
      </c>
      <c r="O44" s="125">
        <v>0</v>
      </c>
      <c r="P44" s="125">
        <v>0</v>
      </c>
      <c r="Q44" s="125">
        <v>0</v>
      </c>
      <c r="R44" s="125">
        <v>0</v>
      </c>
      <c r="S44" s="327"/>
      <c r="T44" s="354"/>
      <c r="U44" s="347"/>
      <c r="V44" s="402"/>
      <c r="W44" s="347"/>
      <c r="X44" s="347"/>
      <c r="Y44" s="347"/>
      <c r="Z44" s="347"/>
      <c r="AA44" s="347"/>
      <c r="AB44" s="347"/>
      <c r="AC44" s="347"/>
      <c r="AD44" s="347"/>
      <c r="AE44" s="347"/>
      <c r="AF44" s="347"/>
      <c r="AG44" s="347"/>
      <c r="AH44" s="347"/>
      <c r="AI44" s="347"/>
      <c r="AJ44" s="347"/>
      <c r="AK44" s="110"/>
    </row>
    <row r="45" spans="1:75" ht="21" customHeight="1" x14ac:dyDescent="0.25">
      <c r="A45" s="381" t="s">
        <v>352</v>
      </c>
      <c r="B45" s="238" t="s">
        <v>220</v>
      </c>
      <c r="C45" s="249">
        <f>C46</f>
        <v>35000</v>
      </c>
      <c r="D45" s="250">
        <f>D46</f>
        <v>35000</v>
      </c>
      <c r="E45" s="251">
        <f t="shared" ref="E45:R45" si="22">E46</f>
        <v>0</v>
      </c>
      <c r="F45" s="74">
        <f t="shared" si="22"/>
        <v>0</v>
      </c>
      <c r="G45" s="74">
        <f t="shared" si="22"/>
        <v>0</v>
      </c>
      <c r="H45" s="74">
        <f t="shared" si="22"/>
        <v>0</v>
      </c>
      <c r="I45" s="251">
        <f t="shared" si="22"/>
        <v>0</v>
      </c>
      <c r="J45" s="251">
        <f t="shared" si="22"/>
        <v>0</v>
      </c>
      <c r="K45" s="251">
        <f t="shared" si="22"/>
        <v>0</v>
      </c>
      <c r="L45" s="251">
        <f t="shared" si="22"/>
        <v>0</v>
      </c>
      <c r="M45" s="251">
        <f t="shared" si="22"/>
        <v>0</v>
      </c>
      <c r="N45" s="251">
        <f t="shared" si="22"/>
        <v>0</v>
      </c>
      <c r="O45" s="251">
        <f t="shared" si="22"/>
        <v>0</v>
      </c>
      <c r="P45" s="251">
        <f t="shared" si="22"/>
        <v>0</v>
      </c>
      <c r="Q45" s="251">
        <f t="shared" si="22"/>
        <v>0</v>
      </c>
      <c r="R45" s="251">
        <f t="shared" si="22"/>
        <v>0</v>
      </c>
      <c r="S45" s="388" t="s">
        <v>290</v>
      </c>
      <c r="T45" s="366" t="s">
        <v>435</v>
      </c>
      <c r="U45" s="345">
        <v>100</v>
      </c>
      <c r="V45" s="401" t="s">
        <v>10</v>
      </c>
      <c r="W45" s="345" t="s">
        <v>10</v>
      </c>
      <c r="X45" s="345" t="s">
        <v>10</v>
      </c>
      <c r="Y45" s="345" t="s">
        <v>10</v>
      </c>
      <c r="Z45" s="345" t="s">
        <v>10</v>
      </c>
      <c r="AA45" s="345" t="s">
        <v>10</v>
      </c>
      <c r="AB45" s="345" t="s">
        <v>10</v>
      </c>
      <c r="AC45" s="345" t="s">
        <v>10</v>
      </c>
      <c r="AD45" s="345" t="s">
        <v>10</v>
      </c>
      <c r="AE45" s="345" t="s">
        <v>10</v>
      </c>
      <c r="AF45" s="345" t="s">
        <v>10</v>
      </c>
      <c r="AG45" s="345" t="s">
        <v>10</v>
      </c>
      <c r="AH45" s="345" t="s">
        <v>10</v>
      </c>
      <c r="AI45" s="345" t="s">
        <v>10</v>
      </c>
      <c r="AJ45" s="345">
        <v>100</v>
      </c>
      <c r="AK45" s="110"/>
    </row>
    <row r="46" spans="1:75" ht="35.25" customHeight="1" x14ac:dyDescent="0.25">
      <c r="A46" s="382"/>
      <c r="B46" s="248" t="s">
        <v>221</v>
      </c>
      <c r="C46" s="249">
        <f>SUM(D46:R46)</f>
        <v>35000</v>
      </c>
      <c r="D46" s="249">
        <v>35000</v>
      </c>
      <c r="E46" s="125">
        <v>0</v>
      </c>
      <c r="F46" s="172">
        <v>0</v>
      </c>
      <c r="G46" s="172">
        <v>0</v>
      </c>
      <c r="H46" s="172">
        <v>0</v>
      </c>
      <c r="I46" s="125">
        <v>0</v>
      </c>
      <c r="J46" s="125">
        <v>0</v>
      </c>
      <c r="K46" s="125">
        <v>0</v>
      </c>
      <c r="L46" s="125">
        <v>0</v>
      </c>
      <c r="M46" s="125">
        <v>0</v>
      </c>
      <c r="N46" s="125">
        <v>0</v>
      </c>
      <c r="O46" s="125">
        <v>0</v>
      </c>
      <c r="P46" s="125">
        <v>0</v>
      </c>
      <c r="Q46" s="125">
        <v>0</v>
      </c>
      <c r="R46" s="125">
        <v>0</v>
      </c>
      <c r="S46" s="389"/>
      <c r="T46" s="367"/>
      <c r="U46" s="347"/>
      <c r="V46" s="402"/>
      <c r="W46" s="347"/>
      <c r="X46" s="347"/>
      <c r="Y46" s="347"/>
      <c r="Z46" s="347"/>
      <c r="AA46" s="347"/>
      <c r="AB46" s="347"/>
      <c r="AC46" s="347"/>
      <c r="AD46" s="347"/>
      <c r="AE46" s="347"/>
      <c r="AF46" s="347"/>
      <c r="AG46" s="347"/>
      <c r="AH46" s="347"/>
      <c r="AI46" s="347"/>
      <c r="AJ46" s="347"/>
      <c r="AK46" s="110"/>
    </row>
    <row r="47" spans="1:75" ht="35.25" customHeight="1" x14ac:dyDescent="0.25">
      <c r="A47" s="381" t="s">
        <v>347</v>
      </c>
      <c r="B47" s="252" t="s">
        <v>220</v>
      </c>
      <c r="C47" s="125">
        <f>SUM(D47:R47)</f>
        <v>13800</v>
      </c>
      <c r="D47" s="125">
        <f>D48</f>
        <v>0</v>
      </c>
      <c r="E47" s="125">
        <f>E48</f>
        <v>13800</v>
      </c>
      <c r="F47" s="172">
        <f t="shared" ref="F47:R47" si="23">F48</f>
        <v>0</v>
      </c>
      <c r="G47" s="172">
        <f t="shared" si="23"/>
        <v>0</v>
      </c>
      <c r="H47" s="172">
        <f t="shared" si="23"/>
        <v>0</v>
      </c>
      <c r="I47" s="125">
        <f t="shared" si="23"/>
        <v>0</v>
      </c>
      <c r="J47" s="125">
        <f t="shared" si="23"/>
        <v>0</v>
      </c>
      <c r="K47" s="125">
        <f t="shared" si="23"/>
        <v>0</v>
      </c>
      <c r="L47" s="125">
        <f t="shared" si="23"/>
        <v>0</v>
      </c>
      <c r="M47" s="125">
        <f t="shared" si="23"/>
        <v>0</v>
      </c>
      <c r="N47" s="125">
        <f t="shared" si="23"/>
        <v>0</v>
      </c>
      <c r="O47" s="125">
        <f t="shared" si="23"/>
        <v>0</v>
      </c>
      <c r="P47" s="125">
        <f t="shared" si="23"/>
        <v>0</v>
      </c>
      <c r="Q47" s="125">
        <f t="shared" si="23"/>
        <v>0</v>
      </c>
      <c r="R47" s="125">
        <f t="shared" si="23"/>
        <v>0</v>
      </c>
      <c r="S47" s="363" t="s">
        <v>21</v>
      </c>
      <c r="T47" s="366" t="s">
        <v>309</v>
      </c>
      <c r="U47" s="345">
        <v>100</v>
      </c>
      <c r="V47" s="401">
        <v>100</v>
      </c>
      <c r="W47" s="345">
        <v>100</v>
      </c>
      <c r="X47" s="345">
        <v>100</v>
      </c>
      <c r="Y47" s="345">
        <v>100</v>
      </c>
      <c r="Z47" s="345">
        <v>100</v>
      </c>
      <c r="AA47" s="345">
        <v>100</v>
      </c>
      <c r="AB47" s="345">
        <v>100</v>
      </c>
      <c r="AC47" s="345">
        <v>100</v>
      </c>
      <c r="AD47" s="345">
        <v>100</v>
      </c>
      <c r="AE47" s="345">
        <v>100</v>
      </c>
      <c r="AF47" s="345">
        <v>100</v>
      </c>
      <c r="AG47" s="345">
        <v>100</v>
      </c>
      <c r="AH47" s="345">
        <v>100</v>
      </c>
      <c r="AI47" s="345">
        <v>100</v>
      </c>
      <c r="AJ47" s="345">
        <v>100</v>
      </c>
      <c r="AK47" s="110"/>
    </row>
    <row r="48" spans="1:75" ht="45" customHeight="1" x14ac:dyDescent="0.25">
      <c r="A48" s="382"/>
      <c r="B48" s="252" t="s">
        <v>221</v>
      </c>
      <c r="C48" s="125">
        <f>SUM(D48:R48)</f>
        <v>13800</v>
      </c>
      <c r="D48" s="125">
        <v>0</v>
      </c>
      <c r="E48" s="125">
        <v>13800</v>
      </c>
      <c r="F48" s="172">
        <v>0</v>
      </c>
      <c r="G48" s="172">
        <v>0</v>
      </c>
      <c r="H48" s="172">
        <v>0</v>
      </c>
      <c r="I48" s="125">
        <v>0</v>
      </c>
      <c r="J48" s="125">
        <v>0</v>
      </c>
      <c r="K48" s="125">
        <v>0</v>
      </c>
      <c r="L48" s="125">
        <v>0</v>
      </c>
      <c r="M48" s="125">
        <v>0</v>
      </c>
      <c r="N48" s="125">
        <v>0</v>
      </c>
      <c r="O48" s="125">
        <v>0</v>
      </c>
      <c r="P48" s="125">
        <v>0</v>
      </c>
      <c r="Q48" s="125">
        <v>0</v>
      </c>
      <c r="R48" s="125">
        <v>0</v>
      </c>
      <c r="S48" s="365"/>
      <c r="T48" s="367"/>
      <c r="U48" s="347"/>
      <c r="V48" s="402"/>
      <c r="W48" s="347"/>
      <c r="X48" s="347"/>
      <c r="Y48" s="347"/>
      <c r="Z48" s="347"/>
      <c r="AA48" s="347"/>
      <c r="AB48" s="347"/>
      <c r="AC48" s="347"/>
      <c r="AD48" s="347"/>
      <c r="AE48" s="347"/>
      <c r="AF48" s="347"/>
      <c r="AG48" s="347"/>
      <c r="AH48" s="347"/>
      <c r="AI48" s="347"/>
      <c r="AJ48" s="347"/>
      <c r="AK48" s="110"/>
    </row>
    <row r="49" spans="1:95" ht="37.5" customHeight="1" x14ac:dyDescent="0.25">
      <c r="A49" s="379" t="s">
        <v>447</v>
      </c>
      <c r="B49" s="252" t="s">
        <v>220</v>
      </c>
      <c r="C49" s="125">
        <f>C50</f>
        <v>2981096</v>
      </c>
      <c r="D49" s="125">
        <f t="shared" ref="D49:R49" si="24">D50</f>
        <v>176200</v>
      </c>
      <c r="E49" s="125">
        <f t="shared" si="24"/>
        <v>186149</v>
      </c>
      <c r="F49" s="172">
        <f t="shared" si="24"/>
        <v>186662</v>
      </c>
      <c r="G49" s="172">
        <f t="shared" si="24"/>
        <v>187658</v>
      </c>
      <c r="H49" s="172">
        <f t="shared" si="24"/>
        <v>188697</v>
      </c>
      <c r="I49" s="125">
        <f t="shared" si="24"/>
        <v>197173</v>
      </c>
      <c r="J49" s="125">
        <f t="shared" si="24"/>
        <v>198773</v>
      </c>
      <c r="K49" s="125">
        <f t="shared" si="24"/>
        <v>200473</v>
      </c>
      <c r="L49" s="125">
        <f t="shared" si="24"/>
        <v>202273</v>
      </c>
      <c r="M49" s="125">
        <f t="shared" si="24"/>
        <v>204173</v>
      </c>
      <c r="N49" s="125">
        <f t="shared" si="24"/>
        <v>206173</v>
      </c>
      <c r="O49" s="125">
        <f t="shared" si="24"/>
        <v>208273</v>
      </c>
      <c r="P49" s="125">
        <f t="shared" si="24"/>
        <v>210473</v>
      </c>
      <c r="Q49" s="125">
        <f t="shared" si="24"/>
        <v>212773</v>
      </c>
      <c r="R49" s="125">
        <f t="shared" si="24"/>
        <v>215173</v>
      </c>
      <c r="S49" s="363" t="s">
        <v>21</v>
      </c>
      <c r="T49" s="366" t="s">
        <v>176</v>
      </c>
      <c r="U49" s="345">
        <v>100</v>
      </c>
      <c r="V49" s="401">
        <v>100</v>
      </c>
      <c r="W49" s="345">
        <v>100</v>
      </c>
      <c r="X49" s="345">
        <v>100</v>
      </c>
      <c r="Y49" s="345">
        <v>100</v>
      </c>
      <c r="Z49" s="345">
        <v>100</v>
      </c>
      <c r="AA49" s="345">
        <v>100</v>
      </c>
      <c r="AB49" s="345">
        <v>100</v>
      </c>
      <c r="AC49" s="345">
        <v>100</v>
      </c>
      <c r="AD49" s="345">
        <v>100</v>
      </c>
      <c r="AE49" s="345">
        <v>100</v>
      </c>
      <c r="AF49" s="345">
        <v>100</v>
      </c>
      <c r="AG49" s="345">
        <v>100</v>
      </c>
      <c r="AH49" s="345">
        <v>100</v>
      </c>
      <c r="AI49" s="345">
        <v>100</v>
      </c>
      <c r="AJ49" s="345">
        <v>100</v>
      </c>
      <c r="AK49" s="110"/>
    </row>
    <row r="50" spans="1:95" ht="98.25" customHeight="1" x14ac:dyDescent="0.25">
      <c r="A50" s="380"/>
      <c r="B50" s="248" t="s">
        <v>102</v>
      </c>
      <c r="C50" s="125">
        <f>D50+E50+F50+G50+R50+H50+I50+J50+K50+L50+M50+N50+O50+P50+Q50</f>
        <v>2981096</v>
      </c>
      <c r="D50" s="125">
        <v>176200</v>
      </c>
      <c r="E50" s="125">
        <v>186149</v>
      </c>
      <c r="F50" s="172">
        <v>186662</v>
      </c>
      <c r="G50" s="172">
        <v>187658</v>
      </c>
      <c r="H50" s="172">
        <v>188697</v>
      </c>
      <c r="I50" s="125">
        <v>197173</v>
      </c>
      <c r="J50" s="125">
        <v>198773</v>
      </c>
      <c r="K50" s="125">
        <v>200473</v>
      </c>
      <c r="L50" s="125">
        <v>202273</v>
      </c>
      <c r="M50" s="125">
        <v>204173</v>
      </c>
      <c r="N50" s="125">
        <v>206173</v>
      </c>
      <c r="O50" s="125">
        <v>208273</v>
      </c>
      <c r="P50" s="125">
        <v>210473</v>
      </c>
      <c r="Q50" s="125">
        <v>212773</v>
      </c>
      <c r="R50" s="125">
        <v>215173</v>
      </c>
      <c r="S50" s="365"/>
      <c r="T50" s="367"/>
      <c r="U50" s="347"/>
      <c r="V50" s="402"/>
      <c r="W50" s="347"/>
      <c r="X50" s="347"/>
      <c r="Y50" s="347"/>
      <c r="Z50" s="347"/>
      <c r="AA50" s="347"/>
      <c r="AB50" s="347"/>
      <c r="AC50" s="347"/>
      <c r="AD50" s="347"/>
      <c r="AE50" s="347"/>
      <c r="AF50" s="347"/>
      <c r="AG50" s="347"/>
      <c r="AH50" s="347"/>
      <c r="AI50" s="347"/>
      <c r="AJ50" s="347"/>
      <c r="AK50" s="110"/>
    </row>
    <row r="51" spans="1:95" ht="33" customHeight="1" x14ac:dyDescent="0.25">
      <c r="A51" s="383" t="s">
        <v>448</v>
      </c>
      <c r="B51" s="248" t="s">
        <v>220</v>
      </c>
      <c r="C51" s="125">
        <f>SUM(D51:R51)</f>
        <v>45011108.700000003</v>
      </c>
      <c r="D51" s="125">
        <f t="shared" ref="D51:R51" si="25">D52+D53</f>
        <v>2279497.73</v>
      </c>
      <c r="E51" s="125">
        <f t="shared" si="25"/>
        <v>2036089.89</v>
      </c>
      <c r="F51" s="172">
        <f t="shared" si="25"/>
        <v>3403360.09</v>
      </c>
      <c r="G51" s="172">
        <f t="shared" si="25"/>
        <v>2220006.4500000002</v>
      </c>
      <c r="H51" s="172">
        <f t="shared" si="25"/>
        <v>2698082.67</v>
      </c>
      <c r="I51" s="125">
        <f t="shared" si="25"/>
        <v>3552785.66</v>
      </c>
      <c r="J51" s="125">
        <f t="shared" si="25"/>
        <v>2606046.58</v>
      </c>
      <c r="K51" s="125">
        <f t="shared" si="25"/>
        <v>2804038.71</v>
      </c>
      <c r="L51" s="125">
        <f t="shared" si="25"/>
        <v>3905910.34</v>
      </c>
      <c r="M51" s="125">
        <f t="shared" si="25"/>
        <v>2525363.58</v>
      </c>
      <c r="N51" s="125">
        <f t="shared" si="25"/>
        <v>3105929.7</v>
      </c>
      <c r="O51" s="125">
        <f t="shared" si="25"/>
        <v>3867723.67</v>
      </c>
      <c r="P51" s="125">
        <f t="shared" si="25"/>
        <v>2721129.25</v>
      </c>
      <c r="Q51" s="125">
        <f t="shared" si="25"/>
        <v>3001656.71</v>
      </c>
      <c r="R51" s="125">
        <f t="shared" si="25"/>
        <v>4283487.67</v>
      </c>
      <c r="S51" s="384"/>
      <c r="T51" s="354" t="s">
        <v>507</v>
      </c>
      <c r="U51" s="385">
        <f>U54+U56+U60+U66+U68+U72+U62+U70+U76+U58+U74+U64</f>
        <v>613</v>
      </c>
      <c r="V51" s="463">
        <f>V54+V56+V60+V66+V68+V72+V62+V70+V76+V58+V74+V64</f>
        <v>650</v>
      </c>
      <c r="W51" s="385">
        <f>W54+W56+W60+W66+W68+W72+W62+W70+W76+W58+W74+W64</f>
        <v>818</v>
      </c>
      <c r="X51" s="385">
        <f>X54+X56+X60+X66+X68+X72+X62+X70+X76+X58+X74+X64</f>
        <v>595</v>
      </c>
      <c r="Y51" s="385">
        <f t="shared" ref="Y51:AI51" si="26">Y54+Y56+Y60+Y66+Y68+Y72+Y62+Y70+Y76+Y58+Y74+Y64</f>
        <v>817</v>
      </c>
      <c r="Z51" s="385">
        <f>Z54+Z56+Z60+Z66+Z68+Z72+Z62+Z70+Z76+Z58+Z74+Z64</f>
        <v>812</v>
      </c>
      <c r="AA51" s="385">
        <f t="shared" si="26"/>
        <v>637</v>
      </c>
      <c r="AB51" s="385">
        <f t="shared" si="26"/>
        <v>710</v>
      </c>
      <c r="AC51" s="385">
        <f t="shared" si="26"/>
        <v>841</v>
      </c>
      <c r="AD51" s="385">
        <f t="shared" si="26"/>
        <v>612</v>
      </c>
      <c r="AE51" s="385">
        <f t="shared" si="26"/>
        <v>747</v>
      </c>
      <c r="AF51" s="385">
        <f t="shared" si="26"/>
        <v>804</v>
      </c>
      <c r="AG51" s="385">
        <f t="shared" si="26"/>
        <v>629</v>
      </c>
      <c r="AH51" s="385">
        <f t="shared" si="26"/>
        <v>715</v>
      </c>
      <c r="AI51" s="385">
        <f t="shared" si="26"/>
        <v>815</v>
      </c>
      <c r="AJ51" s="385">
        <f>AJ54+AJ56+AJ60+AJ66+AJ68+AJ72+AJ62+AJ70+AJ76+AJ58+AJ74+AJ64</f>
        <v>10755</v>
      </c>
      <c r="AK51" s="110"/>
    </row>
    <row r="52" spans="1:95" ht="39" customHeight="1" x14ac:dyDescent="0.25">
      <c r="A52" s="383"/>
      <c r="B52" s="248" t="s">
        <v>224</v>
      </c>
      <c r="C52" s="125">
        <f>E52+F52+G52+R52+H52+I52+J52+K52+L52+M52+N52+O52+P52+Q52+D52</f>
        <v>27731119.199999999</v>
      </c>
      <c r="D52" s="125">
        <f>D55+D61+D67+D69+D71+D73+D63+D77+D65+D75</f>
        <v>1344797.73</v>
      </c>
      <c r="E52" s="125">
        <f t="shared" ref="E52:R52" si="27">E55+E61+E67+E69+E71+E73+E63+E77+E65+E75</f>
        <v>1227169.8899999999</v>
      </c>
      <c r="F52" s="172">
        <f t="shared" si="27"/>
        <v>1900337.09</v>
      </c>
      <c r="G52" s="172">
        <f t="shared" si="27"/>
        <v>1390720.45</v>
      </c>
      <c r="H52" s="172">
        <f t="shared" si="27"/>
        <v>2070302.17</v>
      </c>
      <c r="I52" s="125">
        <f t="shared" si="27"/>
        <v>2031281.66</v>
      </c>
      <c r="J52" s="125">
        <f t="shared" si="27"/>
        <v>1721446.58</v>
      </c>
      <c r="K52" s="125">
        <f t="shared" si="27"/>
        <v>1917638.71</v>
      </c>
      <c r="L52" s="125">
        <f t="shared" si="27"/>
        <v>2246811.34</v>
      </c>
      <c r="M52" s="125">
        <f t="shared" si="27"/>
        <v>1592463.58</v>
      </c>
      <c r="N52" s="125">
        <f t="shared" si="27"/>
        <v>2168729.7000000002</v>
      </c>
      <c r="O52" s="125">
        <f t="shared" si="27"/>
        <v>2059032.67</v>
      </c>
      <c r="P52" s="125">
        <f t="shared" si="27"/>
        <v>1732029.25</v>
      </c>
      <c r="Q52" s="125">
        <f t="shared" si="27"/>
        <v>2005356.71</v>
      </c>
      <c r="R52" s="125">
        <f t="shared" si="27"/>
        <v>2323001.67</v>
      </c>
      <c r="S52" s="342"/>
      <c r="T52" s="354"/>
      <c r="U52" s="385"/>
      <c r="V52" s="463"/>
      <c r="W52" s="385"/>
      <c r="X52" s="385"/>
      <c r="Y52" s="385"/>
      <c r="Z52" s="385"/>
      <c r="AA52" s="385"/>
      <c r="AB52" s="385"/>
      <c r="AC52" s="385"/>
      <c r="AD52" s="385"/>
      <c r="AE52" s="385"/>
      <c r="AF52" s="385"/>
      <c r="AG52" s="385"/>
      <c r="AH52" s="385"/>
      <c r="AI52" s="385"/>
      <c r="AJ52" s="385"/>
      <c r="AK52" s="110"/>
    </row>
    <row r="53" spans="1:95" ht="36" customHeight="1" x14ac:dyDescent="0.25">
      <c r="A53" s="383"/>
      <c r="B53" s="248" t="s">
        <v>102</v>
      </c>
      <c r="C53" s="125">
        <f>D53+E53+F53+G53+H53+I53+J53+K53+L53+M53+N53+O53+P53+Q53+R53</f>
        <v>17279989.5</v>
      </c>
      <c r="D53" s="125">
        <f>D56+D59</f>
        <v>934700</v>
      </c>
      <c r="E53" s="125">
        <f t="shared" ref="E53:R53" si="28">E56+E59</f>
        <v>808920</v>
      </c>
      <c r="F53" s="172">
        <f t="shared" si="28"/>
        <v>1503023</v>
      </c>
      <c r="G53" s="172">
        <f t="shared" si="28"/>
        <v>829286</v>
      </c>
      <c r="H53" s="172">
        <f t="shared" si="28"/>
        <v>627780.5</v>
      </c>
      <c r="I53" s="125">
        <f t="shared" si="28"/>
        <v>1521504</v>
      </c>
      <c r="J53" s="125">
        <f t="shared" si="28"/>
        <v>884600</v>
      </c>
      <c r="K53" s="125">
        <f t="shared" si="28"/>
        <v>886400</v>
      </c>
      <c r="L53" s="125">
        <f t="shared" si="28"/>
        <v>1659099</v>
      </c>
      <c r="M53" s="125">
        <f t="shared" si="28"/>
        <v>932900</v>
      </c>
      <c r="N53" s="125">
        <f t="shared" si="28"/>
        <v>937200</v>
      </c>
      <c r="O53" s="125">
        <f t="shared" si="28"/>
        <v>1808691</v>
      </c>
      <c r="P53" s="125">
        <f t="shared" si="28"/>
        <v>989100</v>
      </c>
      <c r="Q53" s="125">
        <f t="shared" si="28"/>
        <v>996300</v>
      </c>
      <c r="R53" s="125">
        <f t="shared" si="28"/>
        <v>1960486</v>
      </c>
      <c r="S53" s="342"/>
      <c r="T53" s="354"/>
      <c r="U53" s="385"/>
      <c r="V53" s="463"/>
      <c r="W53" s="385"/>
      <c r="X53" s="385"/>
      <c r="Y53" s="385"/>
      <c r="Z53" s="385"/>
      <c r="AA53" s="385"/>
      <c r="AB53" s="385"/>
      <c r="AC53" s="385"/>
      <c r="AD53" s="385"/>
      <c r="AE53" s="385"/>
      <c r="AF53" s="385"/>
      <c r="AG53" s="385"/>
      <c r="AH53" s="385"/>
      <c r="AI53" s="385"/>
      <c r="AJ53" s="385"/>
      <c r="AK53" s="110"/>
    </row>
    <row r="54" spans="1:95" ht="35.25" customHeight="1" x14ac:dyDescent="0.25">
      <c r="A54" s="354" t="s">
        <v>228</v>
      </c>
      <c r="B54" s="248" t="s">
        <v>220</v>
      </c>
      <c r="C54" s="125">
        <f>C55</f>
        <v>10369310</v>
      </c>
      <c r="D54" s="125">
        <f t="shared" ref="D54:R54" si="29">D55</f>
        <v>557760</v>
      </c>
      <c r="E54" s="125">
        <f t="shared" si="29"/>
        <v>633150</v>
      </c>
      <c r="F54" s="172">
        <f t="shared" si="29"/>
        <v>739200</v>
      </c>
      <c r="G54" s="172">
        <f t="shared" si="29"/>
        <v>677600</v>
      </c>
      <c r="H54" s="172">
        <f t="shared" si="29"/>
        <v>705600</v>
      </c>
      <c r="I54" s="125">
        <f t="shared" si="29"/>
        <v>705600</v>
      </c>
      <c r="J54" s="125">
        <f t="shared" si="29"/>
        <v>705600</v>
      </c>
      <c r="K54" s="125">
        <f t="shared" si="29"/>
        <v>705600</v>
      </c>
      <c r="L54" s="125">
        <f t="shared" si="29"/>
        <v>705600</v>
      </c>
      <c r="M54" s="125">
        <f t="shared" si="29"/>
        <v>705600</v>
      </c>
      <c r="N54" s="125">
        <f t="shared" si="29"/>
        <v>705600</v>
      </c>
      <c r="O54" s="125">
        <f t="shared" si="29"/>
        <v>705600</v>
      </c>
      <c r="P54" s="125">
        <f t="shared" si="29"/>
        <v>705600</v>
      </c>
      <c r="Q54" s="125">
        <f t="shared" si="29"/>
        <v>705600</v>
      </c>
      <c r="R54" s="125">
        <f t="shared" si="29"/>
        <v>705600</v>
      </c>
      <c r="S54" s="342" t="s">
        <v>23</v>
      </c>
      <c r="T54" s="354" t="s">
        <v>177</v>
      </c>
      <c r="U54" s="386">
        <v>175</v>
      </c>
      <c r="V54" s="390">
        <v>137</v>
      </c>
      <c r="W54" s="386">
        <v>264</v>
      </c>
      <c r="X54" s="386">
        <v>242</v>
      </c>
      <c r="Y54" s="386">
        <v>252</v>
      </c>
      <c r="Z54" s="386">
        <v>252</v>
      </c>
      <c r="AA54" s="386">
        <v>252</v>
      </c>
      <c r="AB54" s="386">
        <v>252</v>
      </c>
      <c r="AC54" s="386">
        <v>252</v>
      </c>
      <c r="AD54" s="386">
        <v>252</v>
      </c>
      <c r="AE54" s="386">
        <v>252</v>
      </c>
      <c r="AF54" s="386">
        <v>252</v>
      </c>
      <c r="AG54" s="386">
        <v>252</v>
      </c>
      <c r="AH54" s="386">
        <v>252</v>
      </c>
      <c r="AI54" s="386">
        <v>252</v>
      </c>
      <c r="AJ54" s="385">
        <f>SUM(U54:AI55)</f>
        <v>3590</v>
      </c>
      <c r="AK54" s="110"/>
      <c r="CQ54" s="188">
        <f>SUM(U54:AI55)</f>
        <v>3590</v>
      </c>
    </row>
    <row r="55" spans="1:95" ht="39" customHeight="1" x14ac:dyDescent="0.25">
      <c r="A55" s="354"/>
      <c r="B55" s="248" t="s">
        <v>224</v>
      </c>
      <c r="C55" s="125">
        <f>SUM(D55:R55)</f>
        <v>10369310</v>
      </c>
      <c r="D55" s="125">
        <v>557760</v>
      </c>
      <c r="E55" s="125">
        <v>633150</v>
      </c>
      <c r="F55" s="172">
        <v>739200</v>
      </c>
      <c r="G55" s="172">
        <v>677600</v>
      </c>
      <c r="H55" s="172">
        <v>705600</v>
      </c>
      <c r="I55" s="125">
        <v>705600</v>
      </c>
      <c r="J55" s="125">
        <v>705600</v>
      </c>
      <c r="K55" s="125">
        <v>705600</v>
      </c>
      <c r="L55" s="125">
        <v>705600</v>
      </c>
      <c r="M55" s="125">
        <v>705600</v>
      </c>
      <c r="N55" s="125">
        <v>705600</v>
      </c>
      <c r="O55" s="125">
        <v>705600</v>
      </c>
      <c r="P55" s="125">
        <v>705600</v>
      </c>
      <c r="Q55" s="125">
        <v>705600</v>
      </c>
      <c r="R55" s="125">
        <v>705600</v>
      </c>
      <c r="S55" s="342"/>
      <c r="T55" s="354"/>
      <c r="U55" s="387"/>
      <c r="V55" s="391"/>
      <c r="W55" s="387"/>
      <c r="X55" s="387"/>
      <c r="Y55" s="387"/>
      <c r="Z55" s="387"/>
      <c r="AA55" s="387"/>
      <c r="AB55" s="387"/>
      <c r="AC55" s="387"/>
      <c r="AD55" s="387"/>
      <c r="AE55" s="387"/>
      <c r="AF55" s="387"/>
      <c r="AG55" s="387"/>
      <c r="AH55" s="387"/>
      <c r="AI55" s="387"/>
      <c r="AJ55" s="385"/>
      <c r="AK55" s="110"/>
    </row>
    <row r="56" spans="1:95" ht="36" customHeight="1" x14ac:dyDescent="0.25">
      <c r="A56" s="354" t="s">
        <v>349</v>
      </c>
      <c r="B56" s="248" t="s">
        <v>220</v>
      </c>
      <c r="C56" s="125">
        <f t="shared" ref="C56:R56" si="30">C57</f>
        <v>13784796.5</v>
      </c>
      <c r="D56" s="125">
        <f t="shared" si="30"/>
        <v>934700</v>
      </c>
      <c r="E56" s="125">
        <f t="shared" si="30"/>
        <v>780920</v>
      </c>
      <c r="F56" s="172">
        <f t="shared" si="30"/>
        <v>1006600</v>
      </c>
      <c r="G56" s="172">
        <f t="shared" si="30"/>
        <v>819286</v>
      </c>
      <c r="H56" s="172">
        <f t="shared" si="30"/>
        <v>597780.5</v>
      </c>
      <c r="I56" s="125">
        <f t="shared" si="30"/>
        <v>939760</v>
      </c>
      <c r="J56" s="125">
        <f t="shared" si="30"/>
        <v>874600</v>
      </c>
      <c r="K56" s="125">
        <f t="shared" si="30"/>
        <v>856400</v>
      </c>
      <c r="L56" s="125">
        <f t="shared" si="30"/>
        <v>997350</v>
      </c>
      <c r="M56" s="125">
        <f t="shared" si="30"/>
        <v>922900</v>
      </c>
      <c r="N56" s="125">
        <f t="shared" si="30"/>
        <v>907200</v>
      </c>
      <c r="O56" s="125">
        <f t="shared" si="30"/>
        <v>1066900</v>
      </c>
      <c r="P56" s="125">
        <f t="shared" si="30"/>
        <v>979100</v>
      </c>
      <c r="Q56" s="125">
        <f t="shared" si="30"/>
        <v>966300</v>
      </c>
      <c r="R56" s="125">
        <f t="shared" si="30"/>
        <v>1135000</v>
      </c>
      <c r="S56" s="342" t="s">
        <v>21</v>
      </c>
      <c r="T56" s="354" t="s">
        <v>178</v>
      </c>
      <c r="U56" s="385">
        <v>197</v>
      </c>
      <c r="V56" s="390">
        <v>148</v>
      </c>
      <c r="W56" s="386">
        <v>174</v>
      </c>
      <c r="X56" s="386">
        <v>164</v>
      </c>
      <c r="Y56" s="386">
        <v>177</v>
      </c>
      <c r="Z56" s="386">
        <v>164</v>
      </c>
      <c r="AA56" s="386">
        <v>164</v>
      </c>
      <c r="AB56" s="386">
        <v>161</v>
      </c>
      <c r="AC56" s="386">
        <v>164</v>
      </c>
      <c r="AD56" s="386">
        <v>164</v>
      </c>
      <c r="AE56" s="386">
        <v>161</v>
      </c>
      <c r="AF56" s="386">
        <v>164</v>
      </c>
      <c r="AG56" s="386">
        <v>164</v>
      </c>
      <c r="AH56" s="386">
        <v>161</v>
      </c>
      <c r="AI56" s="386">
        <v>164</v>
      </c>
      <c r="AJ56" s="385">
        <f>SUM(U56:AI56)</f>
        <v>2491</v>
      </c>
      <c r="AK56" s="110"/>
    </row>
    <row r="57" spans="1:95" ht="82.5" customHeight="1" x14ac:dyDescent="0.25">
      <c r="A57" s="354"/>
      <c r="B57" s="248" t="s">
        <v>102</v>
      </c>
      <c r="C57" s="125">
        <f>D57+E57+F57+G57+R57+H57+I57+J57+K57+L57+M57+N57+O57+P57+Q57</f>
        <v>13784796.5</v>
      </c>
      <c r="D57" s="125">
        <v>934700</v>
      </c>
      <c r="E57" s="125">
        <v>780920</v>
      </c>
      <c r="F57" s="172">
        <v>1006600</v>
      </c>
      <c r="G57" s="172">
        <v>819286</v>
      </c>
      <c r="H57" s="172">
        <v>597780.5</v>
      </c>
      <c r="I57" s="125">
        <v>939760</v>
      </c>
      <c r="J57" s="125">
        <v>874600</v>
      </c>
      <c r="K57" s="125">
        <v>856400</v>
      </c>
      <c r="L57" s="125">
        <v>997350</v>
      </c>
      <c r="M57" s="125">
        <v>922900</v>
      </c>
      <c r="N57" s="125">
        <v>907200</v>
      </c>
      <c r="O57" s="125">
        <v>1066900</v>
      </c>
      <c r="P57" s="125">
        <v>979100</v>
      </c>
      <c r="Q57" s="125">
        <v>966300</v>
      </c>
      <c r="R57" s="125">
        <v>1135000</v>
      </c>
      <c r="S57" s="342"/>
      <c r="T57" s="354"/>
      <c r="U57" s="385"/>
      <c r="V57" s="391"/>
      <c r="W57" s="387"/>
      <c r="X57" s="387"/>
      <c r="Y57" s="387"/>
      <c r="Z57" s="387"/>
      <c r="AA57" s="387"/>
      <c r="AB57" s="387"/>
      <c r="AC57" s="387"/>
      <c r="AD57" s="387"/>
      <c r="AE57" s="387"/>
      <c r="AF57" s="387"/>
      <c r="AG57" s="387"/>
      <c r="AH57" s="387"/>
      <c r="AI57" s="387"/>
      <c r="AJ57" s="385"/>
      <c r="AK57" s="110"/>
    </row>
    <row r="58" spans="1:95" ht="29.25" customHeight="1" x14ac:dyDescent="0.25">
      <c r="A58" s="366" t="s">
        <v>499</v>
      </c>
      <c r="B58" s="248" t="s">
        <v>220</v>
      </c>
      <c r="C58" s="125">
        <f>C59</f>
        <v>3495193</v>
      </c>
      <c r="D58" s="125">
        <f t="shared" ref="D58:R58" si="31">D59</f>
        <v>0</v>
      </c>
      <c r="E58" s="125">
        <f t="shared" si="31"/>
        <v>28000</v>
      </c>
      <c r="F58" s="172">
        <f t="shared" si="31"/>
        <v>496423</v>
      </c>
      <c r="G58" s="172">
        <f t="shared" si="31"/>
        <v>10000</v>
      </c>
      <c r="H58" s="172">
        <f t="shared" si="31"/>
        <v>30000</v>
      </c>
      <c r="I58" s="125">
        <f t="shared" si="31"/>
        <v>581744</v>
      </c>
      <c r="J58" s="125">
        <f t="shared" si="31"/>
        <v>10000</v>
      </c>
      <c r="K58" s="125">
        <f t="shared" si="31"/>
        <v>30000</v>
      </c>
      <c r="L58" s="125">
        <f t="shared" si="31"/>
        <v>661749</v>
      </c>
      <c r="M58" s="125">
        <f t="shared" si="31"/>
        <v>10000</v>
      </c>
      <c r="N58" s="125">
        <f t="shared" si="31"/>
        <v>30000</v>
      </c>
      <c r="O58" s="125">
        <f t="shared" si="31"/>
        <v>741791</v>
      </c>
      <c r="P58" s="125">
        <f t="shared" si="31"/>
        <v>10000</v>
      </c>
      <c r="Q58" s="125">
        <f t="shared" si="31"/>
        <v>30000</v>
      </c>
      <c r="R58" s="125">
        <f t="shared" si="31"/>
        <v>825486</v>
      </c>
      <c r="S58" s="388" t="s">
        <v>279</v>
      </c>
      <c r="T58" s="366" t="s">
        <v>421</v>
      </c>
      <c r="U58" s="386"/>
      <c r="V58" s="390">
        <v>3</v>
      </c>
      <c r="W58" s="386">
        <v>66</v>
      </c>
      <c r="X58" s="386">
        <v>2</v>
      </c>
      <c r="Y58" s="386">
        <v>5</v>
      </c>
      <c r="Z58" s="386">
        <v>66</v>
      </c>
      <c r="AA58" s="386">
        <v>2</v>
      </c>
      <c r="AB58" s="386">
        <v>5</v>
      </c>
      <c r="AC58" s="386">
        <v>66</v>
      </c>
      <c r="AD58" s="386">
        <v>2</v>
      </c>
      <c r="AE58" s="386">
        <v>5</v>
      </c>
      <c r="AF58" s="386">
        <v>66</v>
      </c>
      <c r="AG58" s="386">
        <v>2</v>
      </c>
      <c r="AH58" s="386">
        <v>5</v>
      </c>
      <c r="AI58" s="386">
        <v>66</v>
      </c>
      <c r="AJ58" s="386">
        <f>SUM(V58:AI58)</f>
        <v>361</v>
      </c>
      <c r="AK58" s="110"/>
    </row>
    <row r="59" spans="1:95" ht="74.25" customHeight="1" x14ac:dyDescent="0.25">
      <c r="A59" s="367"/>
      <c r="B59" s="248" t="s">
        <v>102</v>
      </c>
      <c r="C59" s="125">
        <f>SUM(D59:R59)</f>
        <v>3495193</v>
      </c>
      <c r="D59" s="125">
        <v>0</v>
      </c>
      <c r="E59" s="125">
        <v>28000</v>
      </c>
      <c r="F59" s="172">
        <v>496423</v>
      </c>
      <c r="G59" s="172">
        <v>10000</v>
      </c>
      <c r="H59" s="172">
        <v>30000</v>
      </c>
      <c r="I59" s="125">
        <v>581744</v>
      </c>
      <c r="J59" s="125">
        <v>10000</v>
      </c>
      <c r="K59" s="125">
        <v>30000</v>
      </c>
      <c r="L59" s="125">
        <v>661749</v>
      </c>
      <c r="M59" s="125">
        <v>10000</v>
      </c>
      <c r="N59" s="125">
        <v>30000</v>
      </c>
      <c r="O59" s="125">
        <v>741791</v>
      </c>
      <c r="P59" s="125">
        <v>10000</v>
      </c>
      <c r="Q59" s="125">
        <v>30000</v>
      </c>
      <c r="R59" s="125">
        <v>825486</v>
      </c>
      <c r="S59" s="389"/>
      <c r="T59" s="367"/>
      <c r="U59" s="387"/>
      <c r="V59" s="391"/>
      <c r="W59" s="387"/>
      <c r="X59" s="387"/>
      <c r="Y59" s="387"/>
      <c r="Z59" s="387"/>
      <c r="AA59" s="387"/>
      <c r="AB59" s="387"/>
      <c r="AC59" s="387"/>
      <c r="AD59" s="387"/>
      <c r="AE59" s="387"/>
      <c r="AF59" s="387"/>
      <c r="AG59" s="387"/>
      <c r="AH59" s="387"/>
      <c r="AI59" s="387"/>
      <c r="AJ59" s="387"/>
      <c r="AK59" s="110"/>
    </row>
    <row r="60" spans="1:95" ht="23.25" customHeight="1" x14ac:dyDescent="0.25">
      <c r="A60" s="354" t="s">
        <v>523</v>
      </c>
      <c r="B60" s="248" t="s">
        <v>220</v>
      </c>
      <c r="C60" s="125">
        <f t="shared" ref="C60:R60" si="32">C61</f>
        <v>6853871.7000000002</v>
      </c>
      <c r="D60" s="125">
        <f t="shared" si="32"/>
        <v>151087.73000000001</v>
      </c>
      <c r="E60" s="125">
        <f t="shared" si="32"/>
        <v>94619.56</v>
      </c>
      <c r="F60" s="172">
        <f t="shared" si="32"/>
        <v>624016.65</v>
      </c>
      <c r="G60" s="172">
        <f t="shared" si="32"/>
        <v>241916.7</v>
      </c>
      <c r="H60" s="172">
        <f t="shared" si="32"/>
        <v>625616.64000000001</v>
      </c>
      <c r="I60" s="125">
        <f t="shared" si="32"/>
        <v>625616.64000000001</v>
      </c>
      <c r="J60" s="125">
        <f t="shared" si="32"/>
        <v>204999.9</v>
      </c>
      <c r="K60" s="125">
        <f t="shared" si="32"/>
        <v>669499.71</v>
      </c>
      <c r="L60" s="125">
        <f t="shared" si="32"/>
        <v>622499.65</v>
      </c>
      <c r="M60" s="125">
        <f t="shared" si="32"/>
        <v>204999.9</v>
      </c>
      <c r="N60" s="125">
        <f t="shared" si="32"/>
        <v>669499.71</v>
      </c>
      <c r="O60" s="125">
        <f t="shared" si="32"/>
        <v>622499.65</v>
      </c>
      <c r="P60" s="125">
        <f t="shared" si="32"/>
        <v>204999.9</v>
      </c>
      <c r="Q60" s="125">
        <f t="shared" si="32"/>
        <v>669499.71</v>
      </c>
      <c r="R60" s="125">
        <f t="shared" si="32"/>
        <v>622499.65</v>
      </c>
      <c r="S60" s="342" t="s">
        <v>487</v>
      </c>
      <c r="T60" s="354" t="s">
        <v>488</v>
      </c>
      <c r="U60" s="386">
        <v>80</v>
      </c>
      <c r="V60" s="390">
        <v>189</v>
      </c>
      <c r="W60" s="386">
        <v>191</v>
      </c>
      <c r="X60" s="386">
        <v>80</v>
      </c>
      <c r="Y60" s="386">
        <v>190</v>
      </c>
      <c r="Z60" s="386">
        <v>191</v>
      </c>
      <c r="AA60" s="386">
        <v>60</v>
      </c>
      <c r="AB60" s="386">
        <v>189</v>
      </c>
      <c r="AC60" s="386">
        <v>191</v>
      </c>
      <c r="AD60" s="386">
        <v>60</v>
      </c>
      <c r="AE60" s="386">
        <v>189</v>
      </c>
      <c r="AF60" s="386">
        <v>191</v>
      </c>
      <c r="AG60" s="386">
        <v>60</v>
      </c>
      <c r="AH60" s="386">
        <v>189</v>
      </c>
      <c r="AI60" s="386">
        <v>191</v>
      </c>
      <c r="AJ60" s="392">
        <f>SUM(U60:AI60)</f>
        <v>2241</v>
      </c>
      <c r="AK60" s="110"/>
    </row>
    <row r="61" spans="1:95" ht="116.25" customHeight="1" x14ac:dyDescent="0.25">
      <c r="A61" s="354"/>
      <c r="B61" s="248" t="s">
        <v>224</v>
      </c>
      <c r="C61" s="125">
        <f>D61+E61+F61+G61+R61+H61+I61+J61+K61+L61+M61+N61+O61++P61+Q61</f>
        <v>6853871.7000000002</v>
      </c>
      <c r="D61" s="125">
        <v>151087.73000000001</v>
      </c>
      <c r="E61" s="125">
        <v>94619.56</v>
      </c>
      <c r="F61" s="172">
        <v>624016.65</v>
      </c>
      <c r="G61" s="172">
        <v>241916.7</v>
      </c>
      <c r="H61" s="172">
        <v>625616.64000000001</v>
      </c>
      <c r="I61" s="125">
        <v>625616.64000000001</v>
      </c>
      <c r="J61" s="125">
        <v>204999.9</v>
      </c>
      <c r="K61" s="125">
        <v>669499.71</v>
      </c>
      <c r="L61" s="125">
        <v>622499.65</v>
      </c>
      <c r="M61" s="125">
        <v>204999.9</v>
      </c>
      <c r="N61" s="125">
        <v>669499.71</v>
      </c>
      <c r="O61" s="125">
        <v>622499.65</v>
      </c>
      <c r="P61" s="125">
        <v>204999.9</v>
      </c>
      <c r="Q61" s="125">
        <v>669499.71</v>
      </c>
      <c r="R61" s="125">
        <v>622499.65</v>
      </c>
      <c r="S61" s="342"/>
      <c r="T61" s="354"/>
      <c r="U61" s="387"/>
      <c r="V61" s="391"/>
      <c r="W61" s="387"/>
      <c r="X61" s="387"/>
      <c r="Y61" s="387"/>
      <c r="Z61" s="387"/>
      <c r="AA61" s="387"/>
      <c r="AB61" s="387"/>
      <c r="AC61" s="387"/>
      <c r="AD61" s="387"/>
      <c r="AE61" s="387"/>
      <c r="AF61" s="387"/>
      <c r="AG61" s="387"/>
      <c r="AH61" s="387"/>
      <c r="AI61" s="387"/>
      <c r="AJ61" s="392"/>
      <c r="AK61" s="110"/>
    </row>
    <row r="62" spans="1:95" ht="29.25" customHeight="1" x14ac:dyDescent="0.25">
      <c r="A62" s="366" t="s">
        <v>450</v>
      </c>
      <c r="B62" s="248" t="s">
        <v>220</v>
      </c>
      <c r="C62" s="125">
        <f t="shared" ref="C62:C67" si="33">SUM(D62:R62)</f>
        <v>1975833.24</v>
      </c>
      <c r="D62" s="125">
        <f>D63</f>
        <v>31400</v>
      </c>
      <c r="E62" s="125">
        <f t="shared" ref="E62:R62" si="34">E63</f>
        <v>135000</v>
      </c>
      <c r="F62" s="172">
        <f t="shared" si="34"/>
        <v>65733.3</v>
      </c>
      <c r="G62" s="172">
        <f t="shared" si="34"/>
        <v>58566.62</v>
      </c>
      <c r="H62" s="172">
        <f t="shared" si="34"/>
        <v>148133.32</v>
      </c>
      <c r="I62" s="125">
        <f t="shared" si="34"/>
        <v>80000</v>
      </c>
      <c r="J62" s="125">
        <f t="shared" si="34"/>
        <v>168000</v>
      </c>
      <c r="K62" s="125">
        <f t="shared" si="34"/>
        <v>125000</v>
      </c>
      <c r="L62" s="125">
        <f t="shared" si="34"/>
        <v>273000</v>
      </c>
      <c r="M62" s="125">
        <f t="shared" si="34"/>
        <v>55000</v>
      </c>
      <c r="N62" s="125">
        <f t="shared" si="34"/>
        <v>238000</v>
      </c>
      <c r="O62" s="125">
        <f t="shared" si="34"/>
        <v>80000</v>
      </c>
      <c r="P62" s="125">
        <f t="shared" si="34"/>
        <v>168000</v>
      </c>
      <c r="Q62" s="125">
        <f t="shared" si="34"/>
        <v>125000</v>
      </c>
      <c r="R62" s="125">
        <f t="shared" si="34"/>
        <v>225000</v>
      </c>
      <c r="S62" s="388" t="s">
        <v>460</v>
      </c>
      <c r="T62" s="366" t="s">
        <v>451</v>
      </c>
      <c r="U62" s="386">
        <v>13</v>
      </c>
      <c r="V62" s="390">
        <v>55</v>
      </c>
      <c r="W62" s="390">
        <v>15</v>
      </c>
      <c r="X62" s="390">
        <v>10</v>
      </c>
      <c r="Y62" s="390">
        <v>40</v>
      </c>
      <c r="Z62" s="386">
        <v>16</v>
      </c>
      <c r="AA62" s="386">
        <v>27</v>
      </c>
      <c r="AB62" s="386">
        <v>25</v>
      </c>
      <c r="AC62" s="386">
        <v>48</v>
      </c>
      <c r="AD62" s="386">
        <v>11</v>
      </c>
      <c r="AE62" s="386">
        <v>41</v>
      </c>
      <c r="AF62" s="386">
        <v>16</v>
      </c>
      <c r="AG62" s="386">
        <v>27</v>
      </c>
      <c r="AH62" s="386">
        <v>25</v>
      </c>
      <c r="AI62" s="386">
        <v>16</v>
      </c>
      <c r="AJ62" s="386">
        <f>SUM(V62:AI62)</f>
        <v>372</v>
      </c>
      <c r="AK62" s="393"/>
      <c r="AL62" s="393"/>
      <c r="AM62" s="393"/>
      <c r="AN62" s="393"/>
      <c r="AO62" s="393"/>
      <c r="AP62" s="393"/>
      <c r="AQ62" s="393"/>
      <c r="AR62" s="393"/>
      <c r="AS62" s="393"/>
      <c r="AT62" s="393"/>
      <c r="AU62" s="393"/>
      <c r="AV62" s="393"/>
      <c r="AW62" s="393"/>
      <c r="AX62" s="393"/>
      <c r="AY62" s="393"/>
      <c r="AZ62" s="393"/>
      <c r="BA62" s="393"/>
      <c r="BB62" s="393"/>
      <c r="BC62" s="393"/>
      <c r="BD62" s="393"/>
      <c r="BE62" s="393"/>
      <c r="BF62" s="393"/>
      <c r="BG62" s="393"/>
      <c r="BH62" s="393"/>
      <c r="BI62" s="393"/>
      <c r="BJ62" s="393"/>
      <c r="BK62" s="393"/>
      <c r="BL62" s="393"/>
      <c r="BM62" s="393"/>
      <c r="BN62" s="393"/>
      <c r="BO62" s="393"/>
      <c r="BP62" s="393"/>
      <c r="BQ62" s="393"/>
      <c r="BR62" s="393"/>
      <c r="BS62" s="393"/>
      <c r="BT62" s="393"/>
      <c r="BU62" s="393"/>
      <c r="BV62" s="393"/>
    </row>
    <row r="63" spans="1:95" ht="39" customHeight="1" x14ac:dyDescent="0.25">
      <c r="A63" s="367"/>
      <c r="B63" s="248" t="s">
        <v>224</v>
      </c>
      <c r="C63" s="125">
        <f t="shared" si="33"/>
        <v>1975833.24</v>
      </c>
      <c r="D63" s="125">
        <v>31400</v>
      </c>
      <c r="E63" s="125">
        <v>135000</v>
      </c>
      <c r="F63" s="172">
        <v>65733.3</v>
      </c>
      <c r="G63" s="172">
        <v>58566.62</v>
      </c>
      <c r="H63" s="172">
        <v>148133.32</v>
      </c>
      <c r="I63" s="125">
        <v>80000</v>
      </c>
      <c r="J63" s="125">
        <v>168000</v>
      </c>
      <c r="K63" s="125">
        <v>125000</v>
      </c>
      <c r="L63" s="125">
        <v>273000</v>
      </c>
      <c r="M63" s="125">
        <v>55000</v>
      </c>
      <c r="N63" s="125">
        <v>238000</v>
      </c>
      <c r="O63" s="125">
        <v>80000</v>
      </c>
      <c r="P63" s="125">
        <v>168000</v>
      </c>
      <c r="Q63" s="125">
        <v>125000</v>
      </c>
      <c r="R63" s="125">
        <v>225000</v>
      </c>
      <c r="S63" s="389"/>
      <c r="T63" s="367"/>
      <c r="U63" s="387"/>
      <c r="V63" s="391"/>
      <c r="W63" s="391"/>
      <c r="X63" s="391"/>
      <c r="Y63" s="391"/>
      <c r="Z63" s="387"/>
      <c r="AA63" s="387"/>
      <c r="AB63" s="387"/>
      <c r="AC63" s="387"/>
      <c r="AD63" s="387"/>
      <c r="AE63" s="387"/>
      <c r="AF63" s="387"/>
      <c r="AG63" s="387"/>
      <c r="AH63" s="387"/>
      <c r="AI63" s="387"/>
      <c r="AJ63" s="387"/>
      <c r="AK63" s="394"/>
      <c r="AL63" s="394"/>
      <c r="AM63" s="394"/>
      <c r="AN63" s="394"/>
      <c r="AO63" s="394"/>
      <c r="AP63" s="394"/>
      <c r="AQ63" s="394"/>
      <c r="AR63" s="394"/>
      <c r="AS63" s="394"/>
      <c r="AT63" s="394"/>
      <c r="AU63" s="394"/>
      <c r="AV63" s="394"/>
      <c r="AW63" s="394"/>
      <c r="AX63" s="394"/>
      <c r="AY63" s="394"/>
      <c r="AZ63" s="394"/>
      <c r="BA63" s="394"/>
      <c r="BB63" s="394"/>
      <c r="BC63" s="394"/>
      <c r="BD63" s="394"/>
      <c r="BE63" s="394"/>
      <c r="BF63" s="394"/>
      <c r="BG63" s="394"/>
      <c r="BH63" s="394"/>
      <c r="BI63" s="394"/>
      <c r="BJ63" s="394"/>
      <c r="BK63" s="394"/>
      <c r="BL63" s="394"/>
      <c r="BM63" s="394"/>
      <c r="BN63" s="394"/>
      <c r="BO63" s="394"/>
      <c r="BP63" s="394"/>
      <c r="BQ63" s="394"/>
      <c r="BR63" s="394"/>
      <c r="BS63" s="394"/>
      <c r="BT63" s="394"/>
      <c r="BU63" s="394"/>
      <c r="BV63" s="394"/>
    </row>
    <row r="64" spans="1:95" ht="29.25" customHeight="1" x14ac:dyDescent="0.25">
      <c r="A64" s="366" t="s">
        <v>352</v>
      </c>
      <c r="B64" s="248" t="s">
        <v>220</v>
      </c>
      <c r="C64" s="125">
        <f t="shared" si="33"/>
        <v>3158218.82</v>
      </c>
      <c r="D64" s="125">
        <f>D65</f>
        <v>172200</v>
      </c>
      <c r="E64" s="125">
        <f t="shared" ref="E64:R64" si="35">E65</f>
        <v>154100</v>
      </c>
      <c r="F64" s="172">
        <f t="shared" si="35"/>
        <v>246062.93</v>
      </c>
      <c r="G64" s="172">
        <f t="shared" si="35"/>
        <v>98782.83</v>
      </c>
      <c r="H64" s="172">
        <f t="shared" si="35"/>
        <v>396775.06</v>
      </c>
      <c r="I64" s="125">
        <f t="shared" si="35"/>
        <v>163520</v>
      </c>
      <c r="J64" s="125">
        <f t="shared" si="35"/>
        <v>225000</v>
      </c>
      <c r="K64" s="125">
        <f t="shared" si="35"/>
        <v>216346</v>
      </c>
      <c r="L64" s="125">
        <f t="shared" si="35"/>
        <v>167576</v>
      </c>
      <c r="M64" s="125">
        <f t="shared" si="35"/>
        <v>195000</v>
      </c>
      <c r="N64" s="125">
        <f t="shared" si="35"/>
        <v>270350</v>
      </c>
      <c r="O64" s="125">
        <f t="shared" si="35"/>
        <v>175848</v>
      </c>
      <c r="P64" s="125">
        <f t="shared" si="35"/>
        <v>195000</v>
      </c>
      <c r="Q64" s="125">
        <f t="shared" si="35"/>
        <v>266955</v>
      </c>
      <c r="R64" s="125">
        <f t="shared" si="35"/>
        <v>214703</v>
      </c>
      <c r="S64" s="388" t="s">
        <v>290</v>
      </c>
      <c r="T64" s="366" t="s">
        <v>334</v>
      </c>
      <c r="U64" s="386">
        <v>47</v>
      </c>
      <c r="V64" s="390">
        <v>55</v>
      </c>
      <c r="W64" s="390">
        <v>56</v>
      </c>
      <c r="X64" s="390">
        <v>28</v>
      </c>
      <c r="Y64" s="390">
        <v>109</v>
      </c>
      <c r="Z64" s="386">
        <v>36</v>
      </c>
      <c r="AA64" s="386">
        <v>48</v>
      </c>
      <c r="AB64" s="386">
        <v>39</v>
      </c>
      <c r="AC64" s="386">
        <v>36</v>
      </c>
      <c r="AD64" s="386">
        <v>43</v>
      </c>
      <c r="AE64" s="386">
        <v>44</v>
      </c>
      <c r="AF64" s="386">
        <v>36</v>
      </c>
      <c r="AG64" s="386">
        <v>43</v>
      </c>
      <c r="AH64" s="386">
        <v>39</v>
      </c>
      <c r="AI64" s="386">
        <v>41</v>
      </c>
      <c r="AJ64" s="386">
        <f>SUM(V64:AI64)</f>
        <v>653</v>
      </c>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row>
    <row r="65" spans="1:95" ht="39" customHeight="1" x14ac:dyDescent="0.25">
      <c r="A65" s="367"/>
      <c r="B65" s="248" t="s">
        <v>224</v>
      </c>
      <c r="C65" s="125">
        <f t="shared" si="33"/>
        <v>3158218.82</v>
      </c>
      <c r="D65" s="125">
        <v>172200</v>
      </c>
      <c r="E65" s="125">
        <v>154100</v>
      </c>
      <c r="F65" s="259">
        <v>246062.93</v>
      </c>
      <c r="G65" s="259">
        <v>98782.83</v>
      </c>
      <c r="H65" s="259">
        <v>396775.06</v>
      </c>
      <c r="I65" s="125">
        <v>163520</v>
      </c>
      <c r="J65" s="125">
        <v>225000</v>
      </c>
      <c r="K65" s="125">
        <v>216346</v>
      </c>
      <c r="L65" s="125">
        <v>167576</v>
      </c>
      <c r="M65" s="125">
        <v>195000</v>
      </c>
      <c r="N65" s="125">
        <v>270350</v>
      </c>
      <c r="O65" s="125">
        <v>175848</v>
      </c>
      <c r="P65" s="125">
        <v>195000</v>
      </c>
      <c r="Q65" s="125">
        <v>266955</v>
      </c>
      <c r="R65" s="125">
        <v>214703</v>
      </c>
      <c r="S65" s="389"/>
      <c r="T65" s="367"/>
      <c r="U65" s="387"/>
      <c r="V65" s="391"/>
      <c r="W65" s="391"/>
      <c r="X65" s="391"/>
      <c r="Y65" s="391"/>
      <c r="Z65" s="387"/>
      <c r="AA65" s="387"/>
      <c r="AB65" s="387"/>
      <c r="AC65" s="387"/>
      <c r="AD65" s="387"/>
      <c r="AE65" s="387"/>
      <c r="AF65" s="387"/>
      <c r="AG65" s="387"/>
      <c r="AH65" s="387"/>
      <c r="AI65" s="387"/>
      <c r="AJ65" s="387"/>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row>
    <row r="66" spans="1:95" ht="29.25" customHeight="1" x14ac:dyDescent="0.25">
      <c r="A66" s="354" t="s">
        <v>449</v>
      </c>
      <c r="B66" s="248" t="s">
        <v>220</v>
      </c>
      <c r="C66" s="125">
        <f t="shared" si="33"/>
        <v>3950618.7</v>
      </c>
      <c r="D66" s="125">
        <f t="shared" ref="D66:R66" si="36">D67</f>
        <v>331850</v>
      </c>
      <c r="E66" s="125">
        <f t="shared" si="36"/>
        <v>152067</v>
      </c>
      <c r="F66" s="172">
        <f t="shared" si="36"/>
        <v>128657.57</v>
      </c>
      <c r="G66" s="172">
        <f t="shared" si="36"/>
        <v>195554.31</v>
      </c>
      <c r="H66" s="172">
        <f t="shared" si="36"/>
        <v>140943.82</v>
      </c>
      <c r="I66" s="125">
        <f t="shared" si="36"/>
        <v>323445</v>
      </c>
      <c r="J66" s="125">
        <f t="shared" si="36"/>
        <v>283780</v>
      </c>
      <c r="K66" s="125">
        <f t="shared" si="36"/>
        <v>169493</v>
      </c>
      <c r="L66" s="125">
        <f t="shared" si="36"/>
        <v>359469</v>
      </c>
      <c r="M66" s="125">
        <f t="shared" si="36"/>
        <v>307297</v>
      </c>
      <c r="N66" s="125">
        <f t="shared" si="36"/>
        <v>216480</v>
      </c>
      <c r="O66" s="125">
        <f t="shared" si="36"/>
        <v>364585</v>
      </c>
      <c r="P66" s="125">
        <f t="shared" si="36"/>
        <v>338196</v>
      </c>
      <c r="Q66" s="125">
        <f t="shared" si="36"/>
        <v>184602</v>
      </c>
      <c r="R66" s="125">
        <f t="shared" si="36"/>
        <v>454199</v>
      </c>
      <c r="S66" s="363" t="s">
        <v>459</v>
      </c>
      <c r="T66" s="354" t="s">
        <v>292</v>
      </c>
      <c r="U66" s="386">
        <v>87</v>
      </c>
      <c r="V66" s="390">
        <v>51</v>
      </c>
      <c r="W66" s="390">
        <v>35</v>
      </c>
      <c r="X66" s="390">
        <v>42</v>
      </c>
      <c r="Y66" s="390">
        <v>30</v>
      </c>
      <c r="Z66" s="386">
        <v>57</v>
      </c>
      <c r="AA66" s="386">
        <v>54</v>
      </c>
      <c r="AB66" s="386">
        <v>32</v>
      </c>
      <c r="AC66" s="386">
        <v>57</v>
      </c>
      <c r="AD66" s="386">
        <v>52</v>
      </c>
      <c r="AE66" s="386">
        <v>40</v>
      </c>
      <c r="AF66" s="386">
        <v>54</v>
      </c>
      <c r="AG66" s="386">
        <v>54</v>
      </c>
      <c r="AH66" s="386">
        <v>32</v>
      </c>
      <c r="AI66" s="386">
        <v>62</v>
      </c>
      <c r="AJ66" s="386">
        <f>SUM(U66:AI66)</f>
        <v>739</v>
      </c>
    </row>
    <row r="67" spans="1:95" ht="39" customHeight="1" x14ac:dyDescent="0.25">
      <c r="A67" s="354"/>
      <c r="B67" s="248" t="s">
        <v>224</v>
      </c>
      <c r="C67" s="125">
        <f t="shared" si="33"/>
        <v>3950618.7</v>
      </c>
      <c r="D67" s="125">
        <v>331850</v>
      </c>
      <c r="E67" s="125">
        <v>152067</v>
      </c>
      <c r="F67" s="172">
        <v>128657.57</v>
      </c>
      <c r="G67" s="172">
        <v>195554.31</v>
      </c>
      <c r="H67" s="172">
        <v>140943.82</v>
      </c>
      <c r="I67" s="125">
        <v>323445</v>
      </c>
      <c r="J67" s="125">
        <v>283780</v>
      </c>
      <c r="K67" s="125">
        <v>169493</v>
      </c>
      <c r="L67" s="125">
        <v>359469</v>
      </c>
      <c r="M67" s="125">
        <v>307297</v>
      </c>
      <c r="N67" s="125">
        <v>216480</v>
      </c>
      <c r="O67" s="125">
        <v>364585</v>
      </c>
      <c r="P67" s="125">
        <v>338196</v>
      </c>
      <c r="Q67" s="125">
        <v>184602</v>
      </c>
      <c r="R67" s="125">
        <v>454199</v>
      </c>
      <c r="S67" s="365"/>
      <c r="T67" s="354"/>
      <c r="U67" s="387"/>
      <c r="V67" s="391"/>
      <c r="W67" s="391"/>
      <c r="X67" s="391"/>
      <c r="Y67" s="391"/>
      <c r="Z67" s="387"/>
      <c r="AA67" s="387"/>
      <c r="AB67" s="387"/>
      <c r="AC67" s="387"/>
      <c r="AD67" s="387"/>
      <c r="AE67" s="387"/>
      <c r="AF67" s="387"/>
      <c r="AG67" s="387"/>
      <c r="AH67" s="387"/>
      <c r="AI67" s="387"/>
      <c r="AJ67" s="387"/>
    </row>
    <row r="68" spans="1:95" ht="33.75" customHeight="1" x14ac:dyDescent="0.25">
      <c r="A68" s="366" t="s">
        <v>232</v>
      </c>
      <c r="B68" s="248" t="s">
        <v>220</v>
      </c>
      <c r="C68" s="125">
        <f>C69</f>
        <v>224000</v>
      </c>
      <c r="D68" s="125">
        <f t="shared" ref="D68:R68" si="37">D69</f>
        <v>40000</v>
      </c>
      <c r="E68" s="125">
        <f t="shared" si="37"/>
        <v>0</v>
      </c>
      <c r="F68" s="172">
        <f t="shared" si="37"/>
        <v>24000</v>
      </c>
      <c r="G68" s="172">
        <f t="shared" si="37"/>
        <v>16000</v>
      </c>
      <c r="H68" s="172">
        <f t="shared" si="37"/>
        <v>0</v>
      </c>
      <c r="I68" s="125">
        <f t="shared" si="37"/>
        <v>24000</v>
      </c>
      <c r="J68" s="125">
        <f t="shared" si="37"/>
        <v>16000</v>
      </c>
      <c r="K68" s="125">
        <f t="shared" si="37"/>
        <v>0</v>
      </c>
      <c r="L68" s="125">
        <f t="shared" si="37"/>
        <v>24000</v>
      </c>
      <c r="M68" s="125">
        <f t="shared" si="37"/>
        <v>16000</v>
      </c>
      <c r="N68" s="125">
        <f t="shared" si="37"/>
        <v>0</v>
      </c>
      <c r="O68" s="125">
        <f t="shared" si="37"/>
        <v>24000</v>
      </c>
      <c r="P68" s="125">
        <f t="shared" si="37"/>
        <v>16000</v>
      </c>
      <c r="Q68" s="125">
        <f t="shared" si="37"/>
        <v>0</v>
      </c>
      <c r="R68" s="125">
        <f t="shared" si="37"/>
        <v>24000</v>
      </c>
      <c r="S68" s="363" t="s">
        <v>464</v>
      </c>
      <c r="T68" s="354" t="s">
        <v>127</v>
      </c>
      <c r="U68" s="386">
        <v>8</v>
      </c>
      <c r="V68" s="390"/>
      <c r="W68" s="386">
        <v>3</v>
      </c>
      <c r="X68" s="386">
        <v>2</v>
      </c>
      <c r="Y68" s="386"/>
      <c r="Z68" s="386">
        <v>3</v>
      </c>
      <c r="AA68" s="386">
        <v>2</v>
      </c>
      <c r="AB68" s="386"/>
      <c r="AC68" s="386">
        <v>3</v>
      </c>
      <c r="AD68" s="386">
        <v>2</v>
      </c>
      <c r="AE68" s="386"/>
      <c r="AF68" s="386">
        <v>3</v>
      </c>
      <c r="AG68" s="386">
        <v>2</v>
      </c>
      <c r="AH68" s="386"/>
      <c r="AI68" s="386">
        <v>3</v>
      </c>
      <c r="AJ68" s="386">
        <f>SUM(U68:AI69)</f>
        <v>31</v>
      </c>
    </row>
    <row r="69" spans="1:95" ht="39" customHeight="1" x14ac:dyDescent="0.25">
      <c r="A69" s="367"/>
      <c r="B69" s="248" t="s">
        <v>224</v>
      </c>
      <c r="C69" s="125">
        <f>D69+E69+F69+G69+H69+I69+J69+K69+L69+M69+N69+O69+P69+Q69+R69</f>
        <v>224000</v>
      </c>
      <c r="D69" s="125">
        <f>20000+20000</f>
        <v>40000</v>
      </c>
      <c r="E69" s="125">
        <v>0</v>
      </c>
      <c r="F69" s="172">
        <v>24000</v>
      </c>
      <c r="G69" s="172">
        <v>16000</v>
      </c>
      <c r="H69" s="172">
        <v>0</v>
      </c>
      <c r="I69" s="125">
        <v>24000</v>
      </c>
      <c r="J69" s="125">
        <v>16000</v>
      </c>
      <c r="K69" s="125">
        <v>0</v>
      </c>
      <c r="L69" s="125">
        <v>24000</v>
      </c>
      <c r="M69" s="125">
        <v>16000</v>
      </c>
      <c r="N69" s="125">
        <v>0</v>
      </c>
      <c r="O69" s="125">
        <v>24000</v>
      </c>
      <c r="P69" s="125">
        <v>16000</v>
      </c>
      <c r="Q69" s="125">
        <v>0</v>
      </c>
      <c r="R69" s="125">
        <v>24000</v>
      </c>
      <c r="S69" s="365"/>
      <c r="T69" s="354"/>
      <c r="U69" s="387"/>
      <c r="V69" s="391"/>
      <c r="W69" s="387"/>
      <c r="X69" s="387"/>
      <c r="Y69" s="387"/>
      <c r="Z69" s="387"/>
      <c r="AA69" s="387"/>
      <c r="AB69" s="387"/>
      <c r="AC69" s="387"/>
      <c r="AD69" s="387"/>
      <c r="AE69" s="387"/>
      <c r="AF69" s="387"/>
      <c r="AG69" s="387"/>
      <c r="AH69" s="387"/>
      <c r="AI69" s="387"/>
      <c r="AJ69" s="387"/>
    </row>
    <row r="70" spans="1:95" ht="39" customHeight="1" x14ac:dyDescent="0.25">
      <c r="A70" s="366" t="s">
        <v>233</v>
      </c>
      <c r="B70" s="248" t="s">
        <v>220</v>
      </c>
      <c r="C70" s="125">
        <f>C71</f>
        <v>125000</v>
      </c>
      <c r="D70" s="125">
        <f t="shared" ref="D70:R70" si="38">D71</f>
        <v>0</v>
      </c>
      <c r="E70" s="125">
        <f t="shared" si="38"/>
        <v>0</v>
      </c>
      <c r="F70" s="172">
        <f t="shared" si="38"/>
        <v>25000</v>
      </c>
      <c r="G70" s="172">
        <f t="shared" si="38"/>
        <v>0</v>
      </c>
      <c r="H70" s="172">
        <f t="shared" si="38"/>
        <v>0</v>
      </c>
      <c r="I70" s="125">
        <f t="shared" si="38"/>
        <v>25000</v>
      </c>
      <c r="J70" s="125">
        <f t="shared" si="38"/>
        <v>0</v>
      </c>
      <c r="K70" s="125">
        <f t="shared" si="38"/>
        <v>0</v>
      </c>
      <c r="L70" s="125">
        <f t="shared" si="38"/>
        <v>25000</v>
      </c>
      <c r="M70" s="125">
        <f t="shared" si="38"/>
        <v>0</v>
      </c>
      <c r="N70" s="125">
        <f t="shared" si="38"/>
        <v>0</v>
      </c>
      <c r="O70" s="125">
        <f t="shared" si="38"/>
        <v>25000</v>
      </c>
      <c r="P70" s="125">
        <f t="shared" si="38"/>
        <v>0</v>
      </c>
      <c r="Q70" s="125">
        <f t="shared" si="38"/>
        <v>0</v>
      </c>
      <c r="R70" s="125">
        <f t="shared" si="38"/>
        <v>25000</v>
      </c>
      <c r="S70" s="363" t="s">
        <v>104</v>
      </c>
      <c r="T70" s="366" t="s">
        <v>181</v>
      </c>
      <c r="U70" s="386"/>
      <c r="V70" s="390"/>
      <c r="W70" s="386">
        <v>5</v>
      </c>
      <c r="X70" s="386"/>
      <c r="Y70" s="386"/>
      <c r="Z70" s="386">
        <v>5</v>
      </c>
      <c r="AA70" s="386"/>
      <c r="AB70" s="386"/>
      <c r="AC70" s="386">
        <v>5</v>
      </c>
      <c r="AD70" s="386"/>
      <c r="AE70" s="386"/>
      <c r="AF70" s="386">
        <v>5</v>
      </c>
      <c r="AG70" s="386"/>
      <c r="AH70" s="386"/>
      <c r="AI70" s="386">
        <v>5</v>
      </c>
      <c r="AJ70" s="386">
        <f>SUM(W70:AI70)</f>
        <v>25</v>
      </c>
    </row>
    <row r="71" spans="1:95" ht="39" customHeight="1" x14ac:dyDescent="0.25">
      <c r="A71" s="371"/>
      <c r="B71" s="248" t="s">
        <v>224</v>
      </c>
      <c r="C71" s="125">
        <f>D71+E71+F71+G71+H71+I71+J71+K71+L71+M71+N71+O71+P71+Q71+R71</f>
        <v>125000</v>
      </c>
      <c r="D71" s="125">
        <v>0</v>
      </c>
      <c r="E71" s="125">
        <v>0</v>
      </c>
      <c r="F71" s="172">
        <v>25000</v>
      </c>
      <c r="G71" s="172">
        <v>0</v>
      </c>
      <c r="H71" s="172">
        <v>0</v>
      </c>
      <c r="I71" s="125">
        <v>25000</v>
      </c>
      <c r="J71" s="125">
        <v>0</v>
      </c>
      <c r="K71" s="125">
        <v>0</v>
      </c>
      <c r="L71" s="125">
        <v>25000</v>
      </c>
      <c r="M71" s="125">
        <v>0</v>
      </c>
      <c r="N71" s="125">
        <v>0</v>
      </c>
      <c r="O71" s="125">
        <v>25000</v>
      </c>
      <c r="P71" s="125">
        <v>0</v>
      </c>
      <c r="Q71" s="125">
        <v>0</v>
      </c>
      <c r="R71" s="125">
        <v>25000</v>
      </c>
      <c r="S71" s="365"/>
      <c r="T71" s="367"/>
      <c r="U71" s="387"/>
      <c r="V71" s="391"/>
      <c r="W71" s="387"/>
      <c r="X71" s="387"/>
      <c r="Y71" s="387"/>
      <c r="Z71" s="387"/>
      <c r="AA71" s="387"/>
      <c r="AB71" s="387"/>
      <c r="AC71" s="387"/>
      <c r="AD71" s="387"/>
      <c r="AE71" s="387"/>
      <c r="AF71" s="387"/>
      <c r="AG71" s="387"/>
      <c r="AH71" s="387"/>
      <c r="AI71" s="387"/>
      <c r="AJ71" s="387"/>
    </row>
    <row r="72" spans="1:95" ht="29.25" customHeight="1" x14ac:dyDescent="0.25">
      <c r="A72" s="395" t="s">
        <v>512</v>
      </c>
      <c r="B72" s="248" t="s">
        <v>220</v>
      </c>
      <c r="C72" s="125">
        <f>C73</f>
        <v>67100</v>
      </c>
      <c r="D72" s="125">
        <f>D73</f>
        <v>54100</v>
      </c>
      <c r="E72" s="125">
        <f t="shared" ref="E72:R72" si="39">E73</f>
        <v>13000</v>
      </c>
      <c r="F72" s="172">
        <v>13000</v>
      </c>
      <c r="G72" s="172">
        <v>13000</v>
      </c>
      <c r="H72" s="172">
        <f t="shared" si="39"/>
        <v>0</v>
      </c>
      <c r="I72" s="125">
        <f t="shared" si="39"/>
        <v>0</v>
      </c>
      <c r="J72" s="125">
        <f t="shared" si="39"/>
        <v>0</v>
      </c>
      <c r="K72" s="125">
        <f t="shared" si="39"/>
        <v>0</v>
      </c>
      <c r="L72" s="125">
        <f t="shared" si="39"/>
        <v>0</v>
      </c>
      <c r="M72" s="125">
        <f t="shared" si="39"/>
        <v>0</v>
      </c>
      <c r="N72" s="125">
        <f t="shared" si="39"/>
        <v>0</v>
      </c>
      <c r="O72" s="125">
        <f t="shared" si="39"/>
        <v>0</v>
      </c>
      <c r="P72" s="125">
        <f t="shared" si="39"/>
        <v>0</v>
      </c>
      <c r="Q72" s="125">
        <f t="shared" si="39"/>
        <v>0</v>
      </c>
      <c r="R72" s="125">
        <f t="shared" si="39"/>
        <v>0</v>
      </c>
      <c r="S72" s="388" t="s">
        <v>21</v>
      </c>
      <c r="T72" s="366" t="s">
        <v>515</v>
      </c>
      <c r="U72" s="386">
        <v>4</v>
      </c>
      <c r="V72" s="390">
        <v>2</v>
      </c>
      <c r="W72" s="386">
        <v>0</v>
      </c>
      <c r="X72" s="386">
        <v>0</v>
      </c>
      <c r="Y72" s="386">
        <v>0</v>
      </c>
      <c r="Z72" s="386"/>
      <c r="AA72" s="386"/>
      <c r="AB72" s="386"/>
      <c r="AC72" s="386"/>
      <c r="AD72" s="386"/>
      <c r="AE72" s="386"/>
      <c r="AF72" s="386"/>
      <c r="AG72" s="386"/>
      <c r="AH72" s="386"/>
      <c r="AI72" s="386"/>
      <c r="AJ72" s="386">
        <f>SUM(U72:AI72)</f>
        <v>6</v>
      </c>
    </row>
    <row r="73" spans="1:95" ht="51.75" customHeight="1" x14ac:dyDescent="0.25">
      <c r="A73" s="396"/>
      <c r="B73" s="248" t="s">
        <v>224</v>
      </c>
      <c r="C73" s="125">
        <f>SUM(D73:R73)</f>
        <v>67100</v>
      </c>
      <c r="D73" s="125">
        <v>54100</v>
      </c>
      <c r="E73" s="125">
        <v>13000</v>
      </c>
      <c r="F73" s="172">
        <v>0</v>
      </c>
      <c r="G73" s="172">
        <v>0</v>
      </c>
      <c r="H73" s="172">
        <v>0</v>
      </c>
      <c r="I73" s="125">
        <v>0</v>
      </c>
      <c r="J73" s="125">
        <v>0</v>
      </c>
      <c r="K73" s="125">
        <v>0</v>
      </c>
      <c r="L73" s="125">
        <v>0</v>
      </c>
      <c r="M73" s="125">
        <v>0</v>
      </c>
      <c r="N73" s="125">
        <v>0</v>
      </c>
      <c r="O73" s="125">
        <v>0</v>
      </c>
      <c r="P73" s="125">
        <v>0</v>
      </c>
      <c r="Q73" s="125">
        <v>0</v>
      </c>
      <c r="R73" s="125">
        <v>0</v>
      </c>
      <c r="S73" s="389"/>
      <c r="T73" s="367"/>
      <c r="U73" s="387"/>
      <c r="V73" s="391"/>
      <c r="W73" s="387"/>
      <c r="X73" s="387"/>
      <c r="Y73" s="387"/>
      <c r="Z73" s="387"/>
      <c r="AA73" s="387"/>
      <c r="AB73" s="387"/>
      <c r="AC73" s="387"/>
      <c r="AD73" s="387"/>
      <c r="AE73" s="387"/>
      <c r="AF73" s="387"/>
      <c r="AG73" s="387"/>
      <c r="AH73" s="387"/>
      <c r="AI73" s="387"/>
      <c r="AJ73" s="387"/>
    </row>
    <row r="74" spans="1:95" ht="33" customHeight="1" x14ac:dyDescent="0.25">
      <c r="A74" s="397" t="s">
        <v>519</v>
      </c>
      <c r="B74" s="248" t="s">
        <v>220</v>
      </c>
      <c r="C74" s="125">
        <f>C75</f>
        <v>924066.74</v>
      </c>
      <c r="D74" s="125">
        <f>D75</f>
        <v>0</v>
      </c>
      <c r="E74" s="125">
        <f t="shared" ref="E74:R74" si="40">E75</f>
        <v>42033.33</v>
      </c>
      <c r="F74" s="172">
        <f t="shared" si="40"/>
        <v>44166.64</v>
      </c>
      <c r="G74" s="172">
        <f t="shared" si="40"/>
        <v>91799.99</v>
      </c>
      <c r="H74" s="172">
        <f t="shared" si="40"/>
        <v>49733.33</v>
      </c>
      <c r="I74" s="125">
        <f t="shared" si="40"/>
        <v>80600.02</v>
      </c>
      <c r="J74" s="125">
        <f t="shared" si="40"/>
        <v>107566.68</v>
      </c>
      <c r="K74" s="125">
        <f t="shared" si="40"/>
        <v>28200</v>
      </c>
      <c r="L74" s="125">
        <f t="shared" si="40"/>
        <v>66166.69</v>
      </c>
      <c r="M74" s="125">
        <f t="shared" si="40"/>
        <v>98066.68</v>
      </c>
      <c r="N74" s="125">
        <f t="shared" si="40"/>
        <v>65299.99</v>
      </c>
      <c r="O74" s="125">
        <f t="shared" si="40"/>
        <v>58000.02</v>
      </c>
      <c r="P74" s="125">
        <f t="shared" si="40"/>
        <v>93733.35</v>
      </c>
      <c r="Q74" s="125">
        <f t="shared" si="40"/>
        <v>50200</v>
      </c>
      <c r="R74" s="125">
        <f t="shared" si="40"/>
        <v>48500.02</v>
      </c>
      <c r="S74" s="388" t="s">
        <v>458</v>
      </c>
      <c r="T74" s="366" t="s">
        <v>511</v>
      </c>
      <c r="U74" s="386"/>
      <c r="V74" s="390">
        <v>9</v>
      </c>
      <c r="W74" s="386">
        <v>8</v>
      </c>
      <c r="X74" s="386">
        <v>22</v>
      </c>
      <c r="Y74" s="386">
        <v>13</v>
      </c>
      <c r="Z74" s="386">
        <v>21</v>
      </c>
      <c r="AA74" s="386">
        <v>25</v>
      </c>
      <c r="AB74" s="386">
        <v>6</v>
      </c>
      <c r="AC74" s="386">
        <v>18</v>
      </c>
      <c r="AD74" s="386">
        <v>23</v>
      </c>
      <c r="AE74" s="386">
        <v>14</v>
      </c>
      <c r="AF74" s="386">
        <v>16</v>
      </c>
      <c r="AG74" s="386">
        <v>22</v>
      </c>
      <c r="AH74" s="386">
        <v>11</v>
      </c>
      <c r="AI74" s="386">
        <v>14</v>
      </c>
      <c r="AJ74" s="386">
        <f>SUM(V74:AI74)</f>
        <v>222</v>
      </c>
    </row>
    <row r="75" spans="1:95" ht="33" customHeight="1" x14ac:dyDescent="0.25">
      <c r="A75" s="398"/>
      <c r="B75" s="248" t="s">
        <v>224</v>
      </c>
      <c r="C75" s="125">
        <f>SUM(D75:R75)</f>
        <v>924066.74</v>
      </c>
      <c r="D75" s="125">
        <v>0</v>
      </c>
      <c r="E75" s="125">
        <v>42033.33</v>
      </c>
      <c r="F75" s="172">
        <v>44166.64</v>
      </c>
      <c r="G75" s="172">
        <v>91799.99</v>
      </c>
      <c r="H75" s="172">
        <v>49733.33</v>
      </c>
      <c r="I75" s="125">
        <v>80600.02</v>
      </c>
      <c r="J75" s="125">
        <v>107566.68</v>
      </c>
      <c r="K75" s="125">
        <v>28200</v>
      </c>
      <c r="L75" s="125">
        <v>66166.69</v>
      </c>
      <c r="M75" s="125">
        <v>98066.68</v>
      </c>
      <c r="N75" s="125">
        <v>65299.99</v>
      </c>
      <c r="O75" s="125">
        <v>58000.02</v>
      </c>
      <c r="P75" s="125">
        <v>93733.35</v>
      </c>
      <c r="Q75" s="125">
        <v>50200</v>
      </c>
      <c r="R75" s="125">
        <v>48500.02</v>
      </c>
      <c r="S75" s="389"/>
      <c r="T75" s="367"/>
      <c r="U75" s="387"/>
      <c r="V75" s="391"/>
      <c r="W75" s="387"/>
      <c r="X75" s="387"/>
      <c r="Y75" s="387"/>
      <c r="Z75" s="387"/>
      <c r="AA75" s="387"/>
      <c r="AB75" s="387"/>
      <c r="AC75" s="387"/>
      <c r="AD75" s="387"/>
      <c r="AE75" s="387"/>
      <c r="AF75" s="387"/>
      <c r="AG75" s="387"/>
      <c r="AH75" s="387"/>
      <c r="AI75" s="387"/>
      <c r="AJ75" s="387"/>
    </row>
    <row r="76" spans="1:95" ht="29.25" customHeight="1" x14ac:dyDescent="0.25">
      <c r="A76" s="395" t="s">
        <v>452</v>
      </c>
      <c r="B76" s="248" t="s">
        <v>220</v>
      </c>
      <c r="C76" s="125">
        <f>C77</f>
        <v>83100</v>
      </c>
      <c r="D76" s="125">
        <f t="shared" ref="D76:R76" si="41">D77</f>
        <v>6400</v>
      </c>
      <c r="E76" s="125">
        <f t="shared" si="41"/>
        <v>3200</v>
      </c>
      <c r="F76" s="172">
        <f t="shared" si="41"/>
        <v>3500</v>
      </c>
      <c r="G76" s="172">
        <f t="shared" si="41"/>
        <v>10500</v>
      </c>
      <c r="H76" s="172">
        <f t="shared" si="41"/>
        <v>3500</v>
      </c>
      <c r="I76" s="125">
        <f t="shared" si="41"/>
        <v>3500</v>
      </c>
      <c r="J76" s="125">
        <f t="shared" si="41"/>
        <v>10500</v>
      </c>
      <c r="K76" s="125">
        <f t="shared" si="41"/>
        <v>3500</v>
      </c>
      <c r="L76" s="125">
        <f t="shared" si="41"/>
        <v>3500</v>
      </c>
      <c r="M76" s="125">
        <f t="shared" si="41"/>
        <v>10500</v>
      </c>
      <c r="N76" s="125">
        <f t="shared" si="41"/>
        <v>3500</v>
      </c>
      <c r="O76" s="125">
        <f t="shared" si="41"/>
        <v>3500</v>
      </c>
      <c r="P76" s="125">
        <f t="shared" si="41"/>
        <v>10500</v>
      </c>
      <c r="Q76" s="125">
        <f t="shared" si="41"/>
        <v>3500</v>
      </c>
      <c r="R76" s="125">
        <f t="shared" si="41"/>
        <v>3500</v>
      </c>
      <c r="S76" s="388" t="s">
        <v>457</v>
      </c>
      <c r="T76" s="366" t="s">
        <v>453</v>
      </c>
      <c r="U76" s="386">
        <v>2</v>
      </c>
      <c r="V76" s="390">
        <v>1</v>
      </c>
      <c r="W76" s="386">
        <v>1</v>
      </c>
      <c r="X76" s="386">
        <v>3</v>
      </c>
      <c r="Y76" s="386">
        <v>1</v>
      </c>
      <c r="Z76" s="386">
        <v>1</v>
      </c>
      <c r="AA76" s="386">
        <v>3</v>
      </c>
      <c r="AB76" s="386">
        <v>1</v>
      </c>
      <c r="AC76" s="386">
        <v>1</v>
      </c>
      <c r="AD76" s="386">
        <v>3</v>
      </c>
      <c r="AE76" s="386">
        <v>1</v>
      </c>
      <c r="AF76" s="386">
        <v>1</v>
      </c>
      <c r="AG76" s="386">
        <v>3</v>
      </c>
      <c r="AH76" s="386">
        <v>1</v>
      </c>
      <c r="AI76" s="386">
        <v>1</v>
      </c>
      <c r="AJ76" s="386">
        <f>SUM(U76:AI77)</f>
        <v>24</v>
      </c>
    </row>
    <row r="77" spans="1:95" ht="38.25" customHeight="1" x14ac:dyDescent="0.25">
      <c r="A77" s="396"/>
      <c r="B77" s="248" t="s">
        <v>224</v>
      </c>
      <c r="C77" s="125">
        <f>SUM(D77:R77)</f>
        <v>83100</v>
      </c>
      <c r="D77" s="125">
        <v>6400</v>
      </c>
      <c r="E77" s="125">
        <v>3200</v>
      </c>
      <c r="F77" s="172">
        <v>3500</v>
      </c>
      <c r="G77" s="172">
        <v>10500</v>
      </c>
      <c r="H77" s="172">
        <v>3500</v>
      </c>
      <c r="I77" s="125">
        <v>3500</v>
      </c>
      <c r="J77" s="125">
        <v>10500</v>
      </c>
      <c r="K77" s="125">
        <v>3500</v>
      </c>
      <c r="L77" s="125">
        <v>3500</v>
      </c>
      <c r="M77" s="125">
        <v>10500</v>
      </c>
      <c r="N77" s="125">
        <v>3500</v>
      </c>
      <c r="O77" s="125">
        <v>3500</v>
      </c>
      <c r="P77" s="125">
        <v>10500</v>
      </c>
      <c r="Q77" s="125">
        <v>3500</v>
      </c>
      <c r="R77" s="125">
        <v>3500</v>
      </c>
      <c r="S77" s="389"/>
      <c r="T77" s="367"/>
      <c r="U77" s="387"/>
      <c r="V77" s="391"/>
      <c r="W77" s="387"/>
      <c r="X77" s="387"/>
      <c r="Y77" s="387"/>
      <c r="Z77" s="387"/>
      <c r="AA77" s="387"/>
      <c r="AB77" s="387"/>
      <c r="AC77" s="387"/>
      <c r="AD77" s="387"/>
      <c r="AE77" s="387"/>
      <c r="AF77" s="387"/>
      <c r="AG77" s="387"/>
      <c r="AH77" s="387"/>
      <c r="AI77" s="387"/>
      <c r="AJ77" s="387"/>
    </row>
    <row r="78" spans="1:95" ht="33" customHeight="1" x14ac:dyDescent="0.25">
      <c r="A78" s="354" t="s">
        <v>372</v>
      </c>
      <c r="B78" s="248" t="s">
        <v>220</v>
      </c>
      <c r="C78" s="125">
        <f>SUM(D78:R78)</f>
        <v>60059963.979999997</v>
      </c>
      <c r="D78" s="125">
        <f t="shared" ref="D78:R78" si="42">D79+D80</f>
        <v>3211805.26</v>
      </c>
      <c r="E78" s="125">
        <f t="shared" si="42"/>
        <v>5054191.12</v>
      </c>
      <c r="F78" s="172">
        <f t="shared" si="42"/>
        <v>1399437.81</v>
      </c>
      <c r="G78" s="172">
        <f t="shared" si="42"/>
        <v>2010804.87</v>
      </c>
      <c r="H78" s="172">
        <f t="shared" si="42"/>
        <v>3223994.32</v>
      </c>
      <c r="I78" s="125">
        <f t="shared" si="42"/>
        <v>8213608</v>
      </c>
      <c r="J78" s="125">
        <f t="shared" si="42"/>
        <v>3249714.2</v>
      </c>
      <c r="K78" s="125">
        <f t="shared" si="42"/>
        <v>3372315.4</v>
      </c>
      <c r="L78" s="125">
        <f t="shared" si="42"/>
        <v>2744619.9</v>
      </c>
      <c r="M78" s="125">
        <f t="shared" si="42"/>
        <v>4843692.4000000004</v>
      </c>
      <c r="N78" s="125">
        <f t="shared" si="42"/>
        <v>8494035</v>
      </c>
      <c r="O78" s="125">
        <f t="shared" si="42"/>
        <v>3692352.2</v>
      </c>
      <c r="P78" s="125">
        <f t="shared" si="42"/>
        <v>2707612.4</v>
      </c>
      <c r="Q78" s="125">
        <f t="shared" si="42"/>
        <v>3577404.9</v>
      </c>
      <c r="R78" s="125">
        <f t="shared" si="42"/>
        <v>4264376.2</v>
      </c>
      <c r="S78" s="342"/>
      <c r="T78" s="354" t="s">
        <v>19</v>
      </c>
      <c r="U78" s="355">
        <f>U81+U83+U85+U89+U93+U95+U97+U103+U91+U105+U107+U109+U111+U115+U99+U117+U87+U102+U113+U101</f>
        <v>2199</v>
      </c>
      <c r="V78" s="448">
        <f t="shared" ref="V78:AI78" si="43">V81+V83+V85+V89+V93+V95+V97+V103+V91+V105+V107+V109+V111+V115+V99+V117+V87+V102+V113+V101</f>
        <v>2278</v>
      </c>
      <c r="W78" s="355">
        <f>W81+W83+W85+W89+W93+V95+W97+W103+W91+W105+W107+W109+W111+W115+W99+W117+W87+W102+W113+W101</f>
        <v>797</v>
      </c>
      <c r="X78" s="355">
        <f>X81+X83+X85+X89+X93+W95+X97+X103+X91+X105+X107+X109+X111+X115+X99+X117+X87+X102+X113+X101</f>
        <v>827</v>
      </c>
      <c r="Y78" s="355">
        <f>Y81+Y83+Y85+Y89+Y93+X95+Y97+Y103+Y91+Y105+Y107+Y109+Y111+Y115+Y99+Y117+Y87+Y102+Y113+Y101</f>
        <v>1761</v>
      </c>
      <c r="Z78" s="355">
        <f t="shared" si="43"/>
        <v>3375</v>
      </c>
      <c r="AA78" s="355">
        <f t="shared" si="43"/>
        <v>1780</v>
      </c>
      <c r="AB78" s="355">
        <f t="shared" si="43"/>
        <v>1775</v>
      </c>
      <c r="AC78" s="355">
        <f t="shared" si="43"/>
        <v>1453</v>
      </c>
      <c r="AD78" s="355">
        <f t="shared" si="43"/>
        <v>2478</v>
      </c>
      <c r="AE78" s="355">
        <f t="shared" si="43"/>
        <v>3282</v>
      </c>
      <c r="AF78" s="355">
        <f t="shared" si="43"/>
        <v>1922</v>
      </c>
      <c r="AG78" s="355">
        <f t="shared" si="43"/>
        <v>1497</v>
      </c>
      <c r="AH78" s="355">
        <f t="shared" si="43"/>
        <v>1734</v>
      </c>
      <c r="AI78" s="355">
        <f t="shared" si="43"/>
        <v>2237</v>
      </c>
      <c r="AJ78" s="355">
        <f>AJ81+AJ83+AJ85+AJ89+AJ93+AJ95+AJ97+AJ103+AJ91+AJ105+AJ107+AJ109+AJ111+AJ115+AJ99+AJ117+AJ87+AJ102+AJ113+AJ101</f>
        <v>29395</v>
      </c>
      <c r="AK78" s="110"/>
    </row>
    <row r="79" spans="1:95" ht="39" customHeight="1" x14ac:dyDescent="0.25">
      <c r="A79" s="399"/>
      <c r="B79" s="248" t="s">
        <v>224</v>
      </c>
      <c r="C79" s="125">
        <f>D79+E79+F79+G79+R79+H79+I79+J79+K79+L79+M79+N79+O79+P79+Q79</f>
        <v>45439947.079999998</v>
      </c>
      <c r="D79" s="125">
        <f>D82+D84+D86+D92+D94+D96+D98+D104+D106+D108+D110+D112+D116+D118+D100+D102+D114</f>
        <v>2770315.26</v>
      </c>
      <c r="E79" s="125">
        <f t="shared" ref="E79:R79" si="44">E82+E84+E86+E92+E94+E96+E98+E104+E106+E108+E110+E112+E116+E118+E100+E102+E114</f>
        <v>3394191.12</v>
      </c>
      <c r="F79" s="172">
        <f t="shared" si="44"/>
        <v>1281627.4099999999</v>
      </c>
      <c r="G79" s="172">
        <f t="shared" si="44"/>
        <v>1836899.97</v>
      </c>
      <c r="H79" s="172">
        <f t="shared" si="44"/>
        <v>2911454.32</v>
      </c>
      <c r="I79" s="125">
        <f t="shared" si="44"/>
        <v>3613657</v>
      </c>
      <c r="J79" s="125">
        <f t="shared" si="44"/>
        <v>2805609.2</v>
      </c>
      <c r="K79" s="125">
        <f t="shared" si="44"/>
        <v>3218358</v>
      </c>
      <c r="L79" s="125">
        <f t="shared" si="44"/>
        <v>2520715</v>
      </c>
      <c r="M79" s="125">
        <f t="shared" si="44"/>
        <v>4616088.4000000004</v>
      </c>
      <c r="N79" s="125">
        <f t="shared" si="44"/>
        <v>3513605</v>
      </c>
      <c r="O79" s="125">
        <f t="shared" si="44"/>
        <v>2921247.2</v>
      </c>
      <c r="P79" s="125">
        <f t="shared" si="44"/>
        <v>2543408</v>
      </c>
      <c r="Q79" s="125">
        <f t="shared" si="44"/>
        <v>3278500</v>
      </c>
      <c r="R79" s="125">
        <f t="shared" si="44"/>
        <v>4214271.2</v>
      </c>
      <c r="S79" s="342"/>
      <c r="T79" s="354"/>
      <c r="U79" s="355"/>
      <c r="V79" s="448"/>
      <c r="W79" s="355"/>
      <c r="X79" s="355"/>
      <c r="Y79" s="355"/>
      <c r="Z79" s="355"/>
      <c r="AA79" s="355"/>
      <c r="AB79" s="355"/>
      <c r="AC79" s="355"/>
      <c r="AD79" s="355"/>
      <c r="AE79" s="355"/>
      <c r="AF79" s="355"/>
      <c r="AG79" s="355"/>
      <c r="AH79" s="355"/>
      <c r="AI79" s="355"/>
      <c r="AJ79" s="355"/>
      <c r="AK79" s="110"/>
      <c r="CQ79" s="162">
        <f>AJ81+AJ83+AJ87+AJ89+AJ91+AJ93+AJ95+AJ97+AJ99+AJ101+AJ103+AJ105+AJ107+AJ109+AJ111+AJ113+AJ115+AJ117+AJ85</f>
        <v>29395</v>
      </c>
    </row>
    <row r="80" spans="1:95" ht="39" customHeight="1" x14ac:dyDescent="0.25">
      <c r="A80" s="399"/>
      <c r="B80" s="248" t="s">
        <v>102</v>
      </c>
      <c r="C80" s="125">
        <f>D80+E80+F80+G80+H80+I80+J80+K80+L80+M80+N80+O80+P80+Q80+R80</f>
        <v>14620016.9</v>
      </c>
      <c r="D80" s="125">
        <f>D89+D88</f>
        <v>441490</v>
      </c>
      <c r="E80" s="125">
        <f t="shared" ref="E80:R80" si="45">E89+E88</f>
        <v>1660000</v>
      </c>
      <c r="F80" s="172">
        <f t="shared" si="45"/>
        <v>117810.4</v>
      </c>
      <c r="G80" s="172">
        <f>G89+G88</f>
        <v>173904.9</v>
      </c>
      <c r="H80" s="172">
        <f t="shared" si="45"/>
        <v>312540</v>
      </c>
      <c r="I80" s="125">
        <f t="shared" si="45"/>
        <v>4599951</v>
      </c>
      <c r="J80" s="125">
        <f t="shared" si="45"/>
        <v>444105</v>
      </c>
      <c r="K80" s="125">
        <f t="shared" si="45"/>
        <v>153957.4</v>
      </c>
      <c r="L80" s="125">
        <f t="shared" si="45"/>
        <v>223904.9</v>
      </c>
      <c r="M80" s="125">
        <f t="shared" si="45"/>
        <v>227604</v>
      </c>
      <c r="N80" s="125">
        <f t="shared" si="45"/>
        <v>4980430</v>
      </c>
      <c r="O80" s="125">
        <f t="shared" si="45"/>
        <v>771105</v>
      </c>
      <c r="P80" s="125">
        <f t="shared" si="45"/>
        <v>164204.4</v>
      </c>
      <c r="Q80" s="125">
        <f t="shared" si="45"/>
        <v>298904.90000000002</v>
      </c>
      <c r="R80" s="125">
        <f t="shared" si="45"/>
        <v>50105</v>
      </c>
      <c r="S80" s="342"/>
      <c r="T80" s="354"/>
      <c r="U80" s="355"/>
      <c r="V80" s="448"/>
      <c r="W80" s="355"/>
      <c r="X80" s="355"/>
      <c r="Y80" s="355"/>
      <c r="Z80" s="355"/>
      <c r="AA80" s="355"/>
      <c r="AB80" s="355"/>
      <c r="AC80" s="355"/>
      <c r="AD80" s="355"/>
      <c r="AE80" s="355"/>
      <c r="AF80" s="355"/>
      <c r="AG80" s="355"/>
      <c r="AH80" s="355"/>
      <c r="AI80" s="355"/>
      <c r="AJ80" s="355"/>
      <c r="AK80" s="110"/>
    </row>
    <row r="81" spans="1:37" ht="36" customHeight="1" x14ac:dyDescent="0.25">
      <c r="A81" s="354" t="s">
        <v>354</v>
      </c>
      <c r="B81" s="248" t="s">
        <v>220</v>
      </c>
      <c r="C81" s="125">
        <f t="shared" ref="C81:R81" si="46">C82</f>
        <v>4997017.9400000004</v>
      </c>
      <c r="D81" s="125">
        <f t="shared" si="46"/>
        <v>217030</v>
      </c>
      <c r="E81" s="125">
        <f t="shared" si="46"/>
        <v>309787.94</v>
      </c>
      <c r="F81" s="172">
        <f t="shared" si="46"/>
        <v>0</v>
      </c>
      <c r="G81" s="172">
        <f t="shared" si="46"/>
        <v>396800</v>
      </c>
      <c r="H81" s="172">
        <f t="shared" si="46"/>
        <v>399900</v>
      </c>
      <c r="I81" s="125">
        <f t="shared" si="46"/>
        <v>396800</v>
      </c>
      <c r="J81" s="125">
        <f t="shared" si="46"/>
        <v>347200</v>
      </c>
      <c r="K81" s="125">
        <f t="shared" si="46"/>
        <v>694400</v>
      </c>
      <c r="L81" s="125">
        <f t="shared" si="46"/>
        <v>0</v>
      </c>
      <c r="M81" s="125">
        <f t="shared" si="46"/>
        <v>396800</v>
      </c>
      <c r="N81" s="125">
        <f t="shared" si="46"/>
        <v>399900</v>
      </c>
      <c r="O81" s="125">
        <f t="shared" si="46"/>
        <v>396800</v>
      </c>
      <c r="P81" s="125">
        <f t="shared" si="46"/>
        <v>347200</v>
      </c>
      <c r="Q81" s="125">
        <f t="shared" si="46"/>
        <v>694400</v>
      </c>
      <c r="R81" s="125">
        <f t="shared" si="46"/>
        <v>0</v>
      </c>
      <c r="S81" s="342" t="s">
        <v>456</v>
      </c>
      <c r="T81" s="354" t="s">
        <v>332</v>
      </c>
      <c r="U81" s="355">
        <v>159</v>
      </c>
      <c r="V81" s="448">
        <v>119</v>
      </c>
      <c r="W81" s="355">
        <v>0</v>
      </c>
      <c r="X81" s="355">
        <v>128</v>
      </c>
      <c r="Y81" s="345">
        <v>129</v>
      </c>
      <c r="Z81" s="345">
        <v>128</v>
      </c>
      <c r="AA81" s="345">
        <v>112</v>
      </c>
      <c r="AB81" s="345">
        <v>224</v>
      </c>
      <c r="AC81" s="345">
        <v>0</v>
      </c>
      <c r="AD81" s="345">
        <v>128</v>
      </c>
      <c r="AE81" s="345">
        <v>129</v>
      </c>
      <c r="AF81" s="345">
        <v>128</v>
      </c>
      <c r="AG81" s="345">
        <v>112</v>
      </c>
      <c r="AH81" s="345">
        <v>224</v>
      </c>
      <c r="AI81" s="355">
        <v>0</v>
      </c>
      <c r="AJ81" s="355">
        <f>SUM(U81:AI81)</f>
        <v>1720</v>
      </c>
      <c r="AK81" s="110"/>
    </row>
    <row r="82" spans="1:37" ht="43.5" customHeight="1" x14ac:dyDescent="0.25">
      <c r="A82" s="354"/>
      <c r="B82" s="248" t="s">
        <v>224</v>
      </c>
      <c r="C82" s="125">
        <f>D82+E82+F82+G82+R82+H82+I82+J82+K82+L82+M82+N82+O82+P82+Q82</f>
        <v>4997017.9400000004</v>
      </c>
      <c r="D82" s="125">
        <v>217030</v>
      </c>
      <c r="E82" s="125">
        <v>309787.94</v>
      </c>
      <c r="F82" s="172">
        <v>0</v>
      </c>
      <c r="G82" s="172">
        <v>396800</v>
      </c>
      <c r="H82" s="172">
        <v>399900</v>
      </c>
      <c r="I82" s="125">
        <v>396800</v>
      </c>
      <c r="J82" s="125">
        <v>347200</v>
      </c>
      <c r="K82" s="125">
        <v>694400</v>
      </c>
      <c r="L82" s="125">
        <v>0</v>
      </c>
      <c r="M82" s="125">
        <v>396800</v>
      </c>
      <c r="N82" s="125">
        <v>399900</v>
      </c>
      <c r="O82" s="125">
        <v>396800</v>
      </c>
      <c r="P82" s="125">
        <v>347200</v>
      </c>
      <c r="Q82" s="125">
        <v>694400</v>
      </c>
      <c r="R82" s="125">
        <v>0</v>
      </c>
      <c r="S82" s="342"/>
      <c r="T82" s="354"/>
      <c r="U82" s="355"/>
      <c r="V82" s="448"/>
      <c r="W82" s="355"/>
      <c r="X82" s="355"/>
      <c r="Y82" s="347"/>
      <c r="Z82" s="347"/>
      <c r="AA82" s="347"/>
      <c r="AB82" s="347"/>
      <c r="AC82" s="347"/>
      <c r="AD82" s="347"/>
      <c r="AE82" s="347"/>
      <c r="AF82" s="347"/>
      <c r="AG82" s="347"/>
      <c r="AH82" s="347"/>
      <c r="AI82" s="355"/>
      <c r="AJ82" s="355"/>
      <c r="AK82" s="110"/>
    </row>
    <row r="83" spans="1:37" ht="33" customHeight="1" x14ac:dyDescent="0.25">
      <c r="A83" s="354" t="s">
        <v>355</v>
      </c>
      <c r="B83" s="248" t="s">
        <v>220</v>
      </c>
      <c r="C83" s="125">
        <f>C84</f>
        <v>23361919.98</v>
      </c>
      <c r="D83" s="125">
        <f t="shared" ref="D83:R83" si="47">D84</f>
        <v>1127269.98</v>
      </c>
      <c r="E83" s="125">
        <f t="shared" si="47"/>
        <v>2036250</v>
      </c>
      <c r="F83" s="172">
        <f t="shared" si="47"/>
        <v>814400</v>
      </c>
      <c r="G83" s="172">
        <f t="shared" si="47"/>
        <v>640000</v>
      </c>
      <c r="H83" s="172">
        <f t="shared" si="47"/>
        <v>1704000</v>
      </c>
      <c r="I83" s="125">
        <f t="shared" si="47"/>
        <v>1704000</v>
      </c>
      <c r="J83" s="125">
        <f t="shared" si="47"/>
        <v>1704000</v>
      </c>
      <c r="K83" s="125">
        <f t="shared" si="47"/>
        <v>1704000</v>
      </c>
      <c r="L83" s="125">
        <f t="shared" si="47"/>
        <v>1704000</v>
      </c>
      <c r="M83" s="125">
        <f t="shared" si="47"/>
        <v>1704000</v>
      </c>
      <c r="N83" s="125">
        <f t="shared" si="47"/>
        <v>1704000</v>
      </c>
      <c r="O83" s="125">
        <f t="shared" si="47"/>
        <v>1704000</v>
      </c>
      <c r="P83" s="125">
        <f t="shared" si="47"/>
        <v>1704000</v>
      </c>
      <c r="Q83" s="125">
        <f t="shared" si="47"/>
        <v>1704000</v>
      </c>
      <c r="R83" s="125">
        <f t="shared" si="47"/>
        <v>1704000</v>
      </c>
      <c r="S83" s="342" t="s">
        <v>23</v>
      </c>
      <c r="T83" s="354" t="s">
        <v>184</v>
      </c>
      <c r="U83" s="400">
        <v>764</v>
      </c>
      <c r="V83" s="455">
        <v>907</v>
      </c>
      <c r="W83" s="345">
        <v>509</v>
      </c>
      <c r="X83" s="345">
        <v>400</v>
      </c>
      <c r="Y83" s="345">
        <v>1065</v>
      </c>
      <c r="Z83" s="345">
        <v>1065</v>
      </c>
      <c r="AA83" s="345">
        <v>1065</v>
      </c>
      <c r="AB83" s="345">
        <v>1065</v>
      </c>
      <c r="AC83" s="345">
        <v>1065</v>
      </c>
      <c r="AD83" s="345">
        <v>1065</v>
      </c>
      <c r="AE83" s="345">
        <v>1065</v>
      </c>
      <c r="AF83" s="345">
        <v>1065</v>
      </c>
      <c r="AG83" s="345">
        <v>1065</v>
      </c>
      <c r="AH83" s="345">
        <v>1065</v>
      </c>
      <c r="AI83" s="345">
        <v>1065</v>
      </c>
      <c r="AJ83" s="355">
        <f>SUM(U83:AI83)</f>
        <v>14295</v>
      </c>
      <c r="AK83" s="110"/>
    </row>
    <row r="84" spans="1:37" ht="34.5" customHeight="1" x14ac:dyDescent="0.25">
      <c r="A84" s="354"/>
      <c r="B84" s="248" t="s">
        <v>224</v>
      </c>
      <c r="C84" s="125">
        <f>SUM(D84:R84)</f>
        <v>23361919.98</v>
      </c>
      <c r="D84" s="125">
        <v>1127269.98</v>
      </c>
      <c r="E84" s="125">
        <v>2036250</v>
      </c>
      <c r="F84" s="172">
        <v>814400</v>
      </c>
      <c r="G84" s="172">
        <v>640000</v>
      </c>
      <c r="H84" s="172">
        <v>1704000</v>
      </c>
      <c r="I84" s="125">
        <v>1704000</v>
      </c>
      <c r="J84" s="125">
        <v>1704000</v>
      </c>
      <c r="K84" s="125">
        <v>1704000</v>
      </c>
      <c r="L84" s="125">
        <v>1704000</v>
      </c>
      <c r="M84" s="125">
        <v>1704000</v>
      </c>
      <c r="N84" s="125">
        <v>1704000</v>
      </c>
      <c r="O84" s="125">
        <v>1704000</v>
      </c>
      <c r="P84" s="125">
        <v>1704000</v>
      </c>
      <c r="Q84" s="125">
        <v>1704000</v>
      </c>
      <c r="R84" s="125">
        <v>1704000</v>
      </c>
      <c r="S84" s="342"/>
      <c r="T84" s="354"/>
      <c r="U84" s="355"/>
      <c r="V84" s="402"/>
      <c r="W84" s="347"/>
      <c r="X84" s="347"/>
      <c r="Y84" s="347"/>
      <c r="Z84" s="347"/>
      <c r="AA84" s="347"/>
      <c r="AB84" s="347"/>
      <c r="AC84" s="347"/>
      <c r="AD84" s="347"/>
      <c r="AE84" s="347"/>
      <c r="AF84" s="347"/>
      <c r="AG84" s="347"/>
      <c r="AH84" s="347"/>
      <c r="AI84" s="347"/>
      <c r="AJ84" s="355"/>
      <c r="AK84" s="110"/>
    </row>
    <row r="85" spans="1:37" ht="29.25" customHeight="1" x14ac:dyDescent="0.25">
      <c r="A85" s="354" t="s">
        <v>512</v>
      </c>
      <c r="B85" s="248" t="s">
        <v>220</v>
      </c>
      <c r="C85" s="125">
        <f>C86</f>
        <v>626982.69999999995</v>
      </c>
      <c r="D85" s="125">
        <f t="shared" ref="D85:R85" si="48">D86</f>
        <v>10000</v>
      </c>
      <c r="E85" s="125">
        <f t="shared" si="48"/>
        <v>0</v>
      </c>
      <c r="F85" s="172">
        <f t="shared" si="48"/>
        <v>0</v>
      </c>
      <c r="G85" s="172">
        <f t="shared" si="48"/>
        <v>135000</v>
      </c>
      <c r="H85" s="172">
        <f t="shared" si="48"/>
        <v>64043.1</v>
      </c>
      <c r="I85" s="125">
        <f t="shared" si="48"/>
        <v>0</v>
      </c>
      <c r="J85" s="125">
        <f t="shared" si="48"/>
        <v>0</v>
      </c>
      <c r="K85" s="125">
        <f t="shared" si="48"/>
        <v>0</v>
      </c>
      <c r="L85" s="125">
        <f t="shared" si="48"/>
        <v>135000</v>
      </c>
      <c r="M85" s="125">
        <f t="shared" si="48"/>
        <v>70447.399999999994</v>
      </c>
      <c r="N85" s="125">
        <f t="shared" si="48"/>
        <v>0</v>
      </c>
      <c r="O85" s="125">
        <f t="shared" si="48"/>
        <v>0</v>
      </c>
      <c r="P85" s="125">
        <f t="shared" si="48"/>
        <v>0</v>
      </c>
      <c r="Q85" s="125">
        <f t="shared" si="48"/>
        <v>135000</v>
      </c>
      <c r="R85" s="125">
        <f t="shared" si="48"/>
        <v>77492.2</v>
      </c>
      <c r="S85" s="342" t="s">
        <v>21</v>
      </c>
      <c r="T85" s="354" t="s">
        <v>514</v>
      </c>
      <c r="U85" s="355">
        <v>4</v>
      </c>
      <c r="V85" s="401"/>
      <c r="W85" s="345"/>
      <c r="X85" s="345">
        <v>54</v>
      </c>
      <c r="Y85" s="345">
        <v>45</v>
      </c>
      <c r="Z85" s="345"/>
      <c r="AA85" s="345"/>
      <c r="AB85" s="345"/>
      <c r="AC85" s="345">
        <v>54</v>
      </c>
      <c r="AD85" s="345">
        <v>45</v>
      </c>
      <c r="AE85" s="345"/>
      <c r="AF85" s="345"/>
      <c r="AG85" s="345"/>
      <c r="AH85" s="345">
        <v>54</v>
      </c>
      <c r="AI85" s="345">
        <v>45</v>
      </c>
      <c r="AJ85" s="345">
        <f>SUM(U85:AI86)</f>
        <v>301</v>
      </c>
      <c r="AK85" s="110"/>
    </row>
    <row r="86" spans="1:37" ht="51.75" customHeight="1" x14ac:dyDescent="0.25">
      <c r="A86" s="354"/>
      <c r="B86" s="248" t="s">
        <v>224</v>
      </c>
      <c r="C86" s="125">
        <f>D86+E86+F86+G86+R86+H86+I86+J86+K86+L86+M86+N86+O86+P86+Q86</f>
        <v>626982.69999999995</v>
      </c>
      <c r="D86" s="125">
        <v>10000</v>
      </c>
      <c r="E86" s="125">
        <v>0</v>
      </c>
      <c r="F86" s="172">
        <v>0</v>
      </c>
      <c r="G86" s="172">
        <v>135000</v>
      </c>
      <c r="H86" s="172">
        <v>64043.1</v>
      </c>
      <c r="I86" s="125">
        <v>0</v>
      </c>
      <c r="J86" s="125">
        <v>0</v>
      </c>
      <c r="K86" s="125">
        <v>0</v>
      </c>
      <c r="L86" s="125">
        <v>135000</v>
      </c>
      <c r="M86" s="125">
        <v>70447.399999999994</v>
      </c>
      <c r="N86" s="125">
        <v>0</v>
      </c>
      <c r="O86" s="125">
        <v>0</v>
      </c>
      <c r="P86" s="125">
        <v>0</v>
      </c>
      <c r="Q86" s="125">
        <v>135000</v>
      </c>
      <c r="R86" s="125">
        <v>77492.2</v>
      </c>
      <c r="S86" s="342"/>
      <c r="T86" s="354"/>
      <c r="U86" s="355"/>
      <c r="V86" s="402"/>
      <c r="W86" s="347"/>
      <c r="X86" s="347"/>
      <c r="Y86" s="347"/>
      <c r="Z86" s="347"/>
      <c r="AA86" s="347"/>
      <c r="AB86" s="347"/>
      <c r="AC86" s="347"/>
      <c r="AD86" s="347"/>
      <c r="AE86" s="347"/>
      <c r="AF86" s="347"/>
      <c r="AG86" s="347"/>
      <c r="AH86" s="347"/>
      <c r="AI86" s="347"/>
      <c r="AJ86" s="347"/>
      <c r="AK86" s="110"/>
    </row>
    <row r="87" spans="1:37" ht="36" customHeight="1" x14ac:dyDescent="0.25">
      <c r="A87" s="366" t="s">
        <v>419</v>
      </c>
      <c r="B87" s="248" t="s">
        <v>220</v>
      </c>
      <c r="C87" s="125">
        <f>C88</f>
        <v>3177593</v>
      </c>
      <c r="D87" s="125">
        <f t="shared" ref="D87:R87" si="49">D88</f>
        <v>0</v>
      </c>
      <c r="E87" s="125">
        <f t="shared" si="49"/>
        <v>844500</v>
      </c>
      <c r="F87" s="172">
        <f t="shared" si="49"/>
        <v>36904</v>
      </c>
      <c r="G87" s="172">
        <f t="shared" si="49"/>
        <v>0</v>
      </c>
      <c r="H87" s="172">
        <f t="shared" si="49"/>
        <v>192540</v>
      </c>
      <c r="I87" s="125">
        <f t="shared" si="49"/>
        <v>724951</v>
      </c>
      <c r="J87" s="125">
        <f t="shared" si="49"/>
        <v>24105</v>
      </c>
      <c r="K87" s="125">
        <f t="shared" si="49"/>
        <v>73051</v>
      </c>
      <c r="L87" s="125">
        <f t="shared" si="49"/>
        <v>0</v>
      </c>
      <c r="M87" s="125">
        <f t="shared" si="49"/>
        <v>227604</v>
      </c>
      <c r="N87" s="125">
        <f t="shared" si="49"/>
        <v>896430</v>
      </c>
      <c r="O87" s="125">
        <f t="shared" si="49"/>
        <v>24105</v>
      </c>
      <c r="P87" s="125">
        <f t="shared" si="49"/>
        <v>83298</v>
      </c>
      <c r="Q87" s="125">
        <f t="shared" si="49"/>
        <v>0</v>
      </c>
      <c r="R87" s="125">
        <f t="shared" si="49"/>
        <v>50105</v>
      </c>
      <c r="S87" s="388" t="s">
        <v>279</v>
      </c>
      <c r="T87" s="366" t="s">
        <v>420</v>
      </c>
      <c r="U87" s="345">
        <v>0</v>
      </c>
      <c r="V87" s="401">
        <v>563</v>
      </c>
      <c r="W87" s="345">
        <v>37</v>
      </c>
      <c r="X87" s="345">
        <v>0</v>
      </c>
      <c r="Y87" s="345">
        <v>192</v>
      </c>
      <c r="Z87" s="345">
        <v>470</v>
      </c>
      <c r="AA87" s="345">
        <v>114</v>
      </c>
      <c r="AB87" s="345">
        <v>37</v>
      </c>
      <c r="AC87" s="345">
        <v>0</v>
      </c>
      <c r="AD87" s="345">
        <v>191</v>
      </c>
      <c r="AE87" s="345">
        <v>470</v>
      </c>
      <c r="AF87" s="345">
        <v>114</v>
      </c>
      <c r="AG87" s="345">
        <v>37</v>
      </c>
      <c r="AH87" s="345">
        <v>0</v>
      </c>
      <c r="AI87" s="345">
        <v>115</v>
      </c>
      <c r="AJ87" s="345">
        <f>SUM(U87:AI88)</f>
        <v>2340</v>
      </c>
      <c r="AK87" s="110"/>
    </row>
    <row r="88" spans="1:37" ht="47.25" customHeight="1" x14ac:dyDescent="0.25">
      <c r="A88" s="367"/>
      <c r="B88" s="248" t="s">
        <v>102</v>
      </c>
      <c r="C88" s="125">
        <f>SUM(D88:R88)</f>
        <v>3177593</v>
      </c>
      <c r="D88" s="125">
        <v>0</v>
      </c>
      <c r="E88" s="125">
        <v>844500</v>
      </c>
      <c r="F88" s="172">
        <v>36904</v>
      </c>
      <c r="G88" s="172">
        <v>0</v>
      </c>
      <c r="H88" s="172">
        <v>192540</v>
      </c>
      <c r="I88" s="125">
        <v>724951</v>
      </c>
      <c r="J88" s="125">
        <v>24105</v>
      </c>
      <c r="K88" s="125">
        <v>73051</v>
      </c>
      <c r="L88" s="125">
        <v>0</v>
      </c>
      <c r="M88" s="125">
        <v>227604</v>
      </c>
      <c r="N88" s="125">
        <v>896430</v>
      </c>
      <c r="O88" s="125">
        <v>24105</v>
      </c>
      <c r="P88" s="125">
        <v>83298</v>
      </c>
      <c r="Q88" s="125">
        <v>0</v>
      </c>
      <c r="R88" s="125">
        <v>50105</v>
      </c>
      <c r="S88" s="389"/>
      <c r="T88" s="367"/>
      <c r="U88" s="347"/>
      <c r="V88" s="402"/>
      <c r="W88" s="347"/>
      <c r="X88" s="347"/>
      <c r="Y88" s="347"/>
      <c r="Z88" s="347"/>
      <c r="AA88" s="347"/>
      <c r="AB88" s="347"/>
      <c r="AC88" s="347"/>
      <c r="AD88" s="347"/>
      <c r="AE88" s="347"/>
      <c r="AF88" s="347"/>
      <c r="AG88" s="347"/>
      <c r="AH88" s="347"/>
      <c r="AI88" s="347"/>
      <c r="AJ88" s="347"/>
      <c r="AK88" s="110"/>
    </row>
    <row r="89" spans="1:37" ht="33" customHeight="1" x14ac:dyDescent="0.25">
      <c r="A89" s="354" t="s">
        <v>429</v>
      </c>
      <c r="B89" s="248" t="s">
        <v>220</v>
      </c>
      <c r="C89" s="125">
        <f>C90</f>
        <v>11442423.9</v>
      </c>
      <c r="D89" s="125">
        <f t="shared" ref="D89:R89" si="50">D90</f>
        <v>441490</v>
      </c>
      <c r="E89" s="125">
        <f t="shared" si="50"/>
        <v>815500</v>
      </c>
      <c r="F89" s="172">
        <f t="shared" si="50"/>
        <v>80906.399999999994</v>
      </c>
      <c r="G89" s="172">
        <f t="shared" si="50"/>
        <v>173904.9</v>
      </c>
      <c r="H89" s="172">
        <f t="shared" si="50"/>
        <v>120000</v>
      </c>
      <c r="I89" s="125">
        <f t="shared" si="50"/>
        <v>3875000</v>
      </c>
      <c r="J89" s="125">
        <f t="shared" si="50"/>
        <v>420000</v>
      </c>
      <c r="K89" s="125">
        <f t="shared" si="50"/>
        <v>80906.399999999994</v>
      </c>
      <c r="L89" s="125">
        <f t="shared" si="50"/>
        <v>223904.9</v>
      </c>
      <c r="M89" s="125">
        <f t="shared" si="50"/>
        <v>0</v>
      </c>
      <c r="N89" s="125">
        <f t="shared" si="50"/>
        <v>4084000</v>
      </c>
      <c r="O89" s="125">
        <f t="shared" si="50"/>
        <v>747000</v>
      </c>
      <c r="P89" s="125">
        <f t="shared" si="50"/>
        <v>80906.399999999994</v>
      </c>
      <c r="Q89" s="125">
        <f t="shared" si="50"/>
        <v>298904.90000000002</v>
      </c>
      <c r="R89" s="125">
        <f t="shared" si="50"/>
        <v>0</v>
      </c>
      <c r="S89" s="342" t="s">
        <v>21</v>
      </c>
      <c r="T89" s="354" t="s">
        <v>186</v>
      </c>
      <c r="U89" s="355">
        <v>535</v>
      </c>
      <c r="V89" s="448">
        <v>231</v>
      </c>
      <c r="W89" s="355">
        <v>37</v>
      </c>
      <c r="X89" s="355">
        <v>72</v>
      </c>
      <c r="Y89" s="345">
        <v>56</v>
      </c>
      <c r="Z89" s="345">
        <v>1056</v>
      </c>
      <c r="AA89" s="345">
        <v>198</v>
      </c>
      <c r="AB89" s="345">
        <v>37</v>
      </c>
      <c r="AC89" s="345">
        <v>72</v>
      </c>
      <c r="AD89" s="345">
        <v>0</v>
      </c>
      <c r="AE89" s="345">
        <v>1043</v>
      </c>
      <c r="AF89" s="345">
        <v>267</v>
      </c>
      <c r="AG89" s="345">
        <v>37</v>
      </c>
      <c r="AH89" s="345">
        <v>72</v>
      </c>
      <c r="AI89" s="355">
        <v>0</v>
      </c>
      <c r="AJ89" s="392">
        <f>SUM(U89:AI89)</f>
        <v>3713</v>
      </c>
      <c r="AK89" s="110"/>
    </row>
    <row r="90" spans="1:37" ht="64.5" customHeight="1" x14ac:dyDescent="0.25">
      <c r="A90" s="354"/>
      <c r="B90" s="248" t="s">
        <v>102</v>
      </c>
      <c r="C90" s="125">
        <f>D90+E90+F90+G90+R90+H90+I90+J90+K90+L90+M90+N90+O90+P90+Q90</f>
        <v>11442423.9</v>
      </c>
      <c r="D90" s="125">
        <v>441490</v>
      </c>
      <c r="E90" s="125">
        <v>815500</v>
      </c>
      <c r="F90" s="172">
        <v>80906.399999999994</v>
      </c>
      <c r="G90" s="172">
        <v>173904.9</v>
      </c>
      <c r="H90" s="172">
        <v>120000</v>
      </c>
      <c r="I90" s="125">
        <v>3875000</v>
      </c>
      <c r="J90" s="125">
        <v>420000</v>
      </c>
      <c r="K90" s="125">
        <v>80906.399999999994</v>
      </c>
      <c r="L90" s="125">
        <v>223904.9</v>
      </c>
      <c r="M90" s="125">
        <v>0</v>
      </c>
      <c r="N90" s="125">
        <v>4084000</v>
      </c>
      <c r="O90" s="125">
        <v>747000</v>
      </c>
      <c r="P90" s="125">
        <v>80906.399999999994</v>
      </c>
      <c r="Q90" s="125">
        <v>298904.90000000002</v>
      </c>
      <c r="R90" s="125">
        <v>0</v>
      </c>
      <c r="S90" s="342"/>
      <c r="T90" s="354"/>
      <c r="U90" s="355"/>
      <c r="V90" s="448"/>
      <c r="W90" s="355"/>
      <c r="X90" s="355"/>
      <c r="Y90" s="347"/>
      <c r="Z90" s="347"/>
      <c r="AA90" s="347"/>
      <c r="AB90" s="347"/>
      <c r="AC90" s="347"/>
      <c r="AD90" s="347"/>
      <c r="AE90" s="347"/>
      <c r="AF90" s="347"/>
      <c r="AG90" s="347"/>
      <c r="AH90" s="347"/>
      <c r="AI90" s="355"/>
      <c r="AJ90" s="392"/>
      <c r="AK90" s="110"/>
    </row>
    <row r="91" spans="1:37" ht="27.75" customHeight="1" x14ac:dyDescent="0.25">
      <c r="A91" s="354" t="s">
        <v>454</v>
      </c>
      <c r="B91" s="248" t="s">
        <v>220</v>
      </c>
      <c r="C91" s="125">
        <f>C92</f>
        <v>584331</v>
      </c>
      <c r="D91" s="125">
        <f t="shared" ref="D91:G93" si="51">D92</f>
        <v>154331</v>
      </c>
      <c r="E91" s="125">
        <f t="shared" si="51"/>
        <v>0</v>
      </c>
      <c r="F91" s="172">
        <f t="shared" si="51"/>
        <v>0</v>
      </c>
      <c r="G91" s="172">
        <f t="shared" si="51"/>
        <v>0</v>
      </c>
      <c r="H91" s="172">
        <f>H92</f>
        <v>0</v>
      </c>
      <c r="I91" s="125">
        <f>I92</f>
        <v>210000</v>
      </c>
      <c r="J91" s="125">
        <f t="shared" ref="J91:R91" si="52">J92</f>
        <v>0</v>
      </c>
      <c r="K91" s="125">
        <f t="shared" si="52"/>
        <v>0</v>
      </c>
      <c r="L91" s="125">
        <f t="shared" si="52"/>
        <v>0</v>
      </c>
      <c r="M91" s="125">
        <f t="shared" si="52"/>
        <v>0</v>
      </c>
      <c r="N91" s="125">
        <f t="shared" si="52"/>
        <v>220000</v>
      </c>
      <c r="O91" s="125">
        <f t="shared" si="52"/>
        <v>0</v>
      </c>
      <c r="P91" s="125">
        <f t="shared" si="52"/>
        <v>0</v>
      </c>
      <c r="Q91" s="125">
        <f t="shared" si="52"/>
        <v>0</v>
      </c>
      <c r="R91" s="125">
        <f t="shared" si="52"/>
        <v>0</v>
      </c>
      <c r="S91" s="327" t="s">
        <v>482</v>
      </c>
      <c r="T91" s="354" t="s">
        <v>486</v>
      </c>
      <c r="U91" s="355">
        <v>64</v>
      </c>
      <c r="V91" s="448"/>
      <c r="W91" s="355"/>
      <c r="X91" s="355"/>
      <c r="Y91" s="355"/>
      <c r="Z91" s="355">
        <v>64</v>
      </c>
      <c r="AA91" s="355"/>
      <c r="AB91" s="355"/>
      <c r="AC91" s="355"/>
      <c r="AD91" s="355"/>
      <c r="AE91" s="355">
        <v>64</v>
      </c>
      <c r="AF91" s="355"/>
      <c r="AG91" s="355"/>
      <c r="AH91" s="355"/>
      <c r="AI91" s="355"/>
      <c r="AJ91" s="355">
        <f>SUM(U91:AI91)</f>
        <v>192</v>
      </c>
      <c r="AK91" s="110"/>
    </row>
    <row r="92" spans="1:37" ht="33" customHeight="1" x14ac:dyDescent="0.25">
      <c r="A92" s="354"/>
      <c r="B92" s="248" t="s">
        <v>224</v>
      </c>
      <c r="C92" s="125">
        <f>D92+E92+F92+G92+R92+H92+I92+J92+K92+L92+M92+N92+O92+P92+Q92</f>
        <v>584331</v>
      </c>
      <c r="D92" s="125">
        <v>154331</v>
      </c>
      <c r="E92" s="125">
        <v>0</v>
      </c>
      <c r="F92" s="172">
        <v>0</v>
      </c>
      <c r="G92" s="172">
        <v>0</v>
      </c>
      <c r="H92" s="172">
        <v>0</v>
      </c>
      <c r="I92" s="125">
        <v>210000</v>
      </c>
      <c r="J92" s="125">
        <v>0</v>
      </c>
      <c r="K92" s="125">
        <v>0</v>
      </c>
      <c r="L92" s="125">
        <v>0</v>
      </c>
      <c r="M92" s="125">
        <v>0</v>
      </c>
      <c r="N92" s="125">
        <v>220000</v>
      </c>
      <c r="O92" s="125">
        <v>0</v>
      </c>
      <c r="P92" s="125">
        <v>0</v>
      </c>
      <c r="Q92" s="125">
        <v>0</v>
      </c>
      <c r="R92" s="125">
        <v>0</v>
      </c>
      <c r="S92" s="327"/>
      <c r="T92" s="354"/>
      <c r="U92" s="355"/>
      <c r="V92" s="448"/>
      <c r="W92" s="355"/>
      <c r="X92" s="355"/>
      <c r="Y92" s="355"/>
      <c r="Z92" s="355"/>
      <c r="AA92" s="355"/>
      <c r="AB92" s="355"/>
      <c r="AC92" s="355"/>
      <c r="AD92" s="355"/>
      <c r="AE92" s="355"/>
      <c r="AF92" s="355"/>
      <c r="AG92" s="355"/>
      <c r="AH92" s="355"/>
      <c r="AI92" s="355"/>
      <c r="AJ92" s="355"/>
      <c r="AK92" s="110"/>
    </row>
    <row r="93" spans="1:37" ht="29.25" customHeight="1" x14ac:dyDescent="0.25">
      <c r="A93" s="354" t="s">
        <v>455</v>
      </c>
      <c r="B93" s="248" t="s">
        <v>220</v>
      </c>
      <c r="C93" s="125">
        <f>C94</f>
        <v>442220</v>
      </c>
      <c r="D93" s="125">
        <f t="shared" si="51"/>
        <v>92420</v>
      </c>
      <c r="E93" s="125">
        <f t="shared" si="51"/>
        <v>0</v>
      </c>
      <c r="F93" s="172">
        <f t="shared" si="51"/>
        <v>28600</v>
      </c>
      <c r="G93" s="172">
        <f t="shared" si="51"/>
        <v>0</v>
      </c>
      <c r="H93" s="172">
        <f>H94</f>
        <v>0</v>
      </c>
      <c r="I93" s="125">
        <f t="shared" ref="I93:R93" si="53">I94</f>
        <v>132000</v>
      </c>
      <c r="J93" s="125">
        <f t="shared" si="53"/>
        <v>0</v>
      </c>
      <c r="K93" s="125">
        <f t="shared" si="53"/>
        <v>28600</v>
      </c>
      <c r="L93" s="125">
        <f t="shared" si="53"/>
        <v>0</v>
      </c>
      <c r="M93" s="125">
        <f t="shared" si="53"/>
        <v>0</v>
      </c>
      <c r="N93" s="125">
        <f t="shared" si="53"/>
        <v>132000</v>
      </c>
      <c r="O93" s="125">
        <f t="shared" si="53"/>
        <v>0</v>
      </c>
      <c r="P93" s="125">
        <f t="shared" si="53"/>
        <v>28600</v>
      </c>
      <c r="Q93" s="125">
        <f t="shared" si="53"/>
        <v>0</v>
      </c>
      <c r="R93" s="125">
        <f t="shared" si="53"/>
        <v>0</v>
      </c>
      <c r="S93" s="342" t="s">
        <v>461</v>
      </c>
      <c r="T93" s="354" t="s">
        <v>188</v>
      </c>
      <c r="U93" s="355">
        <v>60</v>
      </c>
      <c r="V93" s="401"/>
      <c r="W93" s="355">
        <v>13</v>
      </c>
      <c r="X93" s="355"/>
      <c r="Y93" s="345"/>
      <c r="Z93" s="345">
        <v>60</v>
      </c>
      <c r="AA93" s="345"/>
      <c r="AB93" s="345">
        <v>13</v>
      </c>
      <c r="AC93" s="345"/>
      <c r="AD93" s="345"/>
      <c r="AE93" s="345">
        <v>60</v>
      </c>
      <c r="AF93" s="345"/>
      <c r="AG93" s="345">
        <v>13</v>
      </c>
      <c r="AH93" s="345"/>
      <c r="AI93" s="355"/>
      <c r="AJ93" s="355">
        <f>SUM(U93:AI93)</f>
        <v>219</v>
      </c>
      <c r="AK93" s="110"/>
    </row>
    <row r="94" spans="1:37" ht="39" customHeight="1" x14ac:dyDescent="0.25">
      <c r="A94" s="354"/>
      <c r="B94" s="248" t="s">
        <v>224</v>
      </c>
      <c r="C94" s="125">
        <f>D94+E94+F94+G94+R94+H94+I94+J94+K94+L94+M94+N94+O94+P94+Q94</f>
        <v>442220</v>
      </c>
      <c r="D94" s="125">
        <v>92420</v>
      </c>
      <c r="E94" s="125">
        <v>0</v>
      </c>
      <c r="F94" s="172">
        <v>28600</v>
      </c>
      <c r="G94" s="172">
        <v>0</v>
      </c>
      <c r="H94" s="172">
        <v>0</v>
      </c>
      <c r="I94" s="125">
        <v>132000</v>
      </c>
      <c r="J94" s="125">
        <v>0</v>
      </c>
      <c r="K94" s="125">
        <v>28600</v>
      </c>
      <c r="L94" s="125">
        <v>0</v>
      </c>
      <c r="M94" s="125">
        <v>0</v>
      </c>
      <c r="N94" s="125">
        <v>132000</v>
      </c>
      <c r="O94" s="125">
        <v>0</v>
      </c>
      <c r="P94" s="125">
        <v>28600</v>
      </c>
      <c r="Q94" s="125">
        <v>0</v>
      </c>
      <c r="R94" s="125">
        <v>0</v>
      </c>
      <c r="S94" s="342"/>
      <c r="T94" s="354"/>
      <c r="U94" s="355"/>
      <c r="V94" s="402"/>
      <c r="W94" s="355"/>
      <c r="X94" s="355"/>
      <c r="Y94" s="347"/>
      <c r="Z94" s="347"/>
      <c r="AA94" s="347"/>
      <c r="AB94" s="347"/>
      <c r="AC94" s="347"/>
      <c r="AD94" s="347"/>
      <c r="AE94" s="347"/>
      <c r="AF94" s="347"/>
      <c r="AG94" s="347"/>
      <c r="AH94" s="347"/>
      <c r="AI94" s="355"/>
      <c r="AJ94" s="355"/>
      <c r="AK94" s="110"/>
    </row>
    <row r="95" spans="1:37" ht="29.25" customHeight="1" x14ac:dyDescent="0.25">
      <c r="A95" s="354" t="s">
        <v>306</v>
      </c>
      <c r="B95" s="248" t="s">
        <v>220</v>
      </c>
      <c r="C95" s="125">
        <f>C96</f>
        <v>632899.91</v>
      </c>
      <c r="D95" s="125">
        <f t="shared" ref="D95:R95" si="54">D96</f>
        <v>94300</v>
      </c>
      <c r="E95" s="125">
        <f t="shared" si="54"/>
        <v>0</v>
      </c>
      <c r="F95" s="172">
        <f t="shared" si="54"/>
        <v>0</v>
      </c>
      <c r="G95" s="172">
        <f t="shared" si="54"/>
        <v>73799.91</v>
      </c>
      <c r="H95" s="172">
        <f t="shared" si="54"/>
        <v>0</v>
      </c>
      <c r="I95" s="125">
        <f t="shared" si="54"/>
        <v>103900</v>
      </c>
      <c r="J95" s="125">
        <f t="shared" si="54"/>
        <v>0</v>
      </c>
      <c r="K95" s="125">
        <f t="shared" si="54"/>
        <v>0</v>
      </c>
      <c r="L95" s="125">
        <f t="shared" si="54"/>
        <v>73800</v>
      </c>
      <c r="M95" s="125">
        <f t="shared" si="54"/>
        <v>54700</v>
      </c>
      <c r="N95" s="125">
        <f t="shared" si="54"/>
        <v>103900</v>
      </c>
      <c r="O95" s="125">
        <f t="shared" si="54"/>
        <v>0</v>
      </c>
      <c r="P95" s="125">
        <f t="shared" si="54"/>
        <v>0</v>
      </c>
      <c r="Q95" s="125">
        <f t="shared" si="54"/>
        <v>73800</v>
      </c>
      <c r="R95" s="125">
        <f t="shared" si="54"/>
        <v>54700</v>
      </c>
      <c r="S95" s="342" t="s">
        <v>437</v>
      </c>
      <c r="T95" s="354" t="s">
        <v>189</v>
      </c>
      <c r="U95" s="355">
        <v>48</v>
      </c>
      <c r="V95" s="401"/>
      <c r="X95" s="345">
        <v>27</v>
      </c>
      <c r="Z95" s="345">
        <v>38</v>
      </c>
      <c r="AA95" s="345"/>
      <c r="AB95" s="345"/>
      <c r="AC95" s="345">
        <v>27</v>
      </c>
      <c r="AD95" s="345">
        <v>20</v>
      </c>
      <c r="AE95" s="345">
        <v>38</v>
      </c>
      <c r="AF95" s="345"/>
      <c r="AG95" s="345"/>
      <c r="AH95" s="345">
        <v>27</v>
      </c>
      <c r="AI95" s="355">
        <v>20</v>
      </c>
      <c r="AJ95" s="355">
        <f>SUM(U95:AI95)</f>
        <v>245</v>
      </c>
      <c r="AK95" s="110"/>
    </row>
    <row r="96" spans="1:37" ht="39" customHeight="1" x14ac:dyDescent="0.25">
      <c r="A96" s="354"/>
      <c r="B96" s="248" t="s">
        <v>224</v>
      </c>
      <c r="C96" s="125">
        <f>D96+E96+F96+G96+R96+H96+I96+J96+K96+L96+M96+N96+O96+P96+Q96</f>
        <v>632899.91</v>
      </c>
      <c r="D96" s="125">
        <v>94300</v>
      </c>
      <c r="E96" s="125">
        <v>0</v>
      </c>
      <c r="F96" s="172">
        <v>0</v>
      </c>
      <c r="G96" s="172">
        <v>73799.91</v>
      </c>
      <c r="H96" s="172"/>
      <c r="I96" s="125">
        <v>103900</v>
      </c>
      <c r="J96" s="125">
        <v>0</v>
      </c>
      <c r="K96" s="125">
        <v>0</v>
      </c>
      <c r="L96" s="125">
        <v>73800</v>
      </c>
      <c r="M96" s="125">
        <v>54700</v>
      </c>
      <c r="N96" s="125">
        <v>103900</v>
      </c>
      <c r="O96" s="125">
        <v>0</v>
      </c>
      <c r="P96" s="125">
        <v>0</v>
      </c>
      <c r="Q96" s="125">
        <v>73800</v>
      </c>
      <c r="R96" s="125">
        <v>54700</v>
      </c>
      <c r="S96" s="342"/>
      <c r="T96" s="354"/>
      <c r="U96" s="355"/>
      <c r="V96" s="402"/>
      <c r="X96" s="347"/>
      <c r="Z96" s="347"/>
      <c r="AA96" s="347"/>
      <c r="AB96" s="347"/>
      <c r="AC96" s="347"/>
      <c r="AD96" s="347"/>
      <c r="AE96" s="347"/>
      <c r="AF96" s="347"/>
      <c r="AG96" s="347"/>
      <c r="AH96" s="347"/>
      <c r="AI96" s="355"/>
      <c r="AJ96" s="355"/>
      <c r="AK96" s="110"/>
    </row>
    <row r="97" spans="1:75" ht="29.25" customHeight="1" x14ac:dyDescent="0.25">
      <c r="A97" s="354" t="s">
        <v>521</v>
      </c>
      <c r="B97" s="248" t="s">
        <v>220</v>
      </c>
      <c r="C97" s="125">
        <f t="shared" ref="C97:R97" si="55">C98</f>
        <v>867518.38</v>
      </c>
      <c r="D97" s="125">
        <f t="shared" si="55"/>
        <v>33672.379999999997</v>
      </c>
      <c r="E97" s="125">
        <f t="shared" si="55"/>
        <v>0</v>
      </c>
      <c r="F97" s="172">
        <f t="shared" si="55"/>
        <v>0</v>
      </c>
      <c r="G97" s="172">
        <f t="shared" si="55"/>
        <v>255500</v>
      </c>
      <c r="H97" s="172">
        <f t="shared" si="55"/>
        <v>0</v>
      </c>
      <c r="I97" s="125">
        <f t="shared" si="55"/>
        <v>33673</v>
      </c>
      <c r="J97" s="125">
        <f t="shared" si="55"/>
        <v>0</v>
      </c>
      <c r="K97" s="125">
        <f t="shared" si="55"/>
        <v>0</v>
      </c>
      <c r="L97" s="125">
        <f t="shared" si="55"/>
        <v>255500</v>
      </c>
      <c r="M97" s="125">
        <f t="shared" si="55"/>
        <v>0</v>
      </c>
      <c r="N97" s="125">
        <f t="shared" si="55"/>
        <v>33673</v>
      </c>
      <c r="O97" s="125">
        <f t="shared" si="55"/>
        <v>0</v>
      </c>
      <c r="P97" s="125">
        <f t="shared" si="55"/>
        <v>0</v>
      </c>
      <c r="Q97" s="125">
        <f t="shared" si="55"/>
        <v>255500</v>
      </c>
      <c r="R97" s="125">
        <f t="shared" si="55"/>
        <v>0</v>
      </c>
      <c r="S97" s="342" t="s">
        <v>462</v>
      </c>
      <c r="T97" s="354" t="s">
        <v>335</v>
      </c>
      <c r="U97" s="355">
        <v>15</v>
      </c>
      <c r="V97" s="448"/>
      <c r="W97" s="355"/>
      <c r="X97" s="355">
        <v>73</v>
      </c>
      <c r="Y97" s="345"/>
      <c r="Z97" s="345">
        <v>15</v>
      </c>
      <c r="AA97" s="345"/>
      <c r="AB97" s="345"/>
      <c r="AC97" s="345">
        <v>73</v>
      </c>
      <c r="AD97" s="345"/>
      <c r="AE97" s="345">
        <v>15</v>
      </c>
      <c r="AF97" s="345"/>
      <c r="AG97" s="345"/>
      <c r="AH97" s="345">
        <v>73</v>
      </c>
      <c r="AI97" s="355"/>
      <c r="AJ97" s="355">
        <f>SUM(U97:AI97)</f>
        <v>264</v>
      </c>
      <c r="AK97" s="110"/>
    </row>
    <row r="98" spans="1:75" ht="84.75" customHeight="1" x14ac:dyDescent="0.25">
      <c r="A98" s="354"/>
      <c r="B98" s="248" t="s">
        <v>224</v>
      </c>
      <c r="C98" s="125">
        <f>D98+E98+F98+G98+R98+H98+I98+J98+K98+L98+M98+N98+O98+P98+Q98</f>
        <v>867518.38</v>
      </c>
      <c r="D98" s="125">
        <v>33672.379999999997</v>
      </c>
      <c r="E98" s="125">
        <v>0</v>
      </c>
      <c r="F98" s="172">
        <v>0</v>
      </c>
      <c r="G98" s="172">
        <v>255500</v>
      </c>
      <c r="H98" s="172">
        <v>0</v>
      </c>
      <c r="I98" s="125">
        <v>33673</v>
      </c>
      <c r="J98" s="125">
        <v>0</v>
      </c>
      <c r="K98" s="125">
        <v>0</v>
      </c>
      <c r="L98" s="125">
        <v>255500</v>
      </c>
      <c r="M98" s="125">
        <v>0</v>
      </c>
      <c r="N98" s="125">
        <v>33673</v>
      </c>
      <c r="O98" s="125">
        <v>0</v>
      </c>
      <c r="P98" s="125">
        <v>0</v>
      </c>
      <c r="Q98" s="125">
        <v>255500</v>
      </c>
      <c r="R98" s="125">
        <v>0</v>
      </c>
      <c r="S98" s="342"/>
      <c r="T98" s="354"/>
      <c r="U98" s="355"/>
      <c r="V98" s="448"/>
      <c r="W98" s="355"/>
      <c r="X98" s="355"/>
      <c r="Y98" s="347"/>
      <c r="Z98" s="347"/>
      <c r="AA98" s="347"/>
      <c r="AB98" s="347"/>
      <c r="AC98" s="347"/>
      <c r="AD98" s="347"/>
      <c r="AE98" s="347"/>
      <c r="AF98" s="347"/>
      <c r="AG98" s="347"/>
      <c r="AH98" s="347"/>
      <c r="AI98" s="355"/>
      <c r="AJ98" s="355"/>
      <c r="AK98" s="110"/>
    </row>
    <row r="99" spans="1:75" ht="29.25" customHeight="1" x14ac:dyDescent="0.25">
      <c r="A99" s="366" t="s">
        <v>450</v>
      </c>
      <c r="B99" s="248" t="s">
        <v>220</v>
      </c>
      <c r="C99" s="125">
        <f>C100</f>
        <v>1724806.03</v>
      </c>
      <c r="D99" s="125">
        <f t="shared" ref="D99:R99" si="56">D100</f>
        <v>61000</v>
      </c>
      <c r="E99" s="125">
        <f t="shared" si="56"/>
        <v>22800</v>
      </c>
      <c r="F99" s="172">
        <f t="shared" si="56"/>
        <v>282505.82</v>
      </c>
      <c r="G99" s="172">
        <f t="shared" si="56"/>
        <v>62600.1</v>
      </c>
      <c r="H99" s="172">
        <f t="shared" si="56"/>
        <v>69400.11</v>
      </c>
      <c r="I99" s="125">
        <f t="shared" si="56"/>
        <v>189000</v>
      </c>
      <c r="J99" s="125">
        <f t="shared" si="56"/>
        <v>14000</v>
      </c>
      <c r="K99" s="125">
        <f t="shared" si="56"/>
        <v>372500</v>
      </c>
      <c r="L99" s="125">
        <f t="shared" si="56"/>
        <v>76000</v>
      </c>
      <c r="M99" s="125">
        <f t="shared" si="56"/>
        <v>98000</v>
      </c>
      <c r="N99" s="125">
        <f t="shared" si="56"/>
        <v>189000</v>
      </c>
      <c r="O99" s="125">
        <f t="shared" si="56"/>
        <v>14000</v>
      </c>
      <c r="P99" s="125">
        <f t="shared" si="56"/>
        <v>100000</v>
      </c>
      <c r="Q99" s="125">
        <f t="shared" si="56"/>
        <v>76000</v>
      </c>
      <c r="R99" s="125">
        <f t="shared" si="56"/>
        <v>98000</v>
      </c>
      <c r="S99" s="388" t="s">
        <v>460</v>
      </c>
      <c r="T99" s="366" t="s">
        <v>463</v>
      </c>
      <c r="U99" s="345">
        <v>41</v>
      </c>
      <c r="V99" s="401">
        <v>12</v>
      </c>
      <c r="W99" s="401">
        <v>151</v>
      </c>
      <c r="X99" s="401">
        <v>30</v>
      </c>
      <c r="Y99" s="401">
        <v>33</v>
      </c>
      <c r="Z99" s="401">
        <v>63</v>
      </c>
      <c r="AA99" s="345">
        <v>14</v>
      </c>
      <c r="AB99" s="345">
        <v>161</v>
      </c>
      <c r="AC99" s="345">
        <v>50</v>
      </c>
      <c r="AD99" s="345">
        <v>48</v>
      </c>
      <c r="AE99" s="345">
        <v>63</v>
      </c>
      <c r="AF99" s="345">
        <v>14</v>
      </c>
      <c r="AG99" s="345">
        <v>52</v>
      </c>
      <c r="AH99" s="345">
        <v>50</v>
      </c>
      <c r="AI99" s="345">
        <v>48</v>
      </c>
      <c r="AJ99" s="345">
        <f>SUM(U99:AI99)</f>
        <v>830</v>
      </c>
      <c r="AK99" s="110"/>
    </row>
    <row r="100" spans="1:75" ht="39" customHeight="1" x14ac:dyDescent="0.25">
      <c r="A100" s="367"/>
      <c r="B100" s="248" t="s">
        <v>224</v>
      </c>
      <c r="C100" s="125">
        <f>D100+E100+F100+G100+H100+I100+J100+K100+L100+M100+N100+O100+P100+Q100+R100</f>
        <v>1724806.03</v>
      </c>
      <c r="D100" s="125">
        <v>61000</v>
      </c>
      <c r="E100" s="125">
        <v>22800</v>
      </c>
      <c r="F100" s="172">
        <v>282505.82</v>
      </c>
      <c r="G100" s="172">
        <v>62600.1</v>
      </c>
      <c r="H100" s="172">
        <v>69400.11</v>
      </c>
      <c r="I100" s="125">
        <v>189000</v>
      </c>
      <c r="J100" s="125">
        <v>14000</v>
      </c>
      <c r="K100" s="125">
        <v>372500</v>
      </c>
      <c r="L100" s="125">
        <v>76000</v>
      </c>
      <c r="M100" s="125">
        <v>98000</v>
      </c>
      <c r="N100" s="125">
        <v>189000</v>
      </c>
      <c r="O100" s="125">
        <v>14000</v>
      </c>
      <c r="P100" s="125">
        <v>100000</v>
      </c>
      <c r="Q100" s="125">
        <v>76000</v>
      </c>
      <c r="R100" s="125">
        <v>98000</v>
      </c>
      <c r="S100" s="389"/>
      <c r="T100" s="367"/>
      <c r="U100" s="347"/>
      <c r="V100" s="402"/>
      <c r="W100" s="402"/>
      <c r="X100" s="402"/>
      <c r="Y100" s="402"/>
      <c r="Z100" s="402"/>
      <c r="AA100" s="347"/>
      <c r="AB100" s="347"/>
      <c r="AC100" s="347"/>
      <c r="AD100" s="347"/>
      <c r="AE100" s="347"/>
      <c r="AF100" s="347"/>
      <c r="AG100" s="347"/>
      <c r="AH100" s="347"/>
      <c r="AI100" s="347"/>
      <c r="AJ100" s="347"/>
      <c r="AK100" s="110"/>
    </row>
    <row r="101" spans="1:75" ht="29.25" customHeight="1" x14ac:dyDescent="0.25">
      <c r="A101" s="366" t="s">
        <v>352</v>
      </c>
      <c r="B101" s="248" t="s">
        <v>220</v>
      </c>
      <c r="C101" s="125">
        <f>SUM(D101:R101)</f>
        <v>2567343.48</v>
      </c>
      <c r="D101" s="125">
        <f>D102</f>
        <v>148837</v>
      </c>
      <c r="E101" s="125">
        <f t="shared" ref="E101:R101" si="57">E102</f>
        <v>191800</v>
      </c>
      <c r="F101" s="172">
        <f t="shared" si="57"/>
        <v>25831.360000000001</v>
      </c>
      <c r="G101" s="172">
        <f t="shared" si="57"/>
        <v>232000</v>
      </c>
      <c r="H101" s="172">
        <f t="shared" si="57"/>
        <v>324981.12</v>
      </c>
      <c r="I101" s="125">
        <f t="shared" si="57"/>
        <v>81900</v>
      </c>
      <c r="J101" s="125">
        <f t="shared" si="57"/>
        <v>19714</v>
      </c>
      <c r="K101" s="125">
        <f t="shared" si="57"/>
        <v>106000</v>
      </c>
      <c r="L101" s="125">
        <f t="shared" si="57"/>
        <v>137500</v>
      </c>
      <c r="M101" s="125">
        <f t="shared" si="57"/>
        <v>476833</v>
      </c>
      <c r="N101" s="125">
        <f t="shared" si="57"/>
        <v>81900</v>
      </c>
      <c r="O101" s="125">
        <f t="shared" si="57"/>
        <v>19714</v>
      </c>
      <c r="P101" s="125">
        <f t="shared" si="57"/>
        <v>106000</v>
      </c>
      <c r="Q101" s="125">
        <f t="shared" si="57"/>
        <v>137500</v>
      </c>
      <c r="R101" s="125">
        <f t="shared" si="57"/>
        <v>476833</v>
      </c>
      <c r="S101" s="388" t="s">
        <v>290</v>
      </c>
      <c r="T101" s="366" t="s">
        <v>345</v>
      </c>
      <c r="U101" s="345">
        <v>99</v>
      </c>
      <c r="V101" s="401">
        <v>94</v>
      </c>
      <c r="W101" s="401">
        <v>8</v>
      </c>
      <c r="X101" s="401">
        <v>58</v>
      </c>
      <c r="Y101" s="401">
        <v>96</v>
      </c>
      <c r="Z101" s="401">
        <v>63</v>
      </c>
      <c r="AA101" s="345">
        <v>18</v>
      </c>
      <c r="AB101" s="345">
        <v>75</v>
      </c>
      <c r="AC101" s="345">
        <v>55</v>
      </c>
      <c r="AD101" s="345">
        <v>250</v>
      </c>
      <c r="AE101" s="345">
        <v>63</v>
      </c>
      <c r="AF101" s="345">
        <v>18</v>
      </c>
      <c r="AG101" s="345">
        <v>75</v>
      </c>
      <c r="AH101" s="345">
        <v>55</v>
      </c>
      <c r="AI101" s="345">
        <v>250</v>
      </c>
      <c r="AJ101" s="345">
        <f>SUM(U101:AI102)</f>
        <v>1277</v>
      </c>
      <c r="AK101" s="110"/>
    </row>
    <row r="102" spans="1:75" ht="39" customHeight="1" x14ac:dyDescent="0.25">
      <c r="A102" s="367"/>
      <c r="B102" s="248" t="s">
        <v>224</v>
      </c>
      <c r="C102" s="125">
        <f>SUM(D102:R102)</f>
        <v>2567343.48</v>
      </c>
      <c r="D102" s="125">
        <v>148837</v>
      </c>
      <c r="E102" s="125">
        <v>191800</v>
      </c>
      <c r="F102" s="172">
        <v>25831.360000000001</v>
      </c>
      <c r="G102" s="172">
        <v>232000</v>
      </c>
      <c r="H102" s="172">
        <v>324981.12</v>
      </c>
      <c r="I102" s="125">
        <v>81900</v>
      </c>
      <c r="J102" s="125">
        <v>19714</v>
      </c>
      <c r="K102" s="125">
        <v>106000</v>
      </c>
      <c r="L102" s="125">
        <v>137500</v>
      </c>
      <c r="M102" s="125">
        <v>476833</v>
      </c>
      <c r="N102" s="125">
        <v>81900</v>
      </c>
      <c r="O102" s="125">
        <v>19714</v>
      </c>
      <c r="P102" s="125">
        <v>106000</v>
      </c>
      <c r="Q102" s="125">
        <v>137500</v>
      </c>
      <c r="R102" s="125">
        <v>476833</v>
      </c>
      <c r="S102" s="389"/>
      <c r="T102" s="367"/>
      <c r="U102" s="347"/>
      <c r="V102" s="402"/>
      <c r="W102" s="402"/>
      <c r="X102" s="402"/>
      <c r="Y102" s="402"/>
      <c r="Z102" s="402"/>
      <c r="AA102" s="347"/>
      <c r="AB102" s="347"/>
      <c r="AC102" s="347"/>
      <c r="AD102" s="347"/>
      <c r="AE102" s="347"/>
      <c r="AF102" s="347"/>
      <c r="AG102" s="347"/>
      <c r="AH102" s="347"/>
      <c r="AI102" s="347"/>
      <c r="AJ102" s="347"/>
      <c r="AK102" s="110"/>
    </row>
    <row r="103" spans="1:75" ht="29.25" customHeight="1" x14ac:dyDescent="0.25">
      <c r="A103" s="354" t="s">
        <v>382</v>
      </c>
      <c r="B103" s="248" t="s">
        <v>220</v>
      </c>
      <c r="C103" s="125">
        <f>SUM(D103:R103)</f>
        <v>6531144.0800000001</v>
      </c>
      <c r="D103" s="125">
        <f>D104</f>
        <v>774518.9</v>
      </c>
      <c r="E103" s="125">
        <f t="shared" ref="E103:R103" si="58">E104</f>
        <v>449000</v>
      </c>
      <c r="F103" s="172">
        <f t="shared" si="58"/>
        <v>117482.23</v>
      </c>
      <c r="G103" s="172">
        <f t="shared" si="58"/>
        <v>41199.96</v>
      </c>
      <c r="H103" s="172">
        <f t="shared" si="58"/>
        <v>169899.99</v>
      </c>
      <c r="I103" s="125">
        <f t="shared" si="58"/>
        <v>687837</v>
      </c>
      <c r="J103" s="125">
        <f t="shared" si="58"/>
        <v>351262</v>
      </c>
      <c r="K103" s="125">
        <f t="shared" si="58"/>
        <v>300050</v>
      </c>
      <c r="L103" s="125">
        <f t="shared" si="58"/>
        <v>138915</v>
      </c>
      <c r="M103" s="125">
        <f t="shared" si="58"/>
        <v>1036978</v>
      </c>
      <c r="N103" s="125">
        <f t="shared" si="58"/>
        <v>574685</v>
      </c>
      <c r="O103" s="125">
        <f t="shared" si="58"/>
        <v>417300</v>
      </c>
      <c r="P103" s="125">
        <f t="shared" si="58"/>
        <v>244800</v>
      </c>
      <c r="Q103" s="125">
        <f t="shared" si="58"/>
        <v>202300</v>
      </c>
      <c r="R103" s="125">
        <f t="shared" si="58"/>
        <v>1024916</v>
      </c>
      <c r="S103" s="363" t="s">
        <v>291</v>
      </c>
      <c r="T103" s="354" t="s">
        <v>293</v>
      </c>
      <c r="U103" s="345">
        <v>381</v>
      </c>
      <c r="V103" s="401">
        <v>234</v>
      </c>
      <c r="W103" s="401">
        <v>34</v>
      </c>
      <c r="X103" s="401">
        <v>12</v>
      </c>
      <c r="Y103" s="401">
        <v>39</v>
      </c>
      <c r="Z103" s="401">
        <v>313</v>
      </c>
      <c r="AA103" s="345">
        <v>143</v>
      </c>
      <c r="AB103" s="345">
        <v>155</v>
      </c>
      <c r="AC103" s="345">
        <v>57</v>
      </c>
      <c r="AD103" s="345">
        <v>494</v>
      </c>
      <c r="AE103" s="345">
        <v>232</v>
      </c>
      <c r="AF103" s="345">
        <v>200</v>
      </c>
      <c r="AG103" s="345">
        <v>98</v>
      </c>
      <c r="AH103" s="345">
        <v>114</v>
      </c>
      <c r="AI103" s="345">
        <v>457</v>
      </c>
      <c r="AJ103" s="345">
        <f>SUM(U103:AI103)</f>
        <v>2963</v>
      </c>
    </row>
    <row r="104" spans="1:75" ht="39" customHeight="1" x14ac:dyDescent="0.25">
      <c r="A104" s="354"/>
      <c r="B104" s="248" t="s">
        <v>224</v>
      </c>
      <c r="C104" s="125">
        <f>SUM(D104:R104)</f>
        <v>6531144.0800000001</v>
      </c>
      <c r="D104" s="125">
        <v>774518.9</v>
      </c>
      <c r="E104" s="125">
        <v>449000</v>
      </c>
      <c r="F104" s="260">
        <v>117482.23</v>
      </c>
      <c r="G104" s="260">
        <v>41199.96</v>
      </c>
      <c r="H104" s="260">
        <v>169899.99</v>
      </c>
      <c r="I104" s="125">
        <v>687837</v>
      </c>
      <c r="J104" s="125">
        <v>351262</v>
      </c>
      <c r="K104" s="125">
        <v>300050</v>
      </c>
      <c r="L104" s="125">
        <v>138915</v>
      </c>
      <c r="M104" s="125">
        <v>1036978</v>
      </c>
      <c r="N104" s="125">
        <v>574685</v>
      </c>
      <c r="O104" s="125">
        <v>417300</v>
      </c>
      <c r="P104" s="125">
        <v>244800</v>
      </c>
      <c r="Q104" s="125">
        <v>202300</v>
      </c>
      <c r="R104" s="125">
        <v>1024916</v>
      </c>
      <c r="S104" s="365"/>
      <c r="T104" s="354"/>
      <c r="U104" s="347"/>
      <c r="V104" s="402"/>
      <c r="W104" s="402"/>
      <c r="X104" s="402"/>
      <c r="Y104" s="402"/>
      <c r="Z104" s="402"/>
      <c r="AA104" s="347"/>
      <c r="AB104" s="347"/>
      <c r="AC104" s="347"/>
      <c r="AD104" s="347"/>
      <c r="AE104" s="347"/>
      <c r="AF104" s="347"/>
      <c r="AG104" s="347"/>
      <c r="AH104" s="347"/>
      <c r="AI104" s="347"/>
      <c r="AJ104" s="347"/>
    </row>
    <row r="105" spans="1:75" ht="29.25" customHeight="1" x14ac:dyDescent="0.25">
      <c r="A105" s="354" t="s">
        <v>508</v>
      </c>
      <c r="B105" s="248" t="s">
        <v>220</v>
      </c>
      <c r="C105" s="125">
        <f t="shared" ref="C105:R105" si="59">C106</f>
        <v>675393.58</v>
      </c>
      <c r="D105" s="125">
        <f t="shared" si="59"/>
        <v>0</v>
      </c>
      <c r="E105" s="125">
        <f t="shared" si="59"/>
        <v>124857.18</v>
      </c>
      <c r="F105" s="172">
        <f t="shared" si="59"/>
        <v>0</v>
      </c>
      <c r="G105" s="172">
        <f t="shared" si="59"/>
        <v>0</v>
      </c>
      <c r="H105" s="172">
        <f t="shared" si="59"/>
        <v>100274</v>
      </c>
      <c r="I105" s="125">
        <f t="shared" si="59"/>
        <v>0</v>
      </c>
      <c r="J105" s="125">
        <f t="shared" si="59"/>
        <v>124857.2</v>
      </c>
      <c r="K105" s="125">
        <f t="shared" si="59"/>
        <v>0</v>
      </c>
      <c r="L105" s="125">
        <f t="shared" si="59"/>
        <v>0</v>
      </c>
      <c r="M105" s="125">
        <f t="shared" si="59"/>
        <v>100274</v>
      </c>
      <c r="N105" s="125">
        <f t="shared" si="59"/>
        <v>0</v>
      </c>
      <c r="O105" s="125">
        <f t="shared" si="59"/>
        <v>124857.2</v>
      </c>
      <c r="P105" s="125">
        <f t="shared" si="59"/>
        <v>0</v>
      </c>
      <c r="Q105" s="125">
        <f t="shared" si="59"/>
        <v>0</v>
      </c>
      <c r="R105" s="125">
        <f t="shared" si="59"/>
        <v>100274</v>
      </c>
      <c r="S105" s="363" t="s">
        <v>438</v>
      </c>
      <c r="T105" s="366" t="s">
        <v>192</v>
      </c>
      <c r="U105" s="345"/>
      <c r="V105" s="401">
        <v>54</v>
      </c>
      <c r="W105" s="345"/>
      <c r="X105" s="345"/>
      <c r="Y105" s="355">
        <v>44</v>
      </c>
      <c r="Z105" s="355"/>
      <c r="AA105" s="345">
        <v>54</v>
      </c>
      <c r="AB105" s="345"/>
      <c r="AC105" s="345"/>
      <c r="AD105" s="345">
        <v>44</v>
      </c>
      <c r="AE105" s="345"/>
      <c r="AF105" s="345">
        <v>54</v>
      </c>
      <c r="AG105" s="345"/>
      <c r="AH105" s="345"/>
      <c r="AI105" s="345">
        <v>44</v>
      </c>
      <c r="AJ105" s="345">
        <f>SUM(U105:AI105)</f>
        <v>294</v>
      </c>
    </row>
    <row r="106" spans="1:75" ht="37.5" customHeight="1" x14ac:dyDescent="0.25">
      <c r="A106" s="354"/>
      <c r="B106" s="248" t="s">
        <v>224</v>
      </c>
      <c r="C106" s="125">
        <f>D106+E106+F106+G106+H106+I106+J106+K106+L106+M106+N106+O106+P106+Q106+R106</f>
        <v>675393.58</v>
      </c>
      <c r="D106" s="125">
        <v>0</v>
      </c>
      <c r="E106" s="125">
        <v>124857.18</v>
      </c>
      <c r="F106" s="172">
        <v>0</v>
      </c>
      <c r="G106" s="172">
        <v>0</v>
      </c>
      <c r="H106" s="172">
        <v>100274</v>
      </c>
      <c r="I106" s="125">
        <v>0</v>
      </c>
      <c r="J106" s="125">
        <v>124857.2</v>
      </c>
      <c r="K106" s="125">
        <v>0</v>
      </c>
      <c r="L106" s="125">
        <v>0</v>
      </c>
      <c r="M106" s="125">
        <v>100274</v>
      </c>
      <c r="N106" s="125">
        <v>0</v>
      </c>
      <c r="O106" s="125">
        <v>124857.2</v>
      </c>
      <c r="P106" s="125">
        <v>0</v>
      </c>
      <c r="Q106" s="125">
        <v>0</v>
      </c>
      <c r="R106" s="125">
        <v>100274</v>
      </c>
      <c r="S106" s="372"/>
      <c r="T106" s="373"/>
      <c r="U106" s="347"/>
      <c r="V106" s="402"/>
      <c r="W106" s="347"/>
      <c r="X106" s="347"/>
      <c r="Y106" s="355"/>
      <c r="Z106" s="355"/>
      <c r="AA106" s="347"/>
      <c r="AB106" s="347"/>
      <c r="AC106" s="347"/>
      <c r="AD106" s="347"/>
      <c r="AE106" s="347"/>
      <c r="AF106" s="347"/>
      <c r="AG106" s="347"/>
      <c r="AH106" s="347"/>
      <c r="AI106" s="347"/>
      <c r="AJ106" s="347"/>
    </row>
    <row r="107" spans="1:75" ht="29.25" customHeight="1" x14ac:dyDescent="0.25">
      <c r="A107" s="366" t="s">
        <v>330</v>
      </c>
      <c r="B107" s="248" t="s">
        <v>220</v>
      </c>
      <c r="C107" s="125">
        <f>C108</f>
        <v>170808</v>
      </c>
      <c r="D107" s="125">
        <f t="shared" ref="D107:M107" si="60">D108</f>
        <v>56936</v>
      </c>
      <c r="E107" s="125">
        <f t="shared" si="60"/>
        <v>0</v>
      </c>
      <c r="F107" s="172">
        <f t="shared" si="60"/>
        <v>0</v>
      </c>
      <c r="G107" s="172">
        <f t="shared" si="60"/>
        <v>0</v>
      </c>
      <c r="H107" s="172">
        <f t="shared" si="60"/>
        <v>0</v>
      </c>
      <c r="I107" s="125">
        <f t="shared" si="60"/>
        <v>56936</v>
      </c>
      <c r="J107" s="125">
        <f t="shared" si="60"/>
        <v>0</v>
      </c>
      <c r="K107" s="125">
        <f t="shared" si="60"/>
        <v>0</v>
      </c>
      <c r="L107" s="125">
        <f t="shared" si="60"/>
        <v>0</v>
      </c>
      <c r="M107" s="125">
        <f t="shared" si="60"/>
        <v>0</v>
      </c>
      <c r="N107" s="134">
        <f>N108</f>
        <v>56936</v>
      </c>
      <c r="O107" s="125">
        <f>O108</f>
        <v>0</v>
      </c>
      <c r="P107" s="125">
        <f>P108</f>
        <v>0</v>
      </c>
      <c r="Q107" s="125">
        <f>Q108</f>
        <v>0</v>
      </c>
      <c r="R107" s="125">
        <f>R108</f>
        <v>0</v>
      </c>
      <c r="S107" s="363" t="s">
        <v>104</v>
      </c>
      <c r="T107" s="366" t="s">
        <v>193</v>
      </c>
      <c r="U107" s="345">
        <v>29</v>
      </c>
      <c r="V107" s="401"/>
      <c r="W107" s="345"/>
      <c r="X107" s="345"/>
      <c r="Y107" s="345"/>
      <c r="Z107" s="345">
        <v>29</v>
      </c>
      <c r="AA107" s="345"/>
      <c r="AB107" s="345"/>
      <c r="AC107" s="345"/>
      <c r="AD107" s="345"/>
      <c r="AE107" s="345">
        <v>29</v>
      </c>
      <c r="AF107" s="345"/>
      <c r="AG107" s="345"/>
      <c r="AH107" s="345"/>
      <c r="AI107" s="345"/>
      <c r="AJ107" s="345">
        <f>SUM(U107:AI107)</f>
        <v>87</v>
      </c>
      <c r="BW107" s="133">
        <f>SUM(U107:BV107)</f>
        <v>174</v>
      </c>
    </row>
    <row r="108" spans="1:75" ht="42" customHeight="1" x14ac:dyDescent="0.25">
      <c r="A108" s="371"/>
      <c r="B108" s="248" t="s">
        <v>224</v>
      </c>
      <c r="C108" s="125">
        <f>D108+E108+F108+G108+H108+I108+J108+K108+L108+M108+N108+O108+P108+Q108+R108</f>
        <v>170808</v>
      </c>
      <c r="D108" s="125">
        <v>56936</v>
      </c>
      <c r="E108" s="125">
        <v>0</v>
      </c>
      <c r="F108" s="172">
        <v>0</v>
      </c>
      <c r="G108" s="172">
        <v>0</v>
      </c>
      <c r="H108" s="172">
        <v>0</v>
      </c>
      <c r="I108" s="125">
        <v>56936</v>
      </c>
      <c r="J108" s="125">
        <v>0</v>
      </c>
      <c r="K108" s="125">
        <v>0</v>
      </c>
      <c r="L108" s="125">
        <v>0</v>
      </c>
      <c r="M108" s="125">
        <v>0</v>
      </c>
      <c r="N108" s="125">
        <v>56936</v>
      </c>
      <c r="O108" s="125">
        <v>0</v>
      </c>
      <c r="P108" s="125">
        <v>0</v>
      </c>
      <c r="Q108" s="125">
        <v>0</v>
      </c>
      <c r="R108" s="125">
        <v>0</v>
      </c>
      <c r="S108" s="372"/>
      <c r="T108" s="367"/>
      <c r="U108" s="347"/>
      <c r="V108" s="402"/>
      <c r="W108" s="347"/>
      <c r="X108" s="347"/>
      <c r="Y108" s="347"/>
      <c r="Z108" s="347"/>
      <c r="AA108" s="347"/>
      <c r="AB108" s="347"/>
      <c r="AC108" s="347"/>
      <c r="AD108" s="347"/>
      <c r="AE108" s="347"/>
      <c r="AF108" s="347"/>
      <c r="AG108" s="347"/>
      <c r="AH108" s="347"/>
      <c r="AI108" s="347"/>
      <c r="AJ108" s="347"/>
    </row>
    <row r="109" spans="1:75" ht="29.25" customHeight="1" x14ac:dyDescent="0.25">
      <c r="A109" s="366" t="s">
        <v>162</v>
      </c>
      <c r="B109" s="248" t="s">
        <v>220</v>
      </c>
      <c r="C109" s="125">
        <f t="shared" ref="C109:R109" si="61">C110</f>
        <v>123696</v>
      </c>
      <c r="D109" s="125">
        <f t="shared" si="61"/>
        <v>0</v>
      </c>
      <c r="E109" s="125">
        <f t="shared" si="61"/>
        <v>18030</v>
      </c>
      <c r="F109" s="172">
        <f t="shared" si="61"/>
        <v>12808</v>
      </c>
      <c r="G109" s="172">
        <f t="shared" si="61"/>
        <v>0</v>
      </c>
      <c r="H109" s="172">
        <f t="shared" si="61"/>
        <v>0</v>
      </c>
      <c r="I109" s="125">
        <f t="shared" si="61"/>
        <v>17611</v>
      </c>
      <c r="J109" s="125">
        <f t="shared" si="61"/>
        <v>16010</v>
      </c>
      <c r="K109" s="125">
        <f t="shared" si="61"/>
        <v>12808</v>
      </c>
      <c r="L109" s="125">
        <f t="shared" si="61"/>
        <v>0</v>
      </c>
      <c r="M109" s="125">
        <f t="shared" si="61"/>
        <v>0</v>
      </c>
      <c r="N109" s="125">
        <f t="shared" si="61"/>
        <v>17611</v>
      </c>
      <c r="O109" s="125">
        <f t="shared" si="61"/>
        <v>16010</v>
      </c>
      <c r="P109" s="125">
        <f t="shared" si="61"/>
        <v>12808</v>
      </c>
      <c r="Q109" s="125">
        <f t="shared" si="61"/>
        <v>0</v>
      </c>
      <c r="R109" s="125">
        <f t="shared" si="61"/>
        <v>0</v>
      </c>
      <c r="S109" s="363" t="s">
        <v>123</v>
      </c>
      <c r="T109" s="366" t="s">
        <v>194</v>
      </c>
      <c r="U109" s="345"/>
      <c r="V109" s="401">
        <v>3</v>
      </c>
      <c r="W109" s="345">
        <v>8</v>
      </c>
      <c r="X109" s="345"/>
      <c r="Y109" s="345"/>
      <c r="Z109" s="345">
        <v>11</v>
      </c>
      <c r="AA109" s="345">
        <v>10</v>
      </c>
      <c r="AB109" s="345">
        <v>8</v>
      </c>
      <c r="AC109" s="345"/>
      <c r="AD109" s="345"/>
      <c r="AE109" s="345">
        <v>11</v>
      </c>
      <c r="AF109" s="345">
        <v>10</v>
      </c>
      <c r="AG109" s="345">
        <v>8</v>
      </c>
      <c r="AH109" s="345"/>
      <c r="AI109" s="345"/>
      <c r="AJ109" s="345">
        <f>SUM(U109:AI109)</f>
        <v>69</v>
      </c>
    </row>
    <row r="110" spans="1:75" ht="46.5" customHeight="1" x14ac:dyDescent="0.25">
      <c r="A110" s="371"/>
      <c r="B110" s="248" t="s">
        <v>224</v>
      </c>
      <c r="C110" s="125">
        <f>D110+F110+G110+H110+I110+J110+K110+L110+M110+N110+O110+P110+Q110+R110+E110</f>
        <v>123696</v>
      </c>
      <c r="D110" s="125">
        <v>0</v>
      </c>
      <c r="E110" s="125">
        <v>18030</v>
      </c>
      <c r="F110" s="172">
        <v>12808</v>
      </c>
      <c r="G110" s="172">
        <v>0</v>
      </c>
      <c r="H110" s="172">
        <v>0</v>
      </c>
      <c r="I110" s="125">
        <v>17611</v>
      </c>
      <c r="J110" s="125">
        <v>16010</v>
      </c>
      <c r="K110" s="125">
        <v>12808</v>
      </c>
      <c r="L110" s="125">
        <v>0</v>
      </c>
      <c r="M110" s="125">
        <v>0</v>
      </c>
      <c r="N110" s="125">
        <v>17611</v>
      </c>
      <c r="O110" s="125">
        <v>16010</v>
      </c>
      <c r="P110" s="125">
        <v>12808</v>
      </c>
      <c r="Q110" s="125">
        <v>0</v>
      </c>
      <c r="R110" s="125">
        <v>0</v>
      </c>
      <c r="S110" s="372"/>
      <c r="T110" s="367"/>
      <c r="U110" s="347"/>
      <c r="V110" s="402"/>
      <c r="W110" s="347"/>
      <c r="X110" s="347"/>
      <c r="Y110" s="347"/>
      <c r="Z110" s="347"/>
      <c r="AA110" s="347"/>
      <c r="AB110" s="347"/>
      <c r="AC110" s="347"/>
      <c r="AD110" s="347"/>
      <c r="AE110" s="347"/>
      <c r="AF110" s="347"/>
      <c r="AG110" s="347"/>
      <c r="AH110" s="347"/>
      <c r="AI110" s="347"/>
      <c r="AJ110" s="347"/>
    </row>
    <row r="111" spans="1:75" ht="35.25" hidden="1" customHeight="1" x14ac:dyDescent="0.25">
      <c r="A111" s="366" t="s">
        <v>124</v>
      </c>
      <c r="B111" s="248" t="s">
        <v>220</v>
      </c>
      <c r="C111" s="125"/>
      <c r="D111" s="125"/>
      <c r="E111" s="125"/>
      <c r="F111" s="172"/>
      <c r="G111" s="172"/>
      <c r="H111" s="172"/>
      <c r="I111" s="125"/>
      <c r="J111" s="125"/>
      <c r="K111" s="125"/>
      <c r="L111" s="125"/>
      <c r="M111" s="125"/>
      <c r="N111" s="125"/>
      <c r="O111" s="125"/>
      <c r="P111" s="125"/>
      <c r="Q111" s="125"/>
      <c r="R111" s="125"/>
      <c r="S111" s="363"/>
      <c r="T111" s="366"/>
      <c r="U111" s="345"/>
      <c r="V111" s="401"/>
      <c r="W111" s="345"/>
      <c r="X111" s="345"/>
      <c r="Y111" s="345"/>
      <c r="Z111" s="345"/>
      <c r="AA111" s="345"/>
      <c r="AB111" s="345"/>
      <c r="AC111" s="345"/>
      <c r="AD111" s="345"/>
      <c r="AE111" s="345"/>
      <c r="AF111" s="345"/>
      <c r="AG111" s="345"/>
      <c r="AH111" s="345"/>
      <c r="AI111" s="345"/>
      <c r="AJ111" s="345"/>
    </row>
    <row r="112" spans="1:75" ht="39" hidden="1" customHeight="1" x14ac:dyDescent="0.25">
      <c r="A112" s="371"/>
      <c r="B112" s="248" t="s">
        <v>224</v>
      </c>
      <c r="C112" s="125"/>
      <c r="D112" s="125"/>
      <c r="E112" s="125"/>
      <c r="F112" s="172"/>
      <c r="G112" s="172"/>
      <c r="H112" s="172"/>
      <c r="I112" s="125"/>
      <c r="J112" s="125"/>
      <c r="K112" s="125"/>
      <c r="L112" s="125"/>
      <c r="M112" s="125"/>
      <c r="N112" s="125"/>
      <c r="O112" s="125"/>
      <c r="P112" s="125"/>
      <c r="Q112" s="125"/>
      <c r="R112" s="125"/>
      <c r="S112" s="372"/>
      <c r="T112" s="367"/>
      <c r="U112" s="347"/>
      <c r="V112" s="402"/>
      <c r="W112" s="347"/>
      <c r="X112" s="347"/>
      <c r="Y112" s="347"/>
      <c r="Z112" s="347"/>
      <c r="AA112" s="347"/>
      <c r="AB112" s="347"/>
      <c r="AC112" s="347"/>
      <c r="AD112" s="347"/>
      <c r="AE112" s="347"/>
      <c r="AF112" s="347"/>
      <c r="AG112" s="347"/>
      <c r="AH112" s="347"/>
      <c r="AI112" s="347"/>
      <c r="AJ112" s="347"/>
    </row>
    <row r="113" spans="1:95" ht="38.25" customHeight="1" x14ac:dyDescent="0.25">
      <c r="A113" s="381" t="s">
        <v>326</v>
      </c>
      <c r="B113" s="248" t="s">
        <v>220</v>
      </c>
      <c r="C113" s="125">
        <f>SUM(D113:R113)</f>
        <v>685698</v>
      </c>
      <c r="D113" s="125">
        <f>D114</f>
        <v>0</v>
      </c>
      <c r="E113" s="125">
        <f t="shared" ref="E113:R113" si="62">E114</f>
        <v>228566</v>
      </c>
      <c r="F113" s="172">
        <f t="shared" si="62"/>
        <v>0</v>
      </c>
      <c r="G113" s="172">
        <f t="shared" si="62"/>
        <v>0</v>
      </c>
      <c r="H113" s="172">
        <f t="shared" si="62"/>
        <v>0</v>
      </c>
      <c r="I113" s="125">
        <f t="shared" si="62"/>
        <v>0</v>
      </c>
      <c r="J113" s="125">
        <f t="shared" si="62"/>
        <v>228566</v>
      </c>
      <c r="K113" s="125">
        <f t="shared" si="62"/>
        <v>0</v>
      </c>
      <c r="L113" s="125">
        <f t="shared" si="62"/>
        <v>0</v>
      </c>
      <c r="M113" s="125">
        <f t="shared" si="62"/>
        <v>0</v>
      </c>
      <c r="N113" s="125">
        <f t="shared" si="62"/>
        <v>0</v>
      </c>
      <c r="O113" s="125">
        <f t="shared" si="62"/>
        <v>228566</v>
      </c>
      <c r="P113" s="125">
        <f t="shared" si="62"/>
        <v>0</v>
      </c>
      <c r="Q113" s="125">
        <f t="shared" si="62"/>
        <v>0</v>
      </c>
      <c r="R113" s="125">
        <f t="shared" si="62"/>
        <v>0</v>
      </c>
      <c r="S113" s="388" t="s">
        <v>424</v>
      </c>
      <c r="T113" s="366" t="s">
        <v>324</v>
      </c>
      <c r="U113" s="345">
        <v>0</v>
      </c>
      <c r="V113" s="401">
        <v>52</v>
      </c>
      <c r="W113" s="345">
        <v>0</v>
      </c>
      <c r="X113" s="345">
        <v>0</v>
      </c>
      <c r="Y113" s="345">
        <v>0</v>
      </c>
      <c r="Z113" s="345">
        <v>0</v>
      </c>
      <c r="AA113" s="345">
        <v>52</v>
      </c>
      <c r="AB113" s="345">
        <v>0</v>
      </c>
      <c r="AC113" s="345">
        <v>0</v>
      </c>
      <c r="AD113" s="345">
        <v>0</v>
      </c>
      <c r="AE113" s="345">
        <v>0</v>
      </c>
      <c r="AF113" s="345">
        <v>52</v>
      </c>
      <c r="AG113" s="345">
        <v>0</v>
      </c>
      <c r="AH113" s="345">
        <v>0</v>
      </c>
      <c r="AI113" s="345">
        <v>0</v>
      </c>
      <c r="AJ113" s="345">
        <f>SUM(U113:AI113)</f>
        <v>156</v>
      </c>
    </row>
    <row r="114" spans="1:95" ht="39" customHeight="1" x14ac:dyDescent="0.25">
      <c r="A114" s="382"/>
      <c r="B114" s="248" t="s">
        <v>224</v>
      </c>
      <c r="C114" s="125">
        <f>SUM(D114:R114)</f>
        <v>685698</v>
      </c>
      <c r="D114" s="125">
        <v>0</v>
      </c>
      <c r="E114" s="125">
        <v>228566</v>
      </c>
      <c r="F114" s="172">
        <v>0</v>
      </c>
      <c r="G114" s="172">
        <v>0</v>
      </c>
      <c r="H114" s="172">
        <v>0</v>
      </c>
      <c r="I114" s="125">
        <v>0</v>
      </c>
      <c r="J114" s="125">
        <v>228566</v>
      </c>
      <c r="K114" s="125">
        <v>0</v>
      </c>
      <c r="L114" s="125">
        <v>0</v>
      </c>
      <c r="M114" s="125">
        <v>0</v>
      </c>
      <c r="N114" s="125">
        <v>0</v>
      </c>
      <c r="O114" s="125">
        <v>228566</v>
      </c>
      <c r="P114" s="125">
        <v>0</v>
      </c>
      <c r="Q114" s="125">
        <v>0</v>
      </c>
      <c r="R114" s="125">
        <v>0</v>
      </c>
      <c r="S114" s="389"/>
      <c r="T114" s="367"/>
      <c r="U114" s="347"/>
      <c r="V114" s="402"/>
      <c r="W114" s="347"/>
      <c r="X114" s="347"/>
      <c r="Y114" s="347"/>
      <c r="Z114" s="347"/>
      <c r="AA114" s="347"/>
      <c r="AB114" s="347"/>
      <c r="AC114" s="347"/>
      <c r="AD114" s="347"/>
      <c r="AE114" s="347"/>
      <c r="AF114" s="347"/>
      <c r="AG114" s="347"/>
      <c r="AH114" s="347"/>
      <c r="AI114" s="347"/>
      <c r="AJ114" s="347"/>
    </row>
    <row r="115" spans="1:95" ht="35.25" customHeight="1" x14ac:dyDescent="0.25">
      <c r="A115" s="366" t="s">
        <v>232</v>
      </c>
      <c r="B115" s="248" t="s">
        <v>220</v>
      </c>
      <c r="C115" s="125">
        <f>C116</f>
        <v>236868</v>
      </c>
      <c r="D115" s="125">
        <f t="shared" ref="D115:R115" si="63">D116</f>
        <v>0</v>
      </c>
      <c r="E115" s="125">
        <f t="shared" si="63"/>
        <v>0</v>
      </c>
      <c r="F115" s="172">
        <f t="shared" si="63"/>
        <v>0</v>
      </c>
      <c r="G115" s="172">
        <f t="shared" si="63"/>
        <v>0</v>
      </c>
      <c r="H115" s="172">
        <f t="shared" si="63"/>
        <v>78956</v>
      </c>
      <c r="I115" s="125">
        <f t="shared" si="63"/>
        <v>0</v>
      </c>
      <c r="J115" s="125">
        <f t="shared" si="63"/>
        <v>0</v>
      </c>
      <c r="K115" s="125">
        <f t="shared" si="63"/>
        <v>0</v>
      </c>
      <c r="L115" s="125">
        <f t="shared" si="63"/>
        <v>0</v>
      </c>
      <c r="M115" s="125">
        <f t="shared" si="63"/>
        <v>78956</v>
      </c>
      <c r="N115" s="125">
        <f t="shared" si="63"/>
        <v>0</v>
      </c>
      <c r="O115" s="125">
        <f t="shared" si="63"/>
        <v>0</v>
      </c>
      <c r="P115" s="125">
        <f t="shared" si="63"/>
        <v>0</v>
      </c>
      <c r="Q115" s="125">
        <f t="shared" si="63"/>
        <v>0</v>
      </c>
      <c r="R115" s="125">
        <f t="shared" si="63"/>
        <v>78956</v>
      </c>
      <c r="S115" s="363" t="s">
        <v>464</v>
      </c>
      <c r="T115" s="366" t="s">
        <v>465</v>
      </c>
      <c r="U115" s="345"/>
      <c r="V115" s="401"/>
      <c r="W115" s="345"/>
      <c r="X115" s="345"/>
      <c r="Y115" s="345">
        <v>35</v>
      </c>
      <c r="Z115" s="345"/>
      <c r="AA115" s="345"/>
      <c r="AB115" s="345"/>
      <c r="AC115" s="345"/>
      <c r="AD115" s="345">
        <v>35</v>
      </c>
      <c r="AE115" s="345"/>
      <c r="AF115" s="345"/>
      <c r="AG115" s="345"/>
      <c r="AH115" s="345"/>
      <c r="AI115" s="345">
        <v>35</v>
      </c>
      <c r="AJ115" s="345">
        <f>SUM(U115:AI115)</f>
        <v>105</v>
      </c>
    </row>
    <row r="116" spans="1:95" ht="39" customHeight="1" x14ac:dyDescent="0.25">
      <c r="A116" s="371"/>
      <c r="B116" s="248" t="s">
        <v>224</v>
      </c>
      <c r="C116" s="125">
        <f>D116+J116+K116+L116+M116+N116+O116+P116+Q116+R116+I116+H116+G116+F116+E116</f>
        <v>236868</v>
      </c>
      <c r="D116" s="125">
        <v>0</v>
      </c>
      <c r="E116" s="125">
        <v>0</v>
      </c>
      <c r="F116" s="172">
        <v>0</v>
      </c>
      <c r="G116" s="172">
        <v>0</v>
      </c>
      <c r="H116" s="172">
        <v>78956</v>
      </c>
      <c r="I116" s="125">
        <v>0</v>
      </c>
      <c r="J116" s="125">
        <v>0</v>
      </c>
      <c r="K116" s="125">
        <v>0</v>
      </c>
      <c r="L116" s="125">
        <v>0</v>
      </c>
      <c r="M116" s="125">
        <v>78956</v>
      </c>
      <c r="N116" s="125">
        <v>0</v>
      </c>
      <c r="O116" s="125">
        <v>0</v>
      </c>
      <c r="P116" s="125">
        <v>0</v>
      </c>
      <c r="Q116" s="125">
        <v>0</v>
      </c>
      <c r="R116" s="125">
        <v>78956</v>
      </c>
      <c r="S116" s="372"/>
      <c r="T116" s="367"/>
      <c r="U116" s="347"/>
      <c r="V116" s="402"/>
      <c r="W116" s="347"/>
      <c r="X116" s="347"/>
      <c r="Y116" s="347"/>
      <c r="Z116" s="347"/>
      <c r="AA116" s="347"/>
      <c r="AB116" s="347"/>
      <c r="AC116" s="347"/>
      <c r="AD116" s="347"/>
      <c r="AE116" s="347"/>
      <c r="AF116" s="347"/>
      <c r="AG116" s="347"/>
      <c r="AH116" s="347"/>
      <c r="AI116" s="347"/>
      <c r="AJ116" s="347"/>
    </row>
    <row r="117" spans="1:95" ht="29.25" customHeight="1" x14ac:dyDescent="0.25">
      <c r="A117" s="403" t="s">
        <v>247</v>
      </c>
      <c r="B117" s="248" t="s">
        <v>220</v>
      </c>
      <c r="C117" s="125">
        <f>C118</f>
        <v>1211300</v>
      </c>
      <c r="D117" s="125">
        <f t="shared" ref="D117:R117" si="64">D118</f>
        <v>0</v>
      </c>
      <c r="E117" s="125">
        <f t="shared" si="64"/>
        <v>13100</v>
      </c>
      <c r="F117" s="172">
        <f t="shared" si="64"/>
        <v>0</v>
      </c>
      <c r="G117" s="172">
        <f t="shared" si="64"/>
        <v>0</v>
      </c>
      <c r="H117" s="172">
        <f t="shared" si="64"/>
        <v>0</v>
      </c>
      <c r="I117" s="125">
        <f t="shared" si="64"/>
        <v>0</v>
      </c>
      <c r="J117" s="125">
        <f t="shared" si="64"/>
        <v>0</v>
      </c>
      <c r="K117" s="125">
        <f t="shared" si="64"/>
        <v>0</v>
      </c>
      <c r="L117" s="125">
        <f t="shared" si="64"/>
        <v>0</v>
      </c>
      <c r="M117" s="125">
        <f t="shared" si="64"/>
        <v>599100</v>
      </c>
      <c r="N117" s="125">
        <f t="shared" si="64"/>
        <v>0</v>
      </c>
      <c r="O117" s="125">
        <f t="shared" si="64"/>
        <v>0</v>
      </c>
      <c r="P117" s="125">
        <f t="shared" si="64"/>
        <v>0</v>
      </c>
      <c r="Q117" s="125">
        <f t="shared" si="64"/>
        <v>0</v>
      </c>
      <c r="R117" s="125">
        <f t="shared" si="64"/>
        <v>599100</v>
      </c>
      <c r="S117" s="363" t="s">
        <v>256</v>
      </c>
      <c r="T117" s="366" t="s">
        <v>196</v>
      </c>
      <c r="U117" s="345"/>
      <c r="V117" s="401">
        <v>9</v>
      </c>
      <c r="W117" s="345"/>
      <c r="X117" s="345"/>
      <c r="Y117" s="345"/>
      <c r="Z117" s="345"/>
      <c r="AA117" s="345"/>
      <c r="AB117" s="345"/>
      <c r="AC117" s="345"/>
      <c r="AD117" s="345">
        <v>158</v>
      </c>
      <c r="AE117" s="345"/>
      <c r="AF117" s="345"/>
      <c r="AG117" s="345"/>
      <c r="AH117" s="345"/>
      <c r="AI117" s="345">
        <v>158</v>
      </c>
      <c r="AJ117" s="345">
        <f>SUM(U117:AI117)</f>
        <v>325</v>
      </c>
    </row>
    <row r="118" spans="1:95" ht="39" customHeight="1" x14ac:dyDescent="0.25">
      <c r="A118" s="404"/>
      <c r="B118" s="248" t="s">
        <v>224</v>
      </c>
      <c r="C118" s="125">
        <f>D118+E118+F118+G118+H118+I118+J118+K118+L118+M118+N118+O118+P118+Q118+R118</f>
        <v>1211300</v>
      </c>
      <c r="D118" s="125">
        <v>0</v>
      </c>
      <c r="E118" s="125">
        <v>13100</v>
      </c>
      <c r="F118" s="172">
        <v>0</v>
      </c>
      <c r="G118" s="172">
        <v>0</v>
      </c>
      <c r="H118" s="172">
        <v>0</v>
      </c>
      <c r="I118" s="125">
        <v>0</v>
      </c>
      <c r="J118" s="125">
        <v>0</v>
      </c>
      <c r="K118" s="125">
        <v>0</v>
      </c>
      <c r="L118" s="125">
        <v>0</v>
      </c>
      <c r="M118" s="125">
        <v>599100</v>
      </c>
      <c r="N118" s="125">
        <v>0</v>
      </c>
      <c r="O118" s="125">
        <v>0</v>
      </c>
      <c r="P118" s="125">
        <v>0</v>
      </c>
      <c r="Q118" s="125">
        <v>0</v>
      </c>
      <c r="R118" s="125">
        <v>599100</v>
      </c>
      <c r="S118" s="365"/>
      <c r="T118" s="367"/>
      <c r="U118" s="347"/>
      <c r="V118" s="402"/>
      <c r="W118" s="347"/>
      <c r="X118" s="347"/>
      <c r="Y118" s="347"/>
      <c r="Z118" s="347"/>
      <c r="AA118" s="347"/>
      <c r="AB118" s="347"/>
      <c r="AC118" s="347"/>
      <c r="AD118" s="347"/>
      <c r="AE118" s="347"/>
      <c r="AF118" s="347"/>
      <c r="AG118" s="347"/>
      <c r="AH118" s="347"/>
      <c r="AI118" s="347"/>
      <c r="AJ118" s="347"/>
    </row>
    <row r="119" spans="1:95" ht="32.25" customHeight="1" x14ac:dyDescent="0.25">
      <c r="A119" s="354" t="s">
        <v>374</v>
      </c>
      <c r="B119" s="248" t="s">
        <v>220</v>
      </c>
      <c r="C119" s="125">
        <f>C121+C120</f>
        <v>128493026.93000001</v>
      </c>
      <c r="D119" s="125">
        <f>D120+D121</f>
        <v>7612580.5899999999</v>
      </c>
      <c r="E119" s="125">
        <f t="shared" ref="E119:R119" si="65">E120+E121</f>
        <v>7796353.0199999996</v>
      </c>
      <c r="F119" s="172">
        <f t="shared" si="65"/>
        <v>8916972.1400000006</v>
      </c>
      <c r="G119" s="172">
        <f t="shared" si="65"/>
        <v>8711694.6500000004</v>
      </c>
      <c r="H119" s="172">
        <f t="shared" si="65"/>
        <v>8339794.0599999996</v>
      </c>
      <c r="I119" s="125">
        <f t="shared" si="65"/>
        <v>8046555.1200000001</v>
      </c>
      <c r="J119" s="125">
        <f t="shared" si="65"/>
        <v>8456468.0600000005</v>
      </c>
      <c r="K119" s="125">
        <f t="shared" si="65"/>
        <v>8946819.1899999995</v>
      </c>
      <c r="L119" s="125">
        <f t="shared" si="65"/>
        <v>8912892.8900000006</v>
      </c>
      <c r="M119" s="125">
        <f t="shared" si="65"/>
        <v>8515143.3900000006</v>
      </c>
      <c r="N119" s="125">
        <f t="shared" si="65"/>
        <v>9310619.2599999998</v>
      </c>
      <c r="O119" s="125">
        <f t="shared" si="65"/>
        <v>8874980.8200000003</v>
      </c>
      <c r="P119" s="125">
        <f t="shared" si="65"/>
        <v>8874568.4600000009</v>
      </c>
      <c r="Q119" s="125">
        <f t="shared" si="65"/>
        <v>8461188.0899999999</v>
      </c>
      <c r="R119" s="125">
        <f t="shared" si="65"/>
        <v>8716397.1899999995</v>
      </c>
      <c r="S119" s="342"/>
      <c r="T119" s="354" t="s">
        <v>407</v>
      </c>
      <c r="U119" s="385">
        <f>U122+U124+U126+U128+U130+U132+U134+U142+U146+U136+U138+U140+U144</f>
        <v>3514</v>
      </c>
      <c r="V119" s="463">
        <f t="shared" ref="V119:AI119" si="66">V122+V124+V126+V128+V130+V132+V134+V142+V146+V136+V138+V140+V144</f>
        <v>2750</v>
      </c>
      <c r="W119" s="385">
        <f t="shared" si="66"/>
        <v>2827</v>
      </c>
      <c r="X119" s="385">
        <f>X122+X124+X126+X128+X130+X132+X134+X142+X146+X136+X138+X140+X144</f>
        <v>2826</v>
      </c>
      <c r="Y119" s="385">
        <f t="shared" si="66"/>
        <v>2823</v>
      </c>
      <c r="Z119" s="385">
        <f>Z122+Z124+Z126+Z128+Z130+Z132+Z134+Z142+Z146+Z136+Z138+Z140+Z144</f>
        <v>2662</v>
      </c>
      <c r="AA119" s="385">
        <f t="shared" si="66"/>
        <v>2874</v>
      </c>
      <c r="AB119" s="385">
        <f t="shared" si="66"/>
        <v>2778</v>
      </c>
      <c r="AC119" s="385">
        <f t="shared" si="66"/>
        <v>2826</v>
      </c>
      <c r="AD119" s="385">
        <f t="shared" si="66"/>
        <v>2710</v>
      </c>
      <c r="AE119" s="385">
        <f t="shared" si="66"/>
        <v>2763</v>
      </c>
      <c r="AF119" s="385">
        <f t="shared" si="66"/>
        <v>2738</v>
      </c>
      <c r="AG119" s="385">
        <f t="shared" si="66"/>
        <v>2923</v>
      </c>
      <c r="AH119" s="385">
        <f t="shared" si="66"/>
        <v>2785</v>
      </c>
      <c r="AI119" s="385">
        <f t="shared" si="66"/>
        <v>2833</v>
      </c>
      <c r="AJ119" s="385">
        <f>SUM(AJ122:AJ147)</f>
        <v>42632</v>
      </c>
      <c r="AK119" s="110"/>
      <c r="BW119" s="133">
        <f>SUM(AJ119)</f>
        <v>42632</v>
      </c>
    </row>
    <row r="120" spans="1:95" ht="39" customHeight="1" x14ac:dyDescent="0.25">
      <c r="A120" s="399"/>
      <c r="B120" s="248" t="s">
        <v>224</v>
      </c>
      <c r="C120" s="125">
        <f>SUM(D120:R120)</f>
        <v>52827944.729999997</v>
      </c>
      <c r="D120" s="125">
        <f>D123+D125+D127+D129+D135+D137+D139+D141+D143+D145+D147</f>
        <v>5431700.5899999999</v>
      </c>
      <c r="E120" s="125">
        <f t="shared" ref="E120:R120" si="67">E123+E125+E127+E129+E135+E137+E139+E141+E143+E145+E147</f>
        <v>2203006.92</v>
      </c>
      <c r="F120" s="172">
        <f t="shared" si="67"/>
        <v>3606712.54</v>
      </c>
      <c r="G120" s="172">
        <f t="shared" si="67"/>
        <v>3459889.45</v>
      </c>
      <c r="H120" s="172">
        <f t="shared" si="67"/>
        <v>3615344.16</v>
      </c>
      <c r="I120" s="125">
        <f t="shared" si="67"/>
        <v>3214914.62</v>
      </c>
      <c r="J120" s="125">
        <f t="shared" si="67"/>
        <v>3747537.56</v>
      </c>
      <c r="K120" s="125">
        <f t="shared" si="67"/>
        <v>3220404.59</v>
      </c>
      <c r="L120" s="125">
        <f t="shared" si="67"/>
        <v>3588817.69</v>
      </c>
      <c r="M120" s="125">
        <f t="shared" si="67"/>
        <v>3373634.49</v>
      </c>
      <c r="N120" s="125">
        <f t="shared" si="67"/>
        <v>3594307.66</v>
      </c>
      <c r="O120" s="125">
        <f t="shared" si="67"/>
        <v>3214914.62</v>
      </c>
      <c r="P120" s="125">
        <f t="shared" si="67"/>
        <v>3747537.56</v>
      </c>
      <c r="Q120" s="125">
        <f t="shared" si="67"/>
        <v>3220404.59</v>
      </c>
      <c r="R120" s="125">
        <f t="shared" si="67"/>
        <v>3588817.69</v>
      </c>
      <c r="S120" s="342"/>
      <c r="T120" s="354"/>
      <c r="U120" s="385"/>
      <c r="V120" s="463"/>
      <c r="W120" s="385"/>
      <c r="X120" s="385"/>
      <c r="Y120" s="385"/>
      <c r="Z120" s="385"/>
      <c r="AA120" s="385"/>
      <c r="AB120" s="385"/>
      <c r="AC120" s="385"/>
      <c r="AD120" s="385"/>
      <c r="AE120" s="385"/>
      <c r="AF120" s="385"/>
      <c r="AG120" s="385"/>
      <c r="AH120" s="385"/>
      <c r="AI120" s="385"/>
      <c r="AJ120" s="385"/>
      <c r="AK120" s="110"/>
      <c r="BV120" s="135" t="s">
        <v>90</v>
      </c>
    </row>
    <row r="121" spans="1:95" ht="57.75" customHeight="1" x14ac:dyDescent="0.25">
      <c r="A121" s="399"/>
      <c r="B121" s="248" t="s">
        <v>102</v>
      </c>
      <c r="C121" s="125">
        <f>D121+E121+F121+G121+H121+I121+J121+K121+L121+M121+N121+O121+P121+Q121+R121</f>
        <v>75665082.200000003</v>
      </c>
      <c r="D121" s="125">
        <f>D133+D131</f>
        <v>2180880</v>
      </c>
      <c r="E121" s="125">
        <f t="shared" ref="E121:R121" si="68">E133+E131</f>
        <v>5593346.0999999996</v>
      </c>
      <c r="F121" s="172">
        <f t="shared" si="68"/>
        <v>5310259.5999999996</v>
      </c>
      <c r="G121" s="172">
        <f t="shared" si="68"/>
        <v>5251805.2</v>
      </c>
      <c r="H121" s="172">
        <f t="shared" si="68"/>
        <v>4724449.9000000004</v>
      </c>
      <c r="I121" s="125">
        <f t="shared" si="68"/>
        <v>4831640.5</v>
      </c>
      <c r="J121" s="125">
        <f t="shared" si="68"/>
        <v>4708930.5</v>
      </c>
      <c r="K121" s="125">
        <f t="shared" si="68"/>
        <v>5726414.5999999996</v>
      </c>
      <c r="L121" s="125">
        <f t="shared" si="68"/>
        <v>5324075.2</v>
      </c>
      <c r="M121" s="125">
        <f t="shared" si="68"/>
        <v>5141508.9000000004</v>
      </c>
      <c r="N121" s="125">
        <f t="shared" si="68"/>
        <v>5716311.5999999996</v>
      </c>
      <c r="O121" s="125">
        <f t="shared" si="68"/>
        <v>5660066.2000000002</v>
      </c>
      <c r="P121" s="125">
        <f t="shared" si="68"/>
        <v>5127030.9000000004</v>
      </c>
      <c r="Q121" s="125">
        <f t="shared" si="68"/>
        <v>5240783.5</v>
      </c>
      <c r="R121" s="125">
        <f t="shared" si="68"/>
        <v>5127579.5</v>
      </c>
      <c r="S121" s="342"/>
      <c r="T121" s="354"/>
      <c r="U121" s="385"/>
      <c r="V121" s="463"/>
      <c r="W121" s="385"/>
      <c r="X121" s="385"/>
      <c r="Y121" s="385"/>
      <c r="Z121" s="385"/>
      <c r="AA121" s="385"/>
      <c r="AB121" s="385"/>
      <c r="AC121" s="385"/>
      <c r="AD121" s="385"/>
      <c r="AE121" s="385"/>
      <c r="AF121" s="385"/>
      <c r="AG121" s="385"/>
      <c r="AH121" s="385"/>
      <c r="AI121" s="385"/>
      <c r="AJ121" s="385"/>
      <c r="AK121" s="110"/>
      <c r="CQ121" s="162">
        <f>AI119+AH119+AG119+AF119+AE119+AD119+AC119+AB119+AA119+Z119+Y119+X119+W119+V119+U119</f>
        <v>42632</v>
      </c>
    </row>
    <row r="122" spans="1:95" ht="32.25" customHeight="1" x14ac:dyDescent="0.25">
      <c r="A122" s="354" t="s">
        <v>360</v>
      </c>
      <c r="B122" s="248" t="s">
        <v>220</v>
      </c>
      <c r="C122" s="125">
        <f>C123</f>
        <v>32807426.960000001</v>
      </c>
      <c r="D122" s="125">
        <f t="shared" ref="D122:R122" si="69">D123</f>
        <v>1456004</v>
      </c>
      <c r="E122" s="125">
        <f t="shared" si="69"/>
        <v>1311775.53</v>
      </c>
      <c r="F122" s="172">
        <f t="shared" si="69"/>
        <v>2310742.11</v>
      </c>
      <c r="G122" s="172">
        <f t="shared" si="69"/>
        <v>2310742.11</v>
      </c>
      <c r="H122" s="172">
        <f t="shared" si="69"/>
        <v>2310742.11</v>
      </c>
      <c r="I122" s="125">
        <f t="shared" si="69"/>
        <v>2310742.11</v>
      </c>
      <c r="J122" s="125">
        <f t="shared" si="69"/>
        <v>2310742.11</v>
      </c>
      <c r="K122" s="125">
        <f t="shared" si="69"/>
        <v>2310742.11</v>
      </c>
      <c r="L122" s="125">
        <f t="shared" si="69"/>
        <v>2310742.11</v>
      </c>
      <c r="M122" s="125">
        <f t="shared" si="69"/>
        <v>2310742.11</v>
      </c>
      <c r="N122" s="125">
        <f t="shared" si="69"/>
        <v>2310742.11</v>
      </c>
      <c r="O122" s="125">
        <f t="shared" si="69"/>
        <v>2310742.11</v>
      </c>
      <c r="P122" s="125">
        <f t="shared" si="69"/>
        <v>2310742.11</v>
      </c>
      <c r="Q122" s="125">
        <f t="shared" si="69"/>
        <v>2310742.11</v>
      </c>
      <c r="R122" s="125">
        <f t="shared" si="69"/>
        <v>2310742.11</v>
      </c>
      <c r="S122" s="342" t="s">
        <v>307</v>
      </c>
      <c r="T122" s="354" t="s">
        <v>197</v>
      </c>
      <c r="U122" s="355">
        <v>598</v>
      </c>
      <c r="V122" s="401">
        <v>523</v>
      </c>
      <c r="W122" s="345">
        <v>537</v>
      </c>
      <c r="X122" s="345">
        <v>537</v>
      </c>
      <c r="Y122" s="345">
        <v>537</v>
      </c>
      <c r="Z122" s="345">
        <v>537</v>
      </c>
      <c r="AA122" s="345">
        <v>537</v>
      </c>
      <c r="AB122" s="345">
        <v>537</v>
      </c>
      <c r="AC122" s="345">
        <v>537</v>
      </c>
      <c r="AD122" s="345">
        <v>537</v>
      </c>
      <c r="AE122" s="345">
        <v>537</v>
      </c>
      <c r="AF122" s="345">
        <v>537</v>
      </c>
      <c r="AG122" s="345">
        <v>537</v>
      </c>
      <c r="AH122" s="345">
        <v>537</v>
      </c>
      <c r="AI122" s="345">
        <v>537</v>
      </c>
      <c r="AJ122" s="355">
        <f>SUM(U122:AI122)</f>
        <v>8102</v>
      </c>
      <c r="AK122" s="110"/>
      <c r="BW122" s="133">
        <f>SUM(AJ122)</f>
        <v>8102</v>
      </c>
    </row>
    <row r="123" spans="1:95" ht="41.25" customHeight="1" x14ac:dyDescent="0.25">
      <c r="A123" s="354"/>
      <c r="B123" s="248" t="s">
        <v>224</v>
      </c>
      <c r="C123" s="125">
        <f>D123+E123+F123+G123+R123+H123+I123+J123+K123+L123+M123+N123+O123+P123+Q123</f>
        <v>32807426.960000001</v>
      </c>
      <c r="D123" s="125">
        <v>1456004</v>
      </c>
      <c r="E123" s="125">
        <v>1311775.53</v>
      </c>
      <c r="F123" s="172">
        <v>2310742.11</v>
      </c>
      <c r="G123" s="172">
        <v>2310742.11</v>
      </c>
      <c r="H123" s="172">
        <v>2310742.11</v>
      </c>
      <c r="I123" s="125">
        <v>2310742.11</v>
      </c>
      <c r="J123" s="125">
        <v>2310742.11</v>
      </c>
      <c r="K123" s="125">
        <v>2310742.11</v>
      </c>
      <c r="L123" s="125">
        <v>2310742.11</v>
      </c>
      <c r="M123" s="125">
        <v>2310742.11</v>
      </c>
      <c r="N123" s="125">
        <v>2310742.11</v>
      </c>
      <c r="O123" s="125">
        <v>2310742.11</v>
      </c>
      <c r="P123" s="125">
        <v>2310742.11</v>
      </c>
      <c r="Q123" s="125">
        <v>2310742.11</v>
      </c>
      <c r="R123" s="125">
        <v>2310742.11</v>
      </c>
      <c r="S123" s="342"/>
      <c r="T123" s="354"/>
      <c r="U123" s="355"/>
      <c r="V123" s="402"/>
      <c r="W123" s="347"/>
      <c r="X123" s="347"/>
      <c r="Y123" s="347"/>
      <c r="Z123" s="347"/>
      <c r="AA123" s="347"/>
      <c r="AB123" s="347"/>
      <c r="AC123" s="347"/>
      <c r="AD123" s="347"/>
      <c r="AE123" s="347"/>
      <c r="AF123" s="347"/>
      <c r="AG123" s="347"/>
      <c r="AH123" s="347"/>
      <c r="AI123" s="347"/>
      <c r="AJ123" s="355"/>
      <c r="AK123" s="110"/>
    </row>
    <row r="124" spans="1:95" ht="33.75" customHeight="1" x14ac:dyDescent="0.25">
      <c r="A124" s="366" t="s">
        <v>249</v>
      </c>
      <c r="B124" s="248" t="s">
        <v>220</v>
      </c>
      <c r="C124" s="125">
        <f>C125</f>
        <v>1743186</v>
      </c>
      <c r="D124" s="125">
        <f t="shared" ref="D124:R124" si="70">D125</f>
        <v>91550</v>
      </c>
      <c r="E124" s="125">
        <f t="shared" si="70"/>
        <v>117974</v>
      </c>
      <c r="F124" s="172">
        <f t="shared" si="70"/>
        <v>117974</v>
      </c>
      <c r="G124" s="172">
        <f t="shared" si="70"/>
        <v>117974</v>
      </c>
      <c r="H124" s="172">
        <f t="shared" si="70"/>
        <v>117974</v>
      </c>
      <c r="I124" s="125">
        <f t="shared" si="70"/>
        <v>117974</v>
      </c>
      <c r="J124" s="125">
        <f t="shared" si="70"/>
        <v>117974</v>
      </c>
      <c r="K124" s="125">
        <f t="shared" si="70"/>
        <v>117974</v>
      </c>
      <c r="L124" s="125">
        <f t="shared" si="70"/>
        <v>117974</v>
      </c>
      <c r="M124" s="125">
        <f t="shared" si="70"/>
        <v>117974</v>
      </c>
      <c r="N124" s="125">
        <f t="shared" si="70"/>
        <v>117974</v>
      </c>
      <c r="O124" s="125">
        <f t="shared" si="70"/>
        <v>117974</v>
      </c>
      <c r="P124" s="125">
        <f t="shared" si="70"/>
        <v>117974</v>
      </c>
      <c r="Q124" s="125">
        <f t="shared" si="70"/>
        <v>117974</v>
      </c>
      <c r="R124" s="125">
        <f t="shared" si="70"/>
        <v>117974</v>
      </c>
      <c r="S124" s="363" t="s">
        <v>464</v>
      </c>
      <c r="T124" s="366" t="s">
        <v>127</v>
      </c>
      <c r="U124" s="345">
        <v>32</v>
      </c>
      <c r="V124" s="401">
        <v>32</v>
      </c>
      <c r="W124" s="345">
        <v>32</v>
      </c>
      <c r="X124" s="345">
        <v>32</v>
      </c>
      <c r="Y124" s="345">
        <v>32</v>
      </c>
      <c r="Z124" s="345">
        <v>32</v>
      </c>
      <c r="AA124" s="345">
        <v>32</v>
      </c>
      <c r="AB124" s="345">
        <v>32</v>
      </c>
      <c r="AC124" s="345">
        <v>32</v>
      </c>
      <c r="AD124" s="345">
        <v>32</v>
      </c>
      <c r="AE124" s="345">
        <v>32</v>
      </c>
      <c r="AF124" s="345">
        <v>32</v>
      </c>
      <c r="AG124" s="345">
        <v>32</v>
      </c>
      <c r="AH124" s="345">
        <v>32</v>
      </c>
      <c r="AI124" s="345">
        <v>32</v>
      </c>
      <c r="AJ124" s="355">
        <f>SUM(U124:AI124)</f>
        <v>480</v>
      </c>
      <c r="AK124" s="110"/>
    </row>
    <row r="125" spans="1:95" ht="39" customHeight="1" x14ac:dyDescent="0.25">
      <c r="A125" s="367"/>
      <c r="B125" s="248" t="s">
        <v>224</v>
      </c>
      <c r="C125" s="125">
        <f>D125+E125+F125+G125+H125+I125+J125+K125+L125+M125+N125+O125+P125+Q125+R125</f>
        <v>1743186</v>
      </c>
      <c r="D125" s="125">
        <v>91550</v>
      </c>
      <c r="E125" s="125">
        <v>117974</v>
      </c>
      <c r="F125" s="172">
        <v>117974</v>
      </c>
      <c r="G125" s="172">
        <v>117974</v>
      </c>
      <c r="H125" s="172">
        <v>117974</v>
      </c>
      <c r="I125" s="125">
        <v>117974</v>
      </c>
      <c r="J125" s="125">
        <v>117974</v>
      </c>
      <c r="K125" s="125">
        <v>117974</v>
      </c>
      <c r="L125" s="125">
        <v>117974</v>
      </c>
      <c r="M125" s="125">
        <v>117974</v>
      </c>
      <c r="N125" s="125">
        <v>117974</v>
      </c>
      <c r="O125" s="125">
        <v>117974</v>
      </c>
      <c r="P125" s="125">
        <v>117974</v>
      </c>
      <c r="Q125" s="125">
        <v>117974</v>
      </c>
      <c r="R125" s="125">
        <v>117974</v>
      </c>
      <c r="S125" s="365"/>
      <c r="T125" s="367"/>
      <c r="U125" s="347"/>
      <c r="V125" s="402"/>
      <c r="W125" s="347"/>
      <c r="X125" s="347"/>
      <c r="Y125" s="347"/>
      <c r="Z125" s="347"/>
      <c r="AA125" s="347"/>
      <c r="AB125" s="347"/>
      <c r="AC125" s="347"/>
      <c r="AD125" s="347"/>
      <c r="AE125" s="347"/>
      <c r="AF125" s="347"/>
      <c r="AG125" s="347"/>
      <c r="AH125" s="347"/>
      <c r="AI125" s="347"/>
      <c r="AJ125" s="355"/>
      <c r="AK125" s="110"/>
    </row>
    <row r="126" spans="1:95" ht="29.25" customHeight="1" x14ac:dyDescent="0.25">
      <c r="A126" s="354" t="s">
        <v>306</v>
      </c>
      <c r="B126" s="248" t="s">
        <v>220</v>
      </c>
      <c r="C126" s="125">
        <f>C127</f>
        <v>1860532.48</v>
      </c>
      <c r="D126" s="125">
        <f t="shared" ref="D126:R126" si="71">D127</f>
        <v>98588</v>
      </c>
      <c r="E126" s="125">
        <f t="shared" si="71"/>
        <v>0</v>
      </c>
      <c r="F126" s="172">
        <f t="shared" si="71"/>
        <v>261472.24</v>
      </c>
      <c r="G126" s="172">
        <f t="shared" si="71"/>
        <v>0</v>
      </c>
      <c r="H126" s="172">
        <f t="shared" si="71"/>
        <v>261472.24</v>
      </c>
      <c r="I126" s="125">
        <f t="shared" si="71"/>
        <v>0</v>
      </c>
      <c r="J126" s="125">
        <f t="shared" si="71"/>
        <v>247800</v>
      </c>
      <c r="K126" s="125">
        <f t="shared" si="71"/>
        <v>0</v>
      </c>
      <c r="L126" s="125">
        <f t="shared" si="71"/>
        <v>247800</v>
      </c>
      <c r="M126" s="125">
        <f t="shared" si="71"/>
        <v>0</v>
      </c>
      <c r="N126" s="125">
        <f t="shared" si="71"/>
        <v>247800</v>
      </c>
      <c r="O126" s="125">
        <f t="shared" si="71"/>
        <v>0</v>
      </c>
      <c r="P126" s="125">
        <f t="shared" si="71"/>
        <v>247800</v>
      </c>
      <c r="Q126" s="125">
        <f t="shared" si="71"/>
        <v>0</v>
      </c>
      <c r="R126" s="125">
        <f t="shared" si="71"/>
        <v>247800</v>
      </c>
      <c r="S126" s="342" t="s">
        <v>437</v>
      </c>
      <c r="T126" s="354" t="s">
        <v>198</v>
      </c>
      <c r="U126" s="355">
        <v>75</v>
      </c>
      <c r="V126" s="448"/>
      <c r="W126" s="355">
        <v>86</v>
      </c>
      <c r="X126" s="355"/>
      <c r="Y126" s="355">
        <v>86</v>
      </c>
      <c r="Z126" s="355"/>
      <c r="AA126" s="355">
        <v>85</v>
      </c>
      <c r="AB126" s="355"/>
      <c r="AC126" s="355">
        <v>85</v>
      </c>
      <c r="AD126" s="355"/>
      <c r="AE126" s="355">
        <v>85</v>
      </c>
      <c r="AF126" s="355"/>
      <c r="AG126" s="355">
        <v>85</v>
      </c>
      <c r="AH126" s="355"/>
      <c r="AI126" s="355">
        <v>85</v>
      </c>
      <c r="AJ126" s="355">
        <f>SUM(U126:AI126)</f>
        <v>672</v>
      </c>
      <c r="AK126" s="110"/>
      <c r="BW126" s="133">
        <f>SUM(AJ126)</f>
        <v>672</v>
      </c>
    </row>
    <row r="127" spans="1:95" ht="43.5" customHeight="1" x14ac:dyDescent="0.25">
      <c r="A127" s="354"/>
      <c r="B127" s="248" t="s">
        <v>224</v>
      </c>
      <c r="C127" s="125">
        <f>D127+E127+F127+G127+R127+H127+I127+J127+K127+L127+M127+N127+O127+P127+Q127</f>
        <v>1860532.48</v>
      </c>
      <c r="D127" s="125">
        <v>98588</v>
      </c>
      <c r="E127" s="125">
        <v>0</v>
      </c>
      <c r="F127" s="172">
        <v>261472.24</v>
      </c>
      <c r="G127" s="172">
        <v>0</v>
      </c>
      <c r="H127" s="172">
        <v>261472.24</v>
      </c>
      <c r="I127" s="125">
        <v>0</v>
      </c>
      <c r="J127" s="125">
        <v>247800</v>
      </c>
      <c r="K127" s="125">
        <v>0</v>
      </c>
      <c r="L127" s="125">
        <v>247800</v>
      </c>
      <c r="M127" s="125">
        <v>0</v>
      </c>
      <c r="N127" s="125">
        <v>247800</v>
      </c>
      <c r="O127" s="125">
        <v>0</v>
      </c>
      <c r="P127" s="125">
        <v>247800</v>
      </c>
      <c r="Q127" s="125">
        <v>0</v>
      </c>
      <c r="R127" s="125">
        <v>247800</v>
      </c>
      <c r="S127" s="342"/>
      <c r="T127" s="354"/>
      <c r="U127" s="355"/>
      <c r="V127" s="448"/>
      <c r="W127" s="355"/>
      <c r="X127" s="355"/>
      <c r="Y127" s="355"/>
      <c r="Z127" s="355"/>
      <c r="AA127" s="355"/>
      <c r="AB127" s="355"/>
      <c r="AC127" s="355"/>
      <c r="AD127" s="355"/>
      <c r="AE127" s="355"/>
      <c r="AF127" s="355"/>
      <c r="AG127" s="355"/>
      <c r="AH127" s="355"/>
      <c r="AI127" s="355"/>
      <c r="AJ127" s="355"/>
      <c r="AK127" s="110"/>
    </row>
    <row r="128" spans="1:95" ht="35.25" customHeight="1" x14ac:dyDescent="0.25">
      <c r="A128" s="354" t="s">
        <v>512</v>
      </c>
      <c r="B128" s="248" t="s">
        <v>220</v>
      </c>
      <c r="C128" s="125">
        <f>C129</f>
        <v>1286897.3700000001</v>
      </c>
      <c r="D128" s="125">
        <f t="shared" ref="D128:R128" si="72">D129</f>
        <v>51641.919999999998</v>
      </c>
      <c r="E128" s="125">
        <f t="shared" si="72"/>
        <v>62759.25</v>
      </c>
      <c r="F128" s="172">
        <f t="shared" si="72"/>
        <v>86868.31</v>
      </c>
      <c r="G128" s="172">
        <f t="shared" si="72"/>
        <v>95518.33</v>
      </c>
      <c r="H128" s="172">
        <f t="shared" si="72"/>
        <v>90009.96</v>
      </c>
      <c r="I128" s="125">
        <f t="shared" si="72"/>
        <v>90009.96</v>
      </c>
      <c r="J128" s="125">
        <f t="shared" si="72"/>
        <v>90009.96</v>
      </c>
      <c r="K128" s="125">
        <f t="shared" si="72"/>
        <v>90009.96</v>
      </c>
      <c r="L128" s="125">
        <f t="shared" si="72"/>
        <v>90009.96</v>
      </c>
      <c r="M128" s="125">
        <f t="shared" si="72"/>
        <v>90009.96</v>
      </c>
      <c r="N128" s="125">
        <f t="shared" si="72"/>
        <v>90009.96</v>
      </c>
      <c r="O128" s="125">
        <f t="shared" si="72"/>
        <v>90009.96</v>
      </c>
      <c r="P128" s="125">
        <f t="shared" si="72"/>
        <v>90009.96</v>
      </c>
      <c r="Q128" s="125">
        <f t="shared" si="72"/>
        <v>90009.96</v>
      </c>
      <c r="R128" s="125">
        <f t="shared" si="72"/>
        <v>90009.96</v>
      </c>
      <c r="S128" s="342" t="s">
        <v>21</v>
      </c>
      <c r="T128" s="354" t="s">
        <v>515</v>
      </c>
      <c r="U128" s="355">
        <v>21</v>
      </c>
      <c r="V128" s="448">
        <v>18</v>
      </c>
      <c r="W128" s="405">
        <f>15+1+9</f>
        <v>25</v>
      </c>
      <c r="X128" s="405">
        <v>26</v>
      </c>
      <c r="Y128" s="405">
        <f t="shared" ref="Y128:AI128" si="73">15+1+9</f>
        <v>25</v>
      </c>
      <c r="Z128" s="405">
        <f t="shared" si="73"/>
        <v>25</v>
      </c>
      <c r="AA128" s="405">
        <f t="shared" si="73"/>
        <v>25</v>
      </c>
      <c r="AB128" s="405">
        <f t="shared" si="73"/>
        <v>25</v>
      </c>
      <c r="AC128" s="405">
        <f t="shared" si="73"/>
        <v>25</v>
      </c>
      <c r="AD128" s="405">
        <f t="shared" si="73"/>
        <v>25</v>
      </c>
      <c r="AE128" s="405">
        <f t="shared" si="73"/>
        <v>25</v>
      </c>
      <c r="AF128" s="405">
        <f t="shared" si="73"/>
        <v>25</v>
      </c>
      <c r="AG128" s="405">
        <f t="shared" si="73"/>
        <v>25</v>
      </c>
      <c r="AH128" s="405">
        <f t="shared" si="73"/>
        <v>25</v>
      </c>
      <c r="AI128" s="405">
        <f t="shared" si="73"/>
        <v>25</v>
      </c>
      <c r="AJ128" s="355">
        <f>U128+V128+W128+X128+Y128+Z128+AA128+AB128+AC128+AD128+AE128+AF128+AG128+AH128+AI128</f>
        <v>365</v>
      </c>
      <c r="AK128" s="110"/>
      <c r="BW128" s="133">
        <f>SUM(AJ128)</f>
        <v>365</v>
      </c>
    </row>
    <row r="129" spans="1:37" ht="47.25" customHeight="1" x14ac:dyDescent="0.25">
      <c r="A129" s="354"/>
      <c r="B129" s="248" t="s">
        <v>224</v>
      </c>
      <c r="C129" s="125">
        <f>D129+E129+F129+G129+R129+H129+I129+J129+K129+L129+M129+N129+O129+P129+Q129</f>
        <v>1286897.3700000001</v>
      </c>
      <c r="D129" s="125">
        <v>51641.919999999998</v>
      </c>
      <c r="E129" s="125">
        <v>62759.25</v>
      </c>
      <c r="F129" s="172">
        <v>86868.31</v>
      </c>
      <c r="G129" s="172">
        <v>95518.33</v>
      </c>
      <c r="H129" s="172">
        <v>90009.96</v>
      </c>
      <c r="I129" s="125">
        <v>90009.96</v>
      </c>
      <c r="J129" s="125">
        <v>90009.96</v>
      </c>
      <c r="K129" s="125">
        <v>90009.96</v>
      </c>
      <c r="L129" s="125">
        <v>90009.96</v>
      </c>
      <c r="M129" s="125">
        <v>90009.96</v>
      </c>
      <c r="N129" s="125">
        <v>90009.96</v>
      </c>
      <c r="O129" s="125">
        <v>90009.96</v>
      </c>
      <c r="P129" s="125">
        <v>90009.96</v>
      </c>
      <c r="Q129" s="125">
        <v>90009.96</v>
      </c>
      <c r="R129" s="125">
        <v>90009.96</v>
      </c>
      <c r="S129" s="342"/>
      <c r="T129" s="354"/>
      <c r="U129" s="355"/>
      <c r="V129" s="448"/>
      <c r="W129" s="406"/>
      <c r="X129" s="406"/>
      <c r="Y129" s="406"/>
      <c r="Z129" s="406"/>
      <c r="AA129" s="406"/>
      <c r="AB129" s="406"/>
      <c r="AC129" s="406"/>
      <c r="AD129" s="406"/>
      <c r="AE129" s="406"/>
      <c r="AF129" s="406"/>
      <c r="AG129" s="406"/>
      <c r="AH129" s="406"/>
      <c r="AI129" s="406"/>
      <c r="AJ129" s="355"/>
      <c r="AK129" s="110"/>
    </row>
    <row r="130" spans="1:37" ht="41.25" customHeight="1" x14ac:dyDescent="0.25">
      <c r="A130" s="366" t="s">
        <v>427</v>
      </c>
      <c r="B130" s="248" t="s">
        <v>220</v>
      </c>
      <c r="C130" s="125">
        <f>C131</f>
        <v>27250898</v>
      </c>
      <c r="D130" s="125">
        <f t="shared" ref="D130:R130" si="74">D131</f>
        <v>0</v>
      </c>
      <c r="E130" s="125">
        <f t="shared" si="74"/>
        <v>980516</v>
      </c>
      <c r="F130" s="172">
        <f t="shared" si="74"/>
        <v>1696355</v>
      </c>
      <c r="G130" s="172">
        <f t="shared" si="74"/>
        <v>1747460</v>
      </c>
      <c r="H130" s="172">
        <f t="shared" si="74"/>
        <v>1809033</v>
      </c>
      <c r="I130" s="125">
        <f t="shared" si="74"/>
        <v>1858022</v>
      </c>
      <c r="J130" s="125">
        <f t="shared" si="74"/>
        <v>1910312</v>
      </c>
      <c r="K130" s="125">
        <f t="shared" si="74"/>
        <v>1962510</v>
      </c>
      <c r="L130" s="125">
        <f t="shared" si="74"/>
        <v>2019730</v>
      </c>
      <c r="M130" s="125">
        <f t="shared" si="74"/>
        <v>2076092</v>
      </c>
      <c r="N130" s="125">
        <f t="shared" si="74"/>
        <v>2127407</v>
      </c>
      <c r="O130" s="125">
        <f t="shared" si="74"/>
        <v>2180721</v>
      </c>
      <c r="P130" s="125">
        <f t="shared" si="74"/>
        <v>2236614</v>
      </c>
      <c r="Q130" s="125">
        <f t="shared" si="74"/>
        <v>2292165</v>
      </c>
      <c r="R130" s="125">
        <f t="shared" si="74"/>
        <v>2353961</v>
      </c>
      <c r="S130" s="388" t="s">
        <v>279</v>
      </c>
      <c r="T130" s="366" t="s">
        <v>300</v>
      </c>
      <c r="U130" s="345">
        <v>0</v>
      </c>
      <c r="V130" s="401">
        <v>434</v>
      </c>
      <c r="W130" s="345">
        <v>768</v>
      </c>
      <c r="X130" s="345">
        <v>766</v>
      </c>
      <c r="Y130" s="345">
        <v>769</v>
      </c>
      <c r="Z130" s="345">
        <v>770</v>
      </c>
      <c r="AA130" s="345">
        <v>772</v>
      </c>
      <c r="AB130" s="345">
        <v>772</v>
      </c>
      <c r="AC130" s="345">
        <v>774</v>
      </c>
      <c r="AD130" s="345">
        <v>774</v>
      </c>
      <c r="AE130" s="345">
        <v>774</v>
      </c>
      <c r="AF130" s="345">
        <v>776</v>
      </c>
      <c r="AG130" s="345">
        <v>778</v>
      </c>
      <c r="AH130" s="345">
        <v>779</v>
      </c>
      <c r="AI130" s="345">
        <v>781</v>
      </c>
      <c r="AJ130" s="345">
        <f>SUM(V130:AI131)</f>
        <v>10487</v>
      </c>
      <c r="AK130" s="110"/>
    </row>
    <row r="131" spans="1:37" ht="75" customHeight="1" x14ac:dyDescent="0.25">
      <c r="A131" s="367"/>
      <c r="B131" s="248" t="s">
        <v>102</v>
      </c>
      <c r="C131" s="125">
        <f>SUM(D131:R131)</f>
        <v>27250898</v>
      </c>
      <c r="D131" s="125">
        <v>0</v>
      </c>
      <c r="E131" s="125">
        <v>980516</v>
      </c>
      <c r="F131" s="172">
        <v>1696355</v>
      </c>
      <c r="G131" s="172">
        <v>1747460</v>
      </c>
      <c r="H131" s="172">
        <v>1809033</v>
      </c>
      <c r="I131" s="125">
        <v>1858022</v>
      </c>
      <c r="J131" s="125">
        <v>1910312</v>
      </c>
      <c r="K131" s="125">
        <v>1962510</v>
      </c>
      <c r="L131" s="125">
        <v>2019730</v>
      </c>
      <c r="M131" s="125">
        <v>2076092</v>
      </c>
      <c r="N131" s="125">
        <v>2127407</v>
      </c>
      <c r="O131" s="125">
        <v>2180721</v>
      </c>
      <c r="P131" s="125">
        <v>2236614</v>
      </c>
      <c r="Q131" s="125">
        <v>2292165</v>
      </c>
      <c r="R131" s="125">
        <v>2353961</v>
      </c>
      <c r="S131" s="389"/>
      <c r="T131" s="367"/>
      <c r="U131" s="347"/>
      <c r="V131" s="402"/>
      <c r="W131" s="347"/>
      <c r="X131" s="347"/>
      <c r="Y131" s="347"/>
      <c r="Z131" s="347"/>
      <c r="AA131" s="347"/>
      <c r="AB131" s="347"/>
      <c r="AC131" s="347"/>
      <c r="AD131" s="347"/>
      <c r="AE131" s="347"/>
      <c r="AF131" s="347"/>
      <c r="AG131" s="347"/>
      <c r="AH131" s="347"/>
      <c r="AI131" s="347"/>
      <c r="AJ131" s="347"/>
      <c r="AK131" s="110"/>
    </row>
    <row r="132" spans="1:37" ht="31.5" customHeight="1" x14ac:dyDescent="0.25">
      <c r="A132" s="354" t="s">
        <v>428</v>
      </c>
      <c r="B132" s="248" t="s">
        <v>220</v>
      </c>
      <c r="C132" s="125">
        <f>C133</f>
        <v>48414184.200000003</v>
      </c>
      <c r="D132" s="125">
        <f t="shared" ref="D132:R132" si="75">D133</f>
        <v>2180880</v>
      </c>
      <c r="E132" s="125">
        <f t="shared" si="75"/>
        <v>4612830.0999999996</v>
      </c>
      <c r="F132" s="172">
        <f t="shared" si="75"/>
        <v>3613904.6</v>
      </c>
      <c r="G132" s="172">
        <f t="shared" si="75"/>
        <v>3504345.2</v>
      </c>
      <c r="H132" s="172">
        <f t="shared" si="75"/>
        <v>2915416.9</v>
      </c>
      <c r="I132" s="125">
        <f t="shared" si="75"/>
        <v>2973618.5</v>
      </c>
      <c r="J132" s="125">
        <f t="shared" si="75"/>
        <v>2798618.5</v>
      </c>
      <c r="K132" s="125">
        <f t="shared" si="75"/>
        <v>3763904.6</v>
      </c>
      <c r="L132" s="125">
        <f t="shared" si="75"/>
        <v>3304345.2</v>
      </c>
      <c r="M132" s="125">
        <f t="shared" si="75"/>
        <v>3065416.9</v>
      </c>
      <c r="N132" s="125">
        <f t="shared" si="75"/>
        <v>3588904.6</v>
      </c>
      <c r="O132" s="125">
        <f t="shared" si="75"/>
        <v>3479345.2</v>
      </c>
      <c r="P132" s="125">
        <f t="shared" si="75"/>
        <v>2890416.9</v>
      </c>
      <c r="Q132" s="125">
        <f t="shared" si="75"/>
        <v>2948618.5</v>
      </c>
      <c r="R132" s="125">
        <f t="shared" si="75"/>
        <v>2773618.5</v>
      </c>
      <c r="S132" s="342" t="s">
        <v>21</v>
      </c>
      <c r="T132" s="354" t="s">
        <v>331</v>
      </c>
      <c r="U132" s="385">
        <v>1102</v>
      </c>
      <c r="V132" s="390">
        <v>1572</v>
      </c>
      <c r="W132" s="386">
        <v>1208</v>
      </c>
      <c r="X132" s="386">
        <v>1286</v>
      </c>
      <c r="Y132" s="386">
        <v>1202</v>
      </c>
      <c r="Z132" s="386">
        <v>1163</v>
      </c>
      <c r="AA132" s="386">
        <v>1208</v>
      </c>
      <c r="AB132" s="386">
        <v>1276</v>
      </c>
      <c r="AC132" s="386">
        <v>1202</v>
      </c>
      <c r="AD132" s="386">
        <v>1163</v>
      </c>
      <c r="AE132" s="386">
        <v>1138</v>
      </c>
      <c r="AF132" s="386">
        <v>1233</v>
      </c>
      <c r="AG132" s="386">
        <v>1251</v>
      </c>
      <c r="AH132" s="386">
        <v>1276</v>
      </c>
      <c r="AI132" s="386">
        <v>1202</v>
      </c>
      <c r="AJ132" s="385">
        <f>SUM(U132:AI132)</f>
        <v>18482</v>
      </c>
      <c r="AK132" s="110"/>
    </row>
    <row r="133" spans="1:37" ht="87" customHeight="1" x14ac:dyDescent="0.25">
      <c r="A133" s="354"/>
      <c r="B133" s="248" t="s">
        <v>102</v>
      </c>
      <c r="C133" s="125">
        <f>D133+E133+F133+G133+R133+H133+I133+J133+K133+L133+M133+N133+O133+P133+Q133</f>
        <v>48414184.200000003</v>
      </c>
      <c r="D133" s="125">
        <v>2180880</v>
      </c>
      <c r="E133" s="125">
        <v>4612830.0999999996</v>
      </c>
      <c r="F133" s="172">
        <v>3613904.6</v>
      </c>
      <c r="G133" s="172">
        <v>3504345.2</v>
      </c>
      <c r="H133" s="172">
        <v>2915416.9</v>
      </c>
      <c r="I133" s="125">
        <v>2973618.5</v>
      </c>
      <c r="J133" s="125">
        <v>2798618.5</v>
      </c>
      <c r="K133" s="125">
        <v>3763904.6</v>
      </c>
      <c r="L133" s="125">
        <v>3304345.2</v>
      </c>
      <c r="M133" s="125">
        <v>3065416.9</v>
      </c>
      <c r="N133" s="125">
        <v>3588904.6</v>
      </c>
      <c r="O133" s="125">
        <v>3479345.2</v>
      </c>
      <c r="P133" s="125">
        <v>2890416.9</v>
      </c>
      <c r="Q133" s="125">
        <v>2948618.5</v>
      </c>
      <c r="R133" s="125">
        <v>2773618.5</v>
      </c>
      <c r="S133" s="342"/>
      <c r="T133" s="354"/>
      <c r="U133" s="385"/>
      <c r="V133" s="391"/>
      <c r="W133" s="387"/>
      <c r="X133" s="387"/>
      <c r="Y133" s="387"/>
      <c r="Z133" s="387"/>
      <c r="AA133" s="387"/>
      <c r="AB133" s="387"/>
      <c r="AC133" s="387"/>
      <c r="AD133" s="387"/>
      <c r="AE133" s="387"/>
      <c r="AF133" s="387"/>
      <c r="AG133" s="387"/>
      <c r="AH133" s="387"/>
      <c r="AI133" s="387"/>
      <c r="AJ133" s="385"/>
      <c r="AK133" s="110"/>
    </row>
    <row r="134" spans="1:37" ht="36.75" customHeight="1" x14ac:dyDescent="0.25">
      <c r="A134" s="407" t="s">
        <v>517</v>
      </c>
      <c r="B134" s="248" t="s">
        <v>220</v>
      </c>
      <c r="C134" s="125">
        <f t="shared" ref="C134:R134" si="76">C135</f>
        <v>3414310.29</v>
      </c>
      <c r="D134" s="125">
        <f t="shared" si="76"/>
        <v>88305</v>
      </c>
      <c r="E134" s="125">
        <f t="shared" si="76"/>
        <v>164043.6</v>
      </c>
      <c r="F134" s="172">
        <f t="shared" si="76"/>
        <v>301449.26</v>
      </c>
      <c r="G134" s="172">
        <f t="shared" si="76"/>
        <v>248728.52</v>
      </c>
      <c r="H134" s="172">
        <f t="shared" si="76"/>
        <v>301449.26</v>
      </c>
      <c r="I134" s="125">
        <f t="shared" si="76"/>
        <v>167981.93</v>
      </c>
      <c r="J134" s="125">
        <f t="shared" si="76"/>
        <v>294085</v>
      </c>
      <c r="K134" s="125">
        <f t="shared" si="76"/>
        <v>167981.93</v>
      </c>
      <c r="L134" s="125">
        <f t="shared" si="76"/>
        <v>294085</v>
      </c>
      <c r="M134" s="125">
        <f t="shared" si="76"/>
        <v>167981.93</v>
      </c>
      <c r="N134" s="125">
        <f t="shared" si="76"/>
        <v>294085</v>
      </c>
      <c r="O134" s="125">
        <f t="shared" si="76"/>
        <v>167981.93</v>
      </c>
      <c r="P134" s="125">
        <f t="shared" si="76"/>
        <v>294085</v>
      </c>
      <c r="Q134" s="125">
        <f t="shared" si="76"/>
        <v>167981.93</v>
      </c>
      <c r="R134" s="125">
        <f t="shared" si="76"/>
        <v>294085</v>
      </c>
      <c r="S134" s="342" t="s">
        <v>466</v>
      </c>
      <c r="T134" s="354" t="s">
        <v>518</v>
      </c>
      <c r="U134" s="355">
        <v>54</v>
      </c>
      <c r="V134" s="448">
        <v>45</v>
      </c>
      <c r="W134" s="355">
        <v>86</v>
      </c>
      <c r="X134" s="355">
        <v>50</v>
      </c>
      <c r="Y134" s="345">
        <v>86</v>
      </c>
      <c r="Z134" s="345">
        <v>50</v>
      </c>
      <c r="AA134" s="345">
        <v>86</v>
      </c>
      <c r="AB134" s="345">
        <v>50</v>
      </c>
      <c r="AC134" s="345">
        <v>86</v>
      </c>
      <c r="AD134" s="345">
        <v>50</v>
      </c>
      <c r="AE134" s="345">
        <v>86</v>
      </c>
      <c r="AF134" s="345">
        <v>50</v>
      </c>
      <c r="AG134" s="345">
        <v>86</v>
      </c>
      <c r="AH134" s="345">
        <v>50</v>
      </c>
      <c r="AI134" s="355">
        <v>86</v>
      </c>
      <c r="AJ134" s="355">
        <f>SUM(U134:AI134)</f>
        <v>1001</v>
      </c>
      <c r="AK134" s="110"/>
    </row>
    <row r="135" spans="1:37" ht="62.25" customHeight="1" x14ac:dyDescent="0.25">
      <c r="A135" s="407"/>
      <c r="B135" s="248" t="s">
        <v>224</v>
      </c>
      <c r="C135" s="125">
        <f>D135+E135+F135+G135+R135+H135+I135+J135+K135+L135+M135+N135+O135+P135+Q135</f>
        <v>3414310.29</v>
      </c>
      <c r="D135" s="125">
        <v>88305</v>
      </c>
      <c r="E135" s="125">
        <v>164043.6</v>
      </c>
      <c r="F135" s="172">
        <f>216764.34+84684.92</f>
        <v>301449.26</v>
      </c>
      <c r="G135" s="172">
        <f>84684.92+164043.6</f>
        <v>248728.52</v>
      </c>
      <c r="H135" s="172">
        <f>84684.92+216764.34</f>
        <v>301449.26</v>
      </c>
      <c r="I135" s="125">
        <v>167981.93</v>
      </c>
      <c r="J135" s="125">
        <v>294085</v>
      </c>
      <c r="K135" s="125">
        <v>167981.93</v>
      </c>
      <c r="L135" s="125">
        <v>294085</v>
      </c>
      <c r="M135" s="125">
        <v>167981.93</v>
      </c>
      <c r="N135" s="125">
        <v>294085</v>
      </c>
      <c r="O135" s="125">
        <v>167981.93</v>
      </c>
      <c r="P135" s="125">
        <v>294085</v>
      </c>
      <c r="Q135" s="125">
        <v>167981.93</v>
      </c>
      <c r="R135" s="125">
        <v>294085</v>
      </c>
      <c r="S135" s="342"/>
      <c r="T135" s="354"/>
      <c r="U135" s="355"/>
      <c r="V135" s="448"/>
      <c r="W135" s="355"/>
      <c r="X135" s="355"/>
      <c r="Y135" s="347"/>
      <c r="Z135" s="347"/>
      <c r="AA135" s="347"/>
      <c r="AB135" s="347"/>
      <c r="AC135" s="347"/>
      <c r="AD135" s="347"/>
      <c r="AE135" s="347"/>
      <c r="AF135" s="347"/>
      <c r="AG135" s="347"/>
      <c r="AH135" s="347"/>
      <c r="AI135" s="355"/>
      <c r="AJ135" s="355"/>
      <c r="AK135" s="110"/>
    </row>
    <row r="136" spans="1:37" ht="36" customHeight="1" x14ac:dyDescent="0.25">
      <c r="A136" s="366" t="s">
        <v>450</v>
      </c>
      <c r="B136" s="248" t="s">
        <v>220</v>
      </c>
      <c r="C136" s="125">
        <f>C137</f>
        <v>473676</v>
      </c>
      <c r="D136" s="125">
        <f>D137</f>
        <v>473676</v>
      </c>
      <c r="E136" s="125">
        <f t="shared" ref="E136:R136" si="77">E137</f>
        <v>0</v>
      </c>
      <c r="F136" s="172">
        <f t="shared" si="77"/>
        <v>0</v>
      </c>
      <c r="G136" s="172">
        <f t="shared" si="77"/>
        <v>0</v>
      </c>
      <c r="H136" s="172">
        <f t="shared" si="77"/>
        <v>0</v>
      </c>
      <c r="I136" s="125">
        <f t="shared" si="77"/>
        <v>0</v>
      </c>
      <c r="J136" s="125">
        <f t="shared" si="77"/>
        <v>0</v>
      </c>
      <c r="K136" s="125">
        <f t="shared" si="77"/>
        <v>0</v>
      </c>
      <c r="L136" s="125">
        <f t="shared" si="77"/>
        <v>0</v>
      </c>
      <c r="M136" s="125">
        <f t="shared" si="77"/>
        <v>0</v>
      </c>
      <c r="N136" s="125">
        <f t="shared" si="77"/>
        <v>0</v>
      </c>
      <c r="O136" s="125">
        <f t="shared" si="77"/>
        <v>0</v>
      </c>
      <c r="P136" s="125">
        <f t="shared" si="77"/>
        <v>0</v>
      </c>
      <c r="Q136" s="125">
        <f t="shared" si="77"/>
        <v>0</v>
      </c>
      <c r="R136" s="125">
        <f t="shared" si="77"/>
        <v>0</v>
      </c>
      <c r="S136" s="388" t="s">
        <v>460</v>
      </c>
      <c r="T136" s="366" t="s">
        <v>451</v>
      </c>
      <c r="U136" s="345">
        <v>257</v>
      </c>
      <c r="V136" s="401"/>
      <c r="W136" s="345"/>
      <c r="X136" s="345"/>
      <c r="Y136" s="345"/>
      <c r="Z136" s="345"/>
      <c r="AA136" s="345"/>
      <c r="AB136" s="345"/>
      <c r="AC136" s="345"/>
      <c r="AD136" s="345"/>
      <c r="AE136" s="345"/>
      <c r="AF136" s="345"/>
      <c r="AG136" s="345"/>
      <c r="AH136" s="345"/>
      <c r="AI136" s="345"/>
      <c r="AJ136" s="345">
        <f>U136</f>
        <v>257</v>
      </c>
      <c r="AK136" s="110"/>
    </row>
    <row r="137" spans="1:37" ht="43.5" customHeight="1" x14ac:dyDescent="0.25">
      <c r="A137" s="367"/>
      <c r="B137" s="248" t="s">
        <v>224</v>
      </c>
      <c r="C137" s="125">
        <f>SUM(D137:R137)</f>
        <v>473676</v>
      </c>
      <c r="D137" s="125">
        <v>473676</v>
      </c>
      <c r="E137" s="125">
        <v>0</v>
      </c>
      <c r="F137" s="172">
        <v>0</v>
      </c>
      <c r="G137" s="172">
        <v>0</v>
      </c>
      <c r="H137" s="172">
        <v>0</v>
      </c>
      <c r="I137" s="125">
        <v>0</v>
      </c>
      <c r="J137" s="125">
        <v>0</v>
      </c>
      <c r="K137" s="125">
        <v>0</v>
      </c>
      <c r="L137" s="125">
        <v>0</v>
      </c>
      <c r="M137" s="125">
        <v>0</v>
      </c>
      <c r="N137" s="125">
        <v>0</v>
      </c>
      <c r="O137" s="125">
        <v>0</v>
      </c>
      <c r="P137" s="125">
        <v>0</v>
      </c>
      <c r="Q137" s="125">
        <v>0</v>
      </c>
      <c r="R137" s="125">
        <v>0</v>
      </c>
      <c r="S137" s="389"/>
      <c r="T137" s="367"/>
      <c r="U137" s="347"/>
      <c r="V137" s="402"/>
      <c r="W137" s="347"/>
      <c r="X137" s="347"/>
      <c r="Y137" s="347"/>
      <c r="Z137" s="347"/>
      <c r="AA137" s="347"/>
      <c r="AB137" s="347"/>
      <c r="AC137" s="347"/>
      <c r="AD137" s="347"/>
      <c r="AE137" s="347"/>
      <c r="AF137" s="347"/>
      <c r="AG137" s="347"/>
      <c r="AH137" s="347"/>
      <c r="AI137" s="347"/>
      <c r="AJ137" s="347"/>
      <c r="AK137" s="110"/>
    </row>
    <row r="138" spans="1:37" ht="36" customHeight="1" x14ac:dyDescent="0.25">
      <c r="A138" s="366" t="s">
        <v>352</v>
      </c>
      <c r="B138" s="248" t="s">
        <v>220</v>
      </c>
      <c r="C138" s="125">
        <f>C139</f>
        <v>1518796.08</v>
      </c>
      <c r="D138" s="125">
        <f>D139</f>
        <v>1518796.08</v>
      </c>
      <c r="E138" s="125">
        <f t="shared" ref="E138:R138" si="78">E139</f>
        <v>0</v>
      </c>
      <c r="F138" s="172">
        <f t="shared" si="78"/>
        <v>0</v>
      </c>
      <c r="G138" s="172">
        <f t="shared" si="78"/>
        <v>0</v>
      </c>
      <c r="H138" s="172">
        <f t="shared" si="78"/>
        <v>0</v>
      </c>
      <c r="I138" s="125">
        <f t="shared" si="78"/>
        <v>0</v>
      </c>
      <c r="J138" s="125">
        <f t="shared" si="78"/>
        <v>0</v>
      </c>
      <c r="K138" s="125">
        <f t="shared" si="78"/>
        <v>0</v>
      </c>
      <c r="L138" s="125">
        <f t="shared" si="78"/>
        <v>0</v>
      </c>
      <c r="M138" s="125">
        <f t="shared" si="78"/>
        <v>0</v>
      </c>
      <c r="N138" s="125">
        <f t="shared" si="78"/>
        <v>0</v>
      </c>
      <c r="O138" s="125">
        <f t="shared" si="78"/>
        <v>0</v>
      </c>
      <c r="P138" s="125">
        <f t="shared" si="78"/>
        <v>0</v>
      </c>
      <c r="Q138" s="125">
        <f t="shared" si="78"/>
        <v>0</v>
      </c>
      <c r="R138" s="125">
        <f t="shared" si="78"/>
        <v>0</v>
      </c>
      <c r="S138" s="388" t="s">
        <v>290</v>
      </c>
      <c r="T138" s="366" t="s">
        <v>467</v>
      </c>
      <c r="U138" s="345">
        <v>776</v>
      </c>
      <c r="V138" s="401"/>
      <c r="W138" s="345"/>
      <c r="X138" s="345"/>
      <c r="Y138" s="345"/>
      <c r="Z138" s="345"/>
      <c r="AA138" s="345"/>
      <c r="AB138" s="345"/>
      <c r="AC138" s="345"/>
      <c r="AD138" s="345"/>
      <c r="AE138" s="345"/>
      <c r="AF138" s="345"/>
      <c r="AG138" s="345"/>
      <c r="AH138" s="345"/>
      <c r="AI138" s="345"/>
      <c r="AJ138" s="345">
        <f>U138</f>
        <v>776</v>
      </c>
      <c r="AK138" s="110"/>
    </row>
    <row r="139" spans="1:37" ht="45" customHeight="1" x14ac:dyDescent="0.25">
      <c r="A139" s="367"/>
      <c r="B139" s="248" t="s">
        <v>224</v>
      </c>
      <c r="C139" s="125">
        <f>SUM(D139:R139)</f>
        <v>1518796.08</v>
      </c>
      <c r="D139" s="125">
        <v>1518796.08</v>
      </c>
      <c r="E139" s="125">
        <v>0</v>
      </c>
      <c r="F139" s="172">
        <v>0</v>
      </c>
      <c r="G139" s="172">
        <v>0</v>
      </c>
      <c r="H139" s="172">
        <v>0</v>
      </c>
      <c r="I139" s="125">
        <v>0</v>
      </c>
      <c r="J139" s="125">
        <v>0</v>
      </c>
      <c r="K139" s="125">
        <v>0</v>
      </c>
      <c r="L139" s="125">
        <v>0</v>
      </c>
      <c r="M139" s="125">
        <v>0</v>
      </c>
      <c r="N139" s="125">
        <v>0</v>
      </c>
      <c r="O139" s="125">
        <v>0</v>
      </c>
      <c r="P139" s="125">
        <v>0</v>
      </c>
      <c r="Q139" s="125">
        <v>0</v>
      </c>
      <c r="R139" s="125">
        <v>0</v>
      </c>
      <c r="S139" s="389"/>
      <c r="T139" s="367"/>
      <c r="U139" s="347"/>
      <c r="V139" s="402"/>
      <c r="W139" s="347"/>
      <c r="X139" s="347"/>
      <c r="Y139" s="347"/>
      <c r="Z139" s="347"/>
      <c r="AA139" s="347"/>
      <c r="AB139" s="347"/>
      <c r="AC139" s="347"/>
      <c r="AD139" s="347"/>
      <c r="AE139" s="347"/>
      <c r="AF139" s="347"/>
      <c r="AG139" s="347"/>
      <c r="AH139" s="347"/>
      <c r="AI139" s="347"/>
      <c r="AJ139" s="347"/>
      <c r="AK139" s="110"/>
    </row>
    <row r="140" spans="1:37" ht="36.75" customHeight="1" x14ac:dyDescent="0.25">
      <c r="A140" s="354" t="s">
        <v>383</v>
      </c>
      <c r="B140" s="248" t="s">
        <v>220</v>
      </c>
      <c r="C140" s="125">
        <f>C141</f>
        <v>1447294</v>
      </c>
      <c r="D140" s="125">
        <f>D141</f>
        <v>1447294</v>
      </c>
      <c r="E140" s="125">
        <f t="shared" ref="D140:R142" si="79">E141</f>
        <v>0</v>
      </c>
      <c r="F140" s="172">
        <f t="shared" si="79"/>
        <v>0</v>
      </c>
      <c r="G140" s="172">
        <f t="shared" si="79"/>
        <v>0</v>
      </c>
      <c r="H140" s="172">
        <f t="shared" si="79"/>
        <v>0</v>
      </c>
      <c r="I140" s="125">
        <f t="shared" si="79"/>
        <v>0</v>
      </c>
      <c r="J140" s="125">
        <f t="shared" si="79"/>
        <v>0</v>
      </c>
      <c r="K140" s="125">
        <f t="shared" si="79"/>
        <v>0</v>
      </c>
      <c r="L140" s="125">
        <f t="shared" si="79"/>
        <v>0</v>
      </c>
      <c r="M140" s="125">
        <f t="shared" si="79"/>
        <v>0</v>
      </c>
      <c r="N140" s="125">
        <f t="shared" si="79"/>
        <v>0</v>
      </c>
      <c r="O140" s="125">
        <f t="shared" si="79"/>
        <v>0</v>
      </c>
      <c r="P140" s="125">
        <f t="shared" si="79"/>
        <v>0</v>
      </c>
      <c r="Q140" s="125">
        <f t="shared" si="79"/>
        <v>0</v>
      </c>
      <c r="R140" s="125">
        <f t="shared" si="79"/>
        <v>0</v>
      </c>
      <c r="S140" s="363" t="s">
        <v>291</v>
      </c>
      <c r="T140" s="354" t="s">
        <v>292</v>
      </c>
      <c r="U140" s="355">
        <v>530</v>
      </c>
      <c r="V140" s="448"/>
      <c r="W140" s="355"/>
      <c r="X140" s="355"/>
      <c r="Y140" s="345"/>
      <c r="Z140" s="345"/>
      <c r="AA140" s="345"/>
      <c r="AB140" s="345"/>
      <c r="AC140" s="345"/>
      <c r="AD140" s="345"/>
      <c r="AE140" s="345"/>
      <c r="AF140" s="345"/>
      <c r="AG140" s="345"/>
      <c r="AH140" s="345"/>
      <c r="AI140" s="355"/>
      <c r="AJ140" s="355">
        <f>SUM(U140:AI140)</f>
        <v>530</v>
      </c>
      <c r="AK140" s="110"/>
    </row>
    <row r="141" spans="1:37" ht="43.5" customHeight="1" x14ac:dyDescent="0.25">
      <c r="A141" s="354"/>
      <c r="B141" s="248" t="s">
        <v>224</v>
      </c>
      <c r="C141" s="125">
        <f>SUM(D141:R141)</f>
        <v>1447294</v>
      </c>
      <c r="D141" s="125">
        <v>1447294</v>
      </c>
      <c r="E141" s="125">
        <v>0</v>
      </c>
      <c r="F141" s="172">
        <v>0</v>
      </c>
      <c r="G141" s="172">
        <v>0</v>
      </c>
      <c r="H141" s="172">
        <v>0</v>
      </c>
      <c r="I141" s="125">
        <v>0</v>
      </c>
      <c r="J141" s="125">
        <v>0</v>
      </c>
      <c r="K141" s="125">
        <v>0</v>
      </c>
      <c r="L141" s="125">
        <v>0</v>
      </c>
      <c r="M141" s="125">
        <v>0</v>
      </c>
      <c r="N141" s="125">
        <v>0</v>
      </c>
      <c r="O141" s="125">
        <v>0</v>
      </c>
      <c r="P141" s="125">
        <v>0</v>
      </c>
      <c r="Q141" s="125">
        <v>0</v>
      </c>
      <c r="R141" s="125">
        <v>0</v>
      </c>
      <c r="S141" s="365"/>
      <c r="T141" s="354"/>
      <c r="U141" s="355"/>
      <c r="V141" s="448"/>
      <c r="W141" s="355"/>
      <c r="X141" s="355"/>
      <c r="Y141" s="347"/>
      <c r="Z141" s="347"/>
      <c r="AA141" s="347"/>
      <c r="AB141" s="347"/>
      <c r="AC141" s="347"/>
      <c r="AD141" s="347"/>
      <c r="AE141" s="347"/>
      <c r="AF141" s="347"/>
      <c r="AG141" s="347"/>
      <c r="AH141" s="347"/>
      <c r="AI141" s="355"/>
      <c r="AJ141" s="355"/>
      <c r="AK141" s="110"/>
    </row>
    <row r="142" spans="1:37" ht="38.25" customHeight="1" x14ac:dyDescent="0.25">
      <c r="A142" s="354" t="s">
        <v>489</v>
      </c>
      <c r="B142" s="248" t="s">
        <v>220</v>
      </c>
      <c r="C142" s="125">
        <f>C143</f>
        <v>5069067.1399999997</v>
      </c>
      <c r="D142" s="125">
        <f t="shared" si="79"/>
        <v>121539</v>
      </c>
      <c r="E142" s="125">
        <f t="shared" si="79"/>
        <v>365859.43</v>
      </c>
      <c r="F142" s="172">
        <f t="shared" si="79"/>
        <v>301909.95</v>
      </c>
      <c r="G142" s="172">
        <f t="shared" si="79"/>
        <v>460629.82</v>
      </c>
      <c r="H142" s="172">
        <f t="shared" si="79"/>
        <v>307399.92</v>
      </c>
      <c r="I142" s="125">
        <f t="shared" si="79"/>
        <v>301909.95</v>
      </c>
      <c r="J142" s="125">
        <f t="shared" si="79"/>
        <v>460629.82</v>
      </c>
      <c r="K142" s="125">
        <f t="shared" si="79"/>
        <v>307399.92</v>
      </c>
      <c r="L142" s="125">
        <f t="shared" si="79"/>
        <v>301909.95</v>
      </c>
      <c r="M142" s="125">
        <f t="shared" si="79"/>
        <v>460629.82</v>
      </c>
      <c r="N142" s="125">
        <f t="shared" si="79"/>
        <v>307399.92</v>
      </c>
      <c r="O142" s="125">
        <f t="shared" si="79"/>
        <v>301909.95</v>
      </c>
      <c r="P142" s="125">
        <f t="shared" si="79"/>
        <v>460629.82</v>
      </c>
      <c r="Q142" s="125">
        <f t="shared" si="79"/>
        <v>307399.92</v>
      </c>
      <c r="R142" s="125">
        <f>R143</f>
        <v>301909.95</v>
      </c>
      <c r="S142" s="327" t="s">
        <v>33</v>
      </c>
      <c r="T142" s="354" t="s">
        <v>490</v>
      </c>
      <c r="U142" s="355">
        <v>12</v>
      </c>
      <c r="V142" s="448">
        <v>63</v>
      </c>
      <c r="W142" s="355">
        <v>23</v>
      </c>
      <c r="X142" s="355">
        <v>67</v>
      </c>
      <c r="Y142" s="355">
        <v>24</v>
      </c>
      <c r="Z142" s="355">
        <v>23</v>
      </c>
      <c r="AA142" s="355">
        <v>67</v>
      </c>
      <c r="AB142" s="355">
        <v>24</v>
      </c>
      <c r="AC142" s="355">
        <v>23</v>
      </c>
      <c r="AD142" s="355">
        <v>67</v>
      </c>
      <c r="AE142" s="355">
        <v>24</v>
      </c>
      <c r="AF142" s="355">
        <v>23</v>
      </c>
      <c r="AG142" s="355">
        <v>67</v>
      </c>
      <c r="AH142" s="355">
        <v>24</v>
      </c>
      <c r="AI142" s="355">
        <v>23</v>
      </c>
      <c r="AJ142" s="355">
        <f>SUM(U142:AI142)</f>
        <v>554</v>
      </c>
      <c r="AK142" s="110"/>
    </row>
    <row r="143" spans="1:37" ht="34.5" customHeight="1" x14ac:dyDescent="0.25">
      <c r="A143" s="354"/>
      <c r="B143" s="248" t="s">
        <v>224</v>
      </c>
      <c r="C143" s="125">
        <f>D143+E143+F143+G143+R143+H143+I143+J143+K143+L143+N143+M143+O143+P143+Q143</f>
        <v>5069067.1399999997</v>
      </c>
      <c r="D143" s="125">
        <v>121539</v>
      </c>
      <c r="E143" s="125">
        <v>365859.43</v>
      </c>
      <c r="F143" s="172">
        <v>301909.95</v>
      </c>
      <c r="G143" s="172">
        <v>460629.82</v>
      </c>
      <c r="H143" s="172">
        <v>307399.92</v>
      </c>
      <c r="I143" s="125">
        <v>301909.95</v>
      </c>
      <c r="J143" s="125">
        <v>460629.82</v>
      </c>
      <c r="K143" s="125">
        <v>307399.92</v>
      </c>
      <c r="L143" s="125">
        <v>301909.95</v>
      </c>
      <c r="M143" s="125">
        <v>460629.82</v>
      </c>
      <c r="N143" s="125">
        <v>307399.92</v>
      </c>
      <c r="O143" s="125">
        <v>301909.95</v>
      </c>
      <c r="P143" s="125">
        <v>460629.82</v>
      </c>
      <c r="Q143" s="125">
        <v>307399.92</v>
      </c>
      <c r="R143" s="125">
        <v>301909.95</v>
      </c>
      <c r="S143" s="327"/>
      <c r="T143" s="354"/>
      <c r="U143" s="355"/>
      <c r="V143" s="448"/>
      <c r="W143" s="355"/>
      <c r="X143" s="355"/>
      <c r="Y143" s="355"/>
      <c r="Z143" s="355"/>
      <c r="AA143" s="355"/>
      <c r="AB143" s="355"/>
      <c r="AC143" s="355"/>
      <c r="AD143" s="355"/>
      <c r="AE143" s="355"/>
      <c r="AF143" s="355"/>
      <c r="AG143" s="355"/>
      <c r="AH143" s="355"/>
      <c r="AI143" s="355"/>
      <c r="AJ143" s="355"/>
      <c r="AK143" s="110"/>
    </row>
    <row r="144" spans="1:37" ht="29.25" hidden="1" customHeight="1" x14ac:dyDescent="0.25">
      <c r="A144" s="366" t="s">
        <v>162</v>
      </c>
      <c r="B144" s="248" t="s">
        <v>220</v>
      </c>
      <c r="C144" s="125">
        <f>C145</f>
        <v>0</v>
      </c>
      <c r="D144" s="125">
        <f>D145</f>
        <v>0</v>
      </c>
      <c r="E144" s="125">
        <f t="shared" ref="E144:R144" si="80">E145</f>
        <v>0</v>
      </c>
      <c r="F144" s="172">
        <f t="shared" si="80"/>
        <v>0</v>
      </c>
      <c r="G144" s="172">
        <f t="shared" si="80"/>
        <v>0</v>
      </c>
      <c r="H144" s="172">
        <f t="shared" si="80"/>
        <v>0</v>
      </c>
      <c r="I144" s="125">
        <f t="shared" si="80"/>
        <v>0</v>
      </c>
      <c r="J144" s="125">
        <f t="shared" si="80"/>
        <v>0</v>
      </c>
      <c r="K144" s="125">
        <f t="shared" si="80"/>
        <v>0</v>
      </c>
      <c r="L144" s="125">
        <f t="shared" si="80"/>
        <v>0</v>
      </c>
      <c r="M144" s="125">
        <f t="shared" si="80"/>
        <v>0</v>
      </c>
      <c r="N144" s="125">
        <f t="shared" si="80"/>
        <v>0</v>
      </c>
      <c r="O144" s="125">
        <f t="shared" si="80"/>
        <v>0</v>
      </c>
      <c r="P144" s="125">
        <f t="shared" si="80"/>
        <v>0</v>
      </c>
      <c r="Q144" s="125">
        <f t="shared" si="80"/>
        <v>0</v>
      </c>
      <c r="R144" s="125">
        <f t="shared" si="80"/>
        <v>0</v>
      </c>
      <c r="S144" s="363" t="s">
        <v>162</v>
      </c>
      <c r="T144" s="366" t="s">
        <v>286</v>
      </c>
      <c r="U144" s="386"/>
      <c r="V144" s="390"/>
      <c r="W144" s="386"/>
      <c r="X144" s="386"/>
      <c r="Y144" s="386"/>
      <c r="Z144" s="386"/>
      <c r="AA144" s="386"/>
      <c r="AB144" s="386"/>
      <c r="AC144" s="386"/>
      <c r="AD144" s="386"/>
      <c r="AE144" s="386"/>
      <c r="AF144" s="386"/>
      <c r="AG144" s="386"/>
      <c r="AH144" s="386"/>
      <c r="AI144" s="386"/>
      <c r="AJ144" s="386">
        <f>SUM(V144:AI144)</f>
        <v>0</v>
      </c>
      <c r="AK144" s="110"/>
    </row>
    <row r="145" spans="1:95" ht="39" hidden="1" customHeight="1" x14ac:dyDescent="0.25">
      <c r="A145" s="371"/>
      <c r="B145" s="248" t="s">
        <v>224</v>
      </c>
      <c r="C145" s="125">
        <f>D145+E145+F145+G145+H145+I145+J145+K145+L145+M145+N145+O145+P145+Q145+R145</f>
        <v>0</v>
      </c>
      <c r="D145" s="125">
        <v>0</v>
      </c>
      <c r="E145" s="125">
        <v>0</v>
      </c>
      <c r="F145" s="172"/>
      <c r="G145" s="172"/>
      <c r="H145" s="172"/>
      <c r="I145" s="125"/>
      <c r="J145" s="125"/>
      <c r="K145" s="125"/>
      <c r="L145" s="125"/>
      <c r="M145" s="125"/>
      <c r="N145" s="125"/>
      <c r="O145" s="125"/>
      <c r="P145" s="125"/>
      <c r="Q145" s="125"/>
      <c r="R145" s="125"/>
      <c r="S145" s="372"/>
      <c r="T145" s="367"/>
      <c r="U145" s="387"/>
      <c r="V145" s="391"/>
      <c r="W145" s="387"/>
      <c r="X145" s="387"/>
      <c r="Y145" s="387"/>
      <c r="Z145" s="387"/>
      <c r="AA145" s="387"/>
      <c r="AB145" s="387"/>
      <c r="AC145" s="387"/>
      <c r="AD145" s="387"/>
      <c r="AE145" s="387"/>
      <c r="AF145" s="387"/>
      <c r="AG145" s="387"/>
      <c r="AH145" s="387"/>
      <c r="AI145" s="387"/>
      <c r="AJ145" s="387"/>
      <c r="AK145" s="110"/>
    </row>
    <row r="146" spans="1:95" ht="32.25" customHeight="1" x14ac:dyDescent="0.25">
      <c r="A146" s="408" t="s">
        <v>247</v>
      </c>
      <c r="B146" s="248" t="s">
        <v>220</v>
      </c>
      <c r="C146" s="125">
        <f>C147</f>
        <v>3206758.41</v>
      </c>
      <c r="D146" s="125">
        <f t="shared" ref="D146:R146" si="81">D147</f>
        <v>84306.59</v>
      </c>
      <c r="E146" s="125">
        <f t="shared" si="81"/>
        <v>180595.11</v>
      </c>
      <c r="F146" s="172">
        <f t="shared" si="81"/>
        <v>226296.67</v>
      </c>
      <c r="G146" s="172">
        <f t="shared" si="81"/>
        <v>226296.67</v>
      </c>
      <c r="H146" s="172">
        <f t="shared" si="81"/>
        <v>226296.67</v>
      </c>
      <c r="I146" s="125">
        <f t="shared" si="81"/>
        <v>226296.67</v>
      </c>
      <c r="J146" s="125">
        <f t="shared" si="81"/>
        <v>226296.67</v>
      </c>
      <c r="K146" s="125">
        <f t="shared" si="81"/>
        <v>226296.67</v>
      </c>
      <c r="L146" s="125">
        <f t="shared" si="81"/>
        <v>226296.67</v>
      </c>
      <c r="M146" s="125">
        <f t="shared" si="81"/>
        <v>226296.67</v>
      </c>
      <c r="N146" s="125">
        <f t="shared" si="81"/>
        <v>226296.67</v>
      </c>
      <c r="O146" s="125">
        <f t="shared" si="81"/>
        <v>226296.67</v>
      </c>
      <c r="P146" s="125">
        <f t="shared" si="81"/>
        <v>226296.67</v>
      </c>
      <c r="Q146" s="125">
        <f t="shared" si="81"/>
        <v>226296.67</v>
      </c>
      <c r="R146" s="125">
        <f t="shared" si="81"/>
        <v>226296.67</v>
      </c>
      <c r="S146" s="327" t="s">
        <v>247</v>
      </c>
      <c r="T146" s="409" t="s">
        <v>205</v>
      </c>
      <c r="U146" s="355">
        <v>57</v>
      </c>
      <c r="V146" s="448">
        <v>63</v>
      </c>
      <c r="W146" s="400">
        <v>62</v>
      </c>
      <c r="X146" s="400">
        <v>62</v>
      </c>
      <c r="Y146" s="400">
        <v>62</v>
      </c>
      <c r="Z146" s="400">
        <v>62</v>
      </c>
      <c r="AA146" s="400">
        <v>62</v>
      </c>
      <c r="AB146" s="400">
        <v>62</v>
      </c>
      <c r="AC146" s="400">
        <v>62</v>
      </c>
      <c r="AD146" s="400">
        <v>62</v>
      </c>
      <c r="AE146" s="400">
        <v>62</v>
      </c>
      <c r="AF146" s="400">
        <v>62</v>
      </c>
      <c r="AG146" s="400">
        <v>62</v>
      </c>
      <c r="AH146" s="400">
        <v>62</v>
      </c>
      <c r="AI146" s="400">
        <v>62</v>
      </c>
      <c r="AJ146" s="355">
        <f>SUM(U146:AI146)</f>
        <v>926</v>
      </c>
      <c r="AK146" s="110"/>
    </row>
    <row r="147" spans="1:95" ht="40.5" customHeight="1" x14ac:dyDescent="0.25">
      <c r="A147" s="408"/>
      <c r="B147" s="248" t="s">
        <v>224</v>
      </c>
      <c r="C147" s="125">
        <f>D147+E147+F147+G147+H147+I147+J147+K147+L147+M147+N147+O147+P147+Q147+R147</f>
        <v>3206758.41</v>
      </c>
      <c r="D147" s="125">
        <v>84306.59</v>
      </c>
      <c r="E147" s="125">
        <v>180595.11</v>
      </c>
      <c r="F147" s="172">
        <v>226296.67</v>
      </c>
      <c r="G147" s="172">
        <v>226296.67</v>
      </c>
      <c r="H147" s="172">
        <v>226296.67</v>
      </c>
      <c r="I147" s="125">
        <v>226296.67</v>
      </c>
      <c r="J147" s="125">
        <v>226296.67</v>
      </c>
      <c r="K147" s="125">
        <v>226296.67</v>
      </c>
      <c r="L147" s="125">
        <v>226296.67</v>
      </c>
      <c r="M147" s="125">
        <v>226296.67</v>
      </c>
      <c r="N147" s="125">
        <v>226296.67</v>
      </c>
      <c r="O147" s="125">
        <v>226296.67</v>
      </c>
      <c r="P147" s="125">
        <v>226296.67</v>
      </c>
      <c r="Q147" s="125">
        <v>226296.67</v>
      </c>
      <c r="R147" s="125">
        <v>226296.67</v>
      </c>
      <c r="S147" s="327"/>
      <c r="T147" s="409"/>
      <c r="U147" s="355"/>
      <c r="V147" s="448"/>
      <c r="W147" s="355"/>
      <c r="X147" s="355"/>
      <c r="Y147" s="355"/>
      <c r="Z147" s="355"/>
      <c r="AA147" s="355"/>
      <c r="AB147" s="355"/>
      <c r="AC147" s="355"/>
      <c r="AD147" s="355"/>
      <c r="AE147" s="355"/>
      <c r="AF147" s="355"/>
      <c r="AG147" s="355"/>
      <c r="AH147" s="355"/>
      <c r="AI147" s="355"/>
      <c r="AJ147" s="355"/>
      <c r="AK147" s="110"/>
    </row>
    <row r="148" spans="1:95" ht="29.25" customHeight="1" x14ac:dyDescent="0.25">
      <c r="A148" s="354" t="s">
        <v>375</v>
      </c>
      <c r="B148" s="248" t="s">
        <v>220</v>
      </c>
      <c r="C148" s="125">
        <f>C149+C150</f>
        <v>178356542.31</v>
      </c>
      <c r="D148" s="125">
        <f t="shared" ref="D148:R148" si="82">D149+D150</f>
        <v>9802651.2200000007</v>
      </c>
      <c r="E148" s="125">
        <f t="shared" si="82"/>
        <v>10127630.52</v>
      </c>
      <c r="F148" s="172">
        <f t="shared" si="82"/>
        <v>13273742.77</v>
      </c>
      <c r="G148" s="172">
        <f t="shared" si="82"/>
        <v>11858436.949999999</v>
      </c>
      <c r="H148" s="172">
        <f t="shared" si="82"/>
        <v>11901321.65</v>
      </c>
      <c r="I148" s="125">
        <f t="shared" si="82"/>
        <v>11958622.619999999</v>
      </c>
      <c r="J148" s="125">
        <f t="shared" si="82"/>
        <v>12029126.619999999</v>
      </c>
      <c r="K148" s="125">
        <f t="shared" si="82"/>
        <v>12036328.619999999</v>
      </c>
      <c r="L148" s="125">
        <f t="shared" si="82"/>
        <v>12054742.619999999</v>
      </c>
      <c r="M148" s="125">
        <f t="shared" si="82"/>
        <v>12168999.619999999</v>
      </c>
      <c r="N148" s="125">
        <f t="shared" si="82"/>
        <v>12134685.619999999</v>
      </c>
      <c r="O148" s="125">
        <f t="shared" si="82"/>
        <v>12188173.619999999</v>
      </c>
      <c r="P148" s="125">
        <f t="shared" si="82"/>
        <v>12261376.619999999</v>
      </c>
      <c r="Q148" s="125">
        <f t="shared" si="82"/>
        <v>12268938.619999999</v>
      </c>
      <c r="R148" s="125">
        <f t="shared" si="82"/>
        <v>12291764.619999999</v>
      </c>
      <c r="S148" s="342"/>
      <c r="T148" s="354" t="s">
        <v>483</v>
      </c>
      <c r="U148" s="410">
        <v>1</v>
      </c>
      <c r="V148" s="531">
        <v>1</v>
      </c>
      <c r="W148" s="355">
        <f t="shared" ref="W148:AI148" si="83">SUM(W151:W176)</f>
        <v>2965</v>
      </c>
      <c r="X148" s="355">
        <f t="shared" si="83"/>
        <v>2966</v>
      </c>
      <c r="Y148" s="355">
        <f t="shared" si="83"/>
        <v>2966</v>
      </c>
      <c r="Z148" s="355">
        <f t="shared" si="83"/>
        <v>2958</v>
      </c>
      <c r="AA148" s="355">
        <f t="shared" si="83"/>
        <v>2957</v>
      </c>
      <c r="AB148" s="355">
        <f t="shared" si="83"/>
        <v>2962</v>
      </c>
      <c r="AC148" s="355">
        <f t="shared" si="83"/>
        <v>2961</v>
      </c>
      <c r="AD148" s="355">
        <f t="shared" si="83"/>
        <v>2968</v>
      </c>
      <c r="AE148" s="355">
        <f t="shared" si="83"/>
        <v>2968</v>
      </c>
      <c r="AF148" s="355">
        <f t="shared" si="83"/>
        <v>2972</v>
      </c>
      <c r="AG148" s="355">
        <f t="shared" si="83"/>
        <v>2971</v>
      </c>
      <c r="AH148" s="355">
        <f t="shared" si="83"/>
        <v>2975</v>
      </c>
      <c r="AI148" s="355">
        <f t="shared" si="83"/>
        <v>2976</v>
      </c>
      <c r="AJ148" s="355">
        <f>SUM(W148:AI150)</f>
        <v>38565</v>
      </c>
      <c r="AK148" s="110"/>
    </row>
    <row r="149" spans="1:95" ht="42.75" customHeight="1" x14ac:dyDescent="0.25">
      <c r="A149" s="399"/>
      <c r="B149" s="248" t="s">
        <v>224</v>
      </c>
      <c r="C149" s="125">
        <f>SUM(D149:R149)</f>
        <v>19964531.309999999</v>
      </c>
      <c r="D149" s="125">
        <f>D152+D158+D160+D162+D176+D164+D166+D168+D170+D172+D174</f>
        <v>3090551.22</v>
      </c>
      <c r="E149" s="125">
        <f t="shared" ref="E149:R149" si="84">E152+E158+E160+E162+E176+E164+E166+E168+E170+E172+E174</f>
        <v>1076962.82</v>
      </c>
      <c r="F149" s="172">
        <f t="shared" si="84"/>
        <v>1638247.67</v>
      </c>
      <c r="G149" s="172">
        <f t="shared" si="84"/>
        <v>1144519.8500000001</v>
      </c>
      <c r="H149" s="172">
        <f>H152+H158+H160+H162+H176+H164+H166+H168+H170+H172+H174</f>
        <v>1171804.55</v>
      </c>
      <c r="I149" s="125">
        <f t="shared" si="84"/>
        <v>1168236.52</v>
      </c>
      <c r="J149" s="125">
        <f t="shared" si="84"/>
        <v>1221596.52</v>
      </c>
      <c r="K149" s="125">
        <f t="shared" si="84"/>
        <v>1168236.52</v>
      </c>
      <c r="L149" s="125">
        <f t="shared" si="84"/>
        <v>1168236.52</v>
      </c>
      <c r="M149" s="125">
        <f t="shared" si="84"/>
        <v>1221596.52</v>
      </c>
      <c r="N149" s="125">
        <f t="shared" si="84"/>
        <v>1168236.52</v>
      </c>
      <c r="O149" s="125">
        <f t="shared" si="84"/>
        <v>1168236.52</v>
      </c>
      <c r="P149" s="125">
        <f t="shared" si="84"/>
        <v>1221596.52</v>
      </c>
      <c r="Q149" s="125">
        <f t="shared" si="84"/>
        <v>1168236.52</v>
      </c>
      <c r="R149" s="125">
        <f t="shared" si="84"/>
        <v>1168236.52</v>
      </c>
      <c r="S149" s="342"/>
      <c r="T149" s="354"/>
      <c r="U149" s="410"/>
      <c r="V149" s="531"/>
      <c r="W149" s="355"/>
      <c r="X149" s="355"/>
      <c r="Y149" s="355"/>
      <c r="Z149" s="355"/>
      <c r="AA149" s="355"/>
      <c r="AB149" s="355"/>
      <c r="AC149" s="355"/>
      <c r="AD149" s="355"/>
      <c r="AE149" s="355"/>
      <c r="AF149" s="355"/>
      <c r="AG149" s="355"/>
      <c r="AH149" s="355"/>
      <c r="AI149" s="355"/>
      <c r="AJ149" s="355"/>
      <c r="AK149" s="110"/>
    </row>
    <row r="150" spans="1:95" ht="54.75" customHeight="1" x14ac:dyDescent="0.25">
      <c r="A150" s="399"/>
      <c r="B150" s="248" t="s">
        <v>102</v>
      </c>
      <c r="C150" s="125">
        <f>D150+E150+F150+G150+H150+I150+J150+K150+L150+M150+N150+O150+P150+Q150+R150</f>
        <v>158392011</v>
      </c>
      <c r="D150" s="125">
        <f>D154+D156</f>
        <v>6712100</v>
      </c>
      <c r="E150" s="125">
        <f t="shared" ref="E150:R150" si="85">E154+E156</f>
        <v>9050667.6999999993</v>
      </c>
      <c r="F150" s="172">
        <f t="shared" si="85"/>
        <v>11635495.1</v>
      </c>
      <c r="G150" s="172">
        <f t="shared" si="85"/>
        <v>10713917.1</v>
      </c>
      <c r="H150" s="172">
        <f t="shared" si="85"/>
        <v>10729517.1</v>
      </c>
      <c r="I150" s="125">
        <f t="shared" si="85"/>
        <v>10790386.1</v>
      </c>
      <c r="J150" s="125">
        <f t="shared" si="85"/>
        <v>10807530.1</v>
      </c>
      <c r="K150" s="125">
        <f t="shared" si="85"/>
        <v>10868092.1</v>
      </c>
      <c r="L150" s="125">
        <f t="shared" si="85"/>
        <v>10886506.1</v>
      </c>
      <c r="M150" s="125">
        <f t="shared" si="85"/>
        <v>10947403.1</v>
      </c>
      <c r="N150" s="125">
        <f t="shared" si="85"/>
        <v>10966449.1</v>
      </c>
      <c r="O150" s="125">
        <f t="shared" si="85"/>
        <v>11019937.1</v>
      </c>
      <c r="P150" s="125">
        <f t="shared" si="85"/>
        <v>11039780.1</v>
      </c>
      <c r="Q150" s="125">
        <f t="shared" si="85"/>
        <v>11100702.1</v>
      </c>
      <c r="R150" s="125">
        <f t="shared" si="85"/>
        <v>11123528.1</v>
      </c>
      <c r="S150" s="342"/>
      <c r="T150" s="354"/>
      <c r="U150" s="410"/>
      <c r="V150" s="531"/>
      <c r="W150" s="355"/>
      <c r="X150" s="355"/>
      <c r="Y150" s="355"/>
      <c r="Z150" s="355"/>
      <c r="AA150" s="355"/>
      <c r="AB150" s="355"/>
      <c r="AC150" s="355"/>
      <c r="AD150" s="355"/>
      <c r="AE150" s="355"/>
      <c r="AF150" s="355"/>
      <c r="AG150" s="355"/>
      <c r="AH150" s="355"/>
      <c r="AI150" s="355"/>
      <c r="AJ150" s="355"/>
      <c r="AK150" s="110"/>
    </row>
    <row r="151" spans="1:95" ht="35.25" customHeight="1" x14ac:dyDescent="0.25">
      <c r="A151" s="354" t="s">
        <v>513</v>
      </c>
      <c r="B151" s="248" t="s">
        <v>220</v>
      </c>
      <c r="C151" s="125">
        <f>C152</f>
        <v>1393751.31</v>
      </c>
      <c r="D151" s="125">
        <f>D152</f>
        <v>14269</v>
      </c>
      <c r="E151" s="125">
        <f t="shared" ref="E151:R151" si="86">E152</f>
        <v>95464.06</v>
      </c>
      <c r="F151" s="172">
        <f t="shared" si="86"/>
        <v>32015.73</v>
      </c>
      <c r="G151" s="172">
        <f t="shared" si="86"/>
        <v>32015.73</v>
      </c>
      <c r="H151" s="172">
        <f t="shared" si="86"/>
        <v>110907.89</v>
      </c>
      <c r="I151" s="125">
        <f t="shared" si="86"/>
        <v>110907.89</v>
      </c>
      <c r="J151" s="125">
        <f t="shared" si="86"/>
        <v>110907.89</v>
      </c>
      <c r="K151" s="125">
        <f t="shared" si="86"/>
        <v>110907.89</v>
      </c>
      <c r="L151" s="125">
        <f t="shared" si="86"/>
        <v>110907.89</v>
      </c>
      <c r="M151" s="125">
        <f t="shared" si="86"/>
        <v>110907.89</v>
      </c>
      <c r="N151" s="125">
        <f t="shared" si="86"/>
        <v>110907.89</v>
      </c>
      <c r="O151" s="125">
        <f t="shared" si="86"/>
        <v>110907.89</v>
      </c>
      <c r="P151" s="125">
        <f t="shared" si="86"/>
        <v>110907.89</v>
      </c>
      <c r="Q151" s="125">
        <f t="shared" si="86"/>
        <v>110907.89</v>
      </c>
      <c r="R151" s="125">
        <f t="shared" si="86"/>
        <v>110907.89</v>
      </c>
      <c r="S151" s="342" t="s">
        <v>21</v>
      </c>
      <c r="T151" s="354" t="s">
        <v>516</v>
      </c>
      <c r="U151" s="410">
        <v>1</v>
      </c>
      <c r="V151" s="531">
        <v>1</v>
      </c>
      <c r="W151" s="355">
        <v>24</v>
      </c>
      <c r="X151" s="355">
        <v>24</v>
      </c>
      <c r="Y151" s="355">
        <v>24</v>
      </c>
      <c r="Z151" s="355">
        <v>24</v>
      </c>
      <c r="AA151" s="355">
        <v>24</v>
      </c>
      <c r="AB151" s="355">
        <v>24</v>
      </c>
      <c r="AC151" s="355">
        <v>24</v>
      </c>
      <c r="AD151" s="355">
        <v>24</v>
      </c>
      <c r="AE151" s="355">
        <v>24</v>
      </c>
      <c r="AF151" s="355">
        <v>24</v>
      </c>
      <c r="AG151" s="355">
        <v>24</v>
      </c>
      <c r="AH151" s="355">
        <v>24</v>
      </c>
      <c r="AI151" s="355">
        <v>24</v>
      </c>
      <c r="AJ151" s="355">
        <f>SUM(W151:AI152)</f>
        <v>312</v>
      </c>
      <c r="AK151" s="110"/>
    </row>
    <row r="152" spans="1:95" ht="48.75" customHeight="1" x14ac:dyDescent="0.25">
      <c r="A152" s="354"/>
      <c r="B152" s="248" t="s">
        <v>224</v>
      </c>
      <c r="C152" s="125">
        <f>D152+E152+F152+G152+R152+H152+I152+J152+K152+L152+M152+N152+O152+P152+Q152+C176</f>
        <v>1393751.31</v>
      </c>
      <c r="D152" s="125">
        <f>D176+5019+9250</f>
        <v>14269</v>
      </c>
      <c r="E152" s="125">
        <f>E176+86214.06+9250</f>
        <v>95464.06</v>
      </c>
      <c r="F152" s="172">
        <v>32015.73</v>
      </c>
      <c r="G152" s="172">
        <v>32015.73</v>
      </c>
      <c r="H152" s="172">
        <v>110907.89</v>
      </c>
      <c r="I152" s="125">
        <v>110907.89</v>
      </c>
      <c r="J152" s="125">
        <v>110907.89</v>
      </c>
      <c r="K152" s="125">
        <v>110907.89</v>
      </c>
      <c r="L152" s="125">
        <v>110907.89</v>
      </c>
      <c r="M152" s="125">
        <v>110907.89</v>
      </c>
      <c r="N152" s="125">
        <v>110907.89</v>
      </c>
      <c r="O152" s="125">
        <v>110907.89</v>
      </c>
      <c r="P152" s="125">
        <v>110907.89</v>
      </c>
      <c r="Q152" s="125">
        <v>110907.89</v>
      </c>
      <c r="R152" s="125">
        <v>110907.89</v>
      </c>
      <c r="S152" s="342"/>
      <c r="T152" s="354"/>
      <c r="U152" s="410"/>
      <c r="V152" s="531"/>
      <c r="W152" s="355"/>
      <c r="X152" s="355"/>
      <c r="Y152" s="355"/>
      <c r="Z152" s="355"/>
      <c r="AA152" s="355"/>
      <c r="AB152" s="355"/>
      <c r="AC152" s="355"/>
      <c r="AD152" s="355"/>
      <c r="AE152" s="355"/>
      <c r="AF152" s="355"/>
      <c r="AG152" s="355"/>
      <c r="AH152" s="355"/>
      <c r="AI152" s="355"/>
      <c r="AJ152" s="355"/>
      <c r="AK152" s="110"/>
    </row>
    <row r="153" spans="1:95" ht="29.25" customHeight="1" x14ac:dyDescent="0.25">
      <c r="A153" s="354" t="s">
        <v>255</v>
      </c>
      <c r="B153" s="248" t="s">
        <v>220</v>
      </c>
      <c r="C153" s="125">
        <f>C154</f>
        <v>137757150</v>
      </c>
      <c r="D153" s="125">
        <f t="shared" ref="D153:R153" si="87">D154</f>
        <v>6712100</v>
      </c>
      <c r="E153" s="125">
        <f t="shared" si="87"/>
        <v>7835746.7000000002</v>
      </c>
      <c r="F153" s="172">
        <f t="shared" si="87"/>
        <v>10382254.1</v>
      </c>
      <c r="G153" s="172">
        <f t="shared" si="87"/>
        <v>9402254.0999999996</v>
      </c>
      <c r="H153" s="172">
        <f t="shared" si="87"/>
        <v>9402254.0999999996</v>
      </c>
      <c r="I153" s="125">
        <f t="shared" si="87"/>
        <v>9402254.0999999996</v>
      </c>
      <c r="J153" s="125">
        <f t="shared" si="87"/>
        <v>9402254.0999999996</v>
      </c>
      <c r="K153" s="125">
        <f t="shared" si="87"/>
        <v>9402254.0999999996</v>
      </c>
      <c r="L153" s="125">
        <f t="shared" si="87"/>
        <v>9402254.0999999996</v>
      </c>
      <c r="M153" s="125">
        <f t="shared" si="87"/>
        <v>9402254.0999999996</v>
      </c>
      <c r="N153" s="125">
        <f t="shared" si="87"/>
        <v>9402254.0999999996</v>
      </c>
      <c r="O153" s="125">
        <f t="shared" si="87"/>
        <v>9402254.0999999996</v>
      </c>
      <c r="P153" s="125">
        <f t="shared" si="87"/>
        <v>9402254.0999999996</v>
      </c>
      <c r="Q153" s="125">
        <f t="shared" si="87"/>
        <v>9402254.0999999996</v>
      </c>
      <c r="R153" s="125">
        <f t="shared" si="87"/>
        <v>9402254.0999999996</v>
      </c>
      <c r="S153" s="342" t="s">
        <v>21</v>
      </c>
      <c r="T153" s="354" t="s">
        <v>391</v>
      </c>
      <c r="U153" s="410">
        <v>1</v>
      </c>
      <c r="V153" s="531">
        <v>1</v>
      </c>
      <c r="W153" s="355">
        <v>1688</v>
      </c>
      <c r="X153" s="355">
        <v>1688</v>
      </c>
      <c r="Y153" s="355">
        <v>1688</v>
      </c>
      <c r="Z153" s="355">
        <v>1688</v>
      </c>
      <c r="AA153" s="355">
        <v>1688</v>
      </c>
      <c r="AB153" s="355">
        <v>1688</v>
      </c>
      <c r="AC153" s="355">
        <v>1688</v>
      </c>
      <c r="AD153" s="355">
        <v>1688</v>
      </c>
      <c r="AE153" s="355">
        <v>1688</v>
      </c>
      <c r="AF153" s="355">
        <v>1688</v>
      </c>
      <c r="AG153" s="355">
        <v>1688</v>
      </c>
      <c r="AH153" s="355">
        <v>1688</v>
      </c>
      <c r="AI153" s="355">
        <v>1688</v>
      </c>
      <c r="AJ153" s="355">
        <f>SUM(W153:AI154)</f>
        <v>21944</v>
      </c>
      <c r="AK153" s="110"/>
      <c r="CQ153" s="257">
        <f>H152+H158</f>
        <v>615191.68999999994</v>
      </c>
    </row>
    <row r="154" spans="1:95" ht="86.25" customHeight="1" x14ac:dyDescent="0.25">
      <c r="A154" s="354"/>
      <c r="B154" s="248" t="s">
        <v>102</v>
      </c>
      <c r="C154" s="125">
        <f>D154+E154+F154+G154+R154+H154+I154+J154+K154+L154+M154+N154+O154+P154+Q154</f>
        <v>137757150</v>
      </c>
      <c r="D154" s="125">
        <v>6712100</v>
      </c>
      <c r="E154" s="125">
        <v>7835746.7000000002</v>
      </c>
      <c r="F154" s="172">
        <v>10382254.1</v>
      </c>
      <c r="G154" s="172">
        <v>9402254.0999999996</v>
      </c>
      <c r="H154" s="172">
        <v>9402254.0999999996</v>
      </c>
      <c r="I154" s="125">
        <v>9402254.0999999996</v>
      </c>
      <c r="J154" s="125">
        <v>9402254.0999999996</v>
      </c>
      <c r="K154" s="125">
        <v>9402254.0999999996</v>
      </c>
      <c r="L154" s="125">
        <v>9402254.0999999996</v>
      </c>
      <c r="M154" s="125">
        <v>9402254.0999999996</v>
      </c>
      <c r="N154" s="125">
        <v>9402254.0999999996</v>
      </c>
      <c r="O154" s="125">
        <v>9402254.0999999996</v>
      </c>
      <c r="P154" s="125">
        <v>9402254.0999999996</v>
      </c>
      <c r="Q154" s="125">
        <v>9402254.0999999996</v>
      </c>
      <c r="R154" s="125">
        <v>9402254.0999999996</v>
      </c>
      <c r="S154" s="342"/>
      <c r="T154" s="354"/>
      <c r="U154" s="410"/>
      <c r="V154" s="531"/>
      <c r="W154" s="355"/>
      <c r="X154" s="355"/>
      <c r="Y154" s="355"/>
      <c r="Z154" s="355"/>
      <c r="AA154" s="355"/>
      <c r="AB154" s="355"/>
      <c r="AC154" s="355"/>
      <c r="AD154" s="355"/>
      <c r="AE154" s="355"/>
      <c r="AF154" s="355"/>
      <c r="AG154" s="355"/>
      <c r="AH154" s="355"/>
      <c r="AI154" s="355"/>
      <c r="AJ154" s="355"/>
      <c r="AK154" s="110"/>
    </row>
    <row r="155" spans="1:95" ht="29.25" customHeight="1" x14ac:dyDescent="0.25">
      <c r="A155" s="366" t="s">
        <v>426</v>
      </c>
      <c r="B155" s="248" t="s">
        <v>220</v>
      </c>
      <c r="C155" s="125">
        <f>C156</f>
        <v>20634861</v>
      </c>
      <c r="D155" s="125">
        <f t="shared" ref="D155:R155" si="88">D156</f>
        <v>0</v>
      </c>
      <c r="E155" s="125">
        <f t="shared" si="88"/>
        <v>1214921</v>
      </c>
      <c r="F155" s="172">
        <f t="shared" si="88"/>
        <v>1253241</v>
      </c>
      <c r="G155" s="172">
        <f t="shared" si="88"/>
        <v>1311663</v>
      </c>
      <c r="H155" s="172">
        <f t="shared" si="88"/>
        <v>1327263</v>
      </c>
      <c r="I155" s="125">
        <f t="shared" si="88"/>
        <v>1388132</v>
      </c>
      <c r="J155" s="125">
        <f t="shared" si="88"/>
        <v>1405276</v>
      </c>
      <c r="K155" s="125">
        <f t="shared" si="88"/>
        <v>1465838</v>
      </c>
      <c r="L155" s="125">
        <f t="shared" si="88"/>
        <v>1484252</v>
      </c>
      <c r="M155" s="125">
        <f t="shared" si="88"/>
        <v>1545149</v>
      </c>
      <c r="N155" s="125">
        <f t="shared" si="88"/>
        <v>1564195</v>
      </c>
      <c r="O155" s="125">
        <f t="shared" si="88"/>
        <v>1617683</v>
      </c>
      <c r="P155" s="125">
        <f t="shared" si="88"/>
        <v>1637526</v>
      </c>
      <c r="Q155" s="125">
        <f t="shared" si="88"/>
        <v>1698448</v>
      </c>
      <c r="R155" s="125">
        <f t="shared" si="88"/>
        <v>1721274</v>
      </c>
      <c r="S155" s="357" t="s">
        <v>279</v>
      </c>
      <c r="T155" s="366" t="s">
        <v>405</v>
      </c>
      <c r="U155" s="411"/>
      <c r="V155" s="532">
        <v>1</v>
      </c>
      <c r="W155" s="345">
        <v>942</v>
      </c>
      <c r="X155" s="345">
        <v>946</v>
      </c>
      <c r="Y155" s="345">
        <v>946</v>
      </c>
      <c r="Z155" s="345">
        <v>950</v>
      </c>
      <c r="AA155" s="345">
        <v>949</v>
      </c>
      <c r="AB155" s="345">
        <v>954</v>
      </c>
      <c r="AC155" s="345">
        <v>953</v>
      </c>
      <c r="AD155" s="345">
        <v>960</v>
      </c>
      <c r="AE155" s="345">
        <v>960</v>
      </c>
      <c r="AF155" s="345">
        <v>964</v>
      </c>
      <c r="AG155" s="345">
        <v>963</v>
      </c>
      <c r="AH155" s="345">
        <v>967</v>
      </c>
      <c r="AI155" s="345">
        <v>968</v>
      </c>
      <c r="AJ155" s="345">
        <f>SUM(W155:AI156)</f>
        <v>12422</v>
      </c>
      <c r="AK155" s="369"/>
      <c r="AL155" s="369"/>
      <c r="AM155" s="369"/>
      <c r="AN155" s="369"/>
      <c r="AO155" s="369"/>
      <c r="AP155" s="369"/>
      <c r="AQ155" s="369"/>
      <c r="AR155" s="369"/>
      <c r="AS155" s="369"/>
      <c r="AT155" s="369"/>
      <c r="AU155" s="369"/>
      <c r="AV155" s="369"/>
      <c r="AW155" s="369"/>
      <c r="AX155" s="369"/>
      <c r="AY155" s="369"/>
      <c r="AZ155" s="369"/>
      <c r="BA155" s="369"/>
      <c r="BB155" s="369"/>
      <c r="BC155" s="369"/>
      <c r="BD155" s="369"/>
      <c r="BE155" s="369"/>
      <c r="BF155" s="369"/>
      <c r="BG155" s="369"/>
      <c r="BH155" s="369"/>
      <c r="BI155" s="369"/>
      <c r="BJ155" s="369"/>
      <c r="BK155" s="369"/>
      <c r="BL155" s="369"/>
      <c r="BM155" s="369"/>
      <c r="BN155" s="369"/>
      <c r="BO155" s="369"/>
      <c r="BP155" s="369"/>
      <c r="BQ155" s="369"/>
      <c r="BR155" s="369"/>
      <c r="BS155" s="369"/>
      <c r="BT155" s="369"/>
      <c r="BU155" s="369"/>
      <c r="BV155" s="369"/>
      <c r="BW155" s="369"/>
      <c r="BX155" s="369"/>
    </row>
    <row r="156" spans="1:95" ht="60.75" customHeight="1" x14ac:dyDescent="0.25">
      <c r="A156" s="367"/>
      <c r="B156" s="248" t="s">
        <v>102</v>
      </c>
      <c r="C156" s="125">
        <f>SUM(D156:R156)</f>
        <v>20634861</v>
      </c>
      <c r="D156" s="125">
        <v>0</v>
      </c>
      <c r="E156" s="125">
        <v>1214921</v>
      </c>
      <c r="F156" s="172">
        <v>1253241</v>
      </c>
      <c r="G156" s="172">
        <v>1311663</v>
      </c>
      <c r="H156" s="172">
        <v>1327263</v>
      </c>
      <c r="I156" s="125">
        <v>1388132</v>
      </c>
      <c r="J156" s="125">
        <v>1405276</v>
      </c>
      <c r="K156" s="125">
        <v>1465838</v>
      </c>
      <c r="L156" s="125">
        <v>1484252</v>
      </c>
      <c r="M156" s="125">
        <v>1545149</v>
      </c>
      <c r="N156" s="125">
        <v>1564195</v>
      </c>
      <c r="O156" s="125">
        <v>1617683</v>
      </c>
      <c r="P156" s="125">
        <v>1637526</v>
      </c>
      <c r="Q156" s="125">
        <v>1698448</v>
      </c>
      <c r="R156" s="125">
        <v>1721274</v>
      </c>
      <c r="S156" s="359"/>
      <c r="T156" s="367"/>
      <c r="U156" s="412"/>
      <c r="V156" s="533"/>
      <c r="W156" s="347"/>
      <c r="X156" s="347"/>
      <c r="Y156" s="347"/>
      <c r="Z156" s="347"/>
      <c r="AA156" s="347"/>
      <c r="AB156" s="347"/>
      <c r="AC156" s="347"/>
      <c r="AD156" s="347"/>
      <c r="AE156" s="347"/>
      <c r="AF156" s="347"/>
      <c r="AG156" s="347"/>
      <c r="AH156" s="347"/>
      <c r="AI156" s="347"/>
      <c r="AJ156" s="347"/>
      <c r="AK156" s="370"/>
      <c r="AL156" s="370"/>
      <c r="AM156" s="370"/>
      <c r="AN156" s="370"/>
      <c r="AO156" s="370"/>
      <c r="AP156" s="370"/>
      <c r="AQ156" s="370"/>
      <c r="AR156" s="370"/>
      <c r="AS156" s="370"/>
      <c r="AT156" s="370"/>
      <c r="AU156" s="370"/>
      <c r="AV156" s="370"/>
      <c r="AW156" s="370"/>
      <c r="AX156" s="370"/>
      <c r="AY156" s="370"/>
      <c r="AZ156" s="370"/>
      <c r="BA156" s="370"/>
      <c r="BB156" s="370"/>
      <c r="BC156" s="370"/>
      <c r="BD156" s="370"/>
      <c r="BE156" s="370"/>
      <c r="BF156" s="370"/>
      <c r="BG156" s="370"/>
      <c r="BH156" s="370"/>
      <c r="BI156" s="370"/>
      <c r="BJ156" s="370"/>
      <c r="BK156" s="370"/>
      <c r="BL156" s="370"/>
      <c r="BM156" s="370"/>
      <c r="BN156" s="370"/>
      <c r="BO156" s="370"/>
      <c r="BP156" s="370"/>
      <c r="BQ156" s="370"/>
      <c r="BR156" s="370"/>
      <c r="BS156" s="370"/>
      <c r="BT156" s="370"/>
      <c r="BU156" s="370"/>
      <c r="BV156" s="370"/>
      <c r="BW156" s="370"/>
      <c r="BX156" s="370"/>
    </row>
    <row r="157" spans="1:95" ht="29.25" customHeight="1" x14ac:dyDescent="0.25">
      <c r="A157" s="354" t="s">
        <v>364</v>
      </c>
      <c r="B157" s="248" t="s">
        <v>220</v>
      </c>
      <c r="C157" s="125">
        <f>C158</f>
        <v>8721991.7300000004</v>
      </c>
      <c r="D157" s="125">
        <f t="shared" ref="D157:R157" si="89">D158</f>
        <v>470364</v>
      </c>
      <c r="E157" s="125">
        <f t="shared" si="89"/>
        <v>544360.35</v>
      </c>
      <c r="F157" s="172">
        <f t="shared" si="89"/>
        <v>1049650.04</v>
      </c>
      <c r="G157" s="172">
        <f t="shared" si="89"/>
        <v>549650.04</v>
      </c>
      <c r="H157" s="172">
        <f t="shared" si="89"/>
        <v>504283.8</v>
      </c>
      <c r="I157" s="125">
        <f t="shared" si="89"/>
        <v>544360.35</v>
      </c>
      <c r="J157" s="125">
        <f t="shared" si="89"/>
        <v>597720.35</v>
      </c>
      <c r="K157" s="125">
        <f t="shared" si="89"/>
        <v>544360.35</v>
      </c>
      <c r="L157" s="125">
        <f t="shared" si="89"/>
        <v>544360.35</v>
      </c>
      <c r="M157" s="125">
        <f t="shared" si="89"/>
        <v>597720.35</v>
      </c>
      <c r="N157" s="125">
        <f t="shared" si="89"/>
        <v>544360.35</v>
      </c>
      <c r="O157" s="125">
        <f t="shared" si="89"/>
        <v>544360.35</v>
      </c>
      <c r="P157" s="125">
        <f t="shared" si="89"/>
        <v>597720.35</v>
      </c>
      <c r="Q157" s="125">
        <f t="shared" si="89"/>
        <v>544360.35</v>
      </c>
      <c r="R157" s="125">
        <f t="shared" si="89"/>
        <v>544360.35</v>
      </c>
      <c r="S157" s="342" t="s">
        <v>468</v>
      </c>
      <c r="T157" s="354" t="s">
        <v>492</v>
      </c>
      <c r="U157" s="410">
        <v>1</v>
      </c>
      <c r="V157" s="531">
        <v>1</v>
      </c>
      <c r="W157" s="355">
        <v>79</v>
      </c>
      <c r="X157" s="355">
        <v>79</v>
      </c>
      <c r="Y157" s="345">
        <v>79</v>
      </c>
      <c r="Z157" s="345">
        <v>79</v>
      </c>
      <c r="AA157" s="345">
        <v>79</v>
      </c>
      <c r="AB157" s="345">
        <v>79</v>
      </c>
      <c r="AC157" s="345">
        <v>79</v>
      </c>
      <c r="AD157" s="345">
        <v>79</v>
      </c>
      <c r="AE157" s="345">
        <v>79</v>
      </c>
      <c r="AF157" s="345">
        <v>79</v>
      </c>
      <c r="AG157" s="345">
        <v>79</v>
      </c>
      <c r="AH157" s="345">
        <v>79</v>
      </c>
      <c r="AI157" s="355">
        <v>79</v>
      </c>
      <c r="AJ157" s="355">
        <f>SUM(W157:AI158)</f>
        <v>1027</v>
      </c>
      <c r="AK157" s="110"/>
    </row>
    <row r="158" spans="1:95" ht="73.5" customHeight="1" x14ac:dyDescent="0.25">
      <c r="A158" s="354"/>
      <c r="B158" s="248" t="s">
        <v>224</v>
      </c>
      <c r="C158" s="125">
        <f>D158+E158+F158+G158+R158+H158+I158+J158+K158+L158+M158+N158+O158+P158+Q158</f>
        <v>8721991.7300000004</v>
      </c>
      <c r="D158" s="125">
        <v>470364</v>
      </c>
      <c r="E158" s="125">
        <v>544360.35</v>
      </c>
      <c r="F158" s="172">
        <f>872616.9+177033.14</f>
        <v>1049650.04</v>
      </c>
      <c r="G158" s="172">
        <f>372616.9+177033.14</f>
        <v>549650.04</v>
      </c>
      <c r="H158" s="172">
        <f>177033.14+327250.66</f>
        <v>504283.8</v>
      </c>
      <c r="I158" s="125">
        <v>544360.35</v>
      </c>
      <c r="J158" s="125">
        <v>597720.35</v>
      </c>
      <c r="K158" s="125">
        <v>544360.35</v>
      </c>
      <c r="L158" s="125">
        <v>544360.35</v>
      </c>
      <c r="M158" s="125">
        <v>597720.35</v>
      </c>
      <c r="N158" s="125">
        <v>544360.35</v>
      </c>
      <c r="O158" s="125">
        <v>544360.35</v>
      </c>
      <c r="P158" s="125">
        <v>597720.35</v>
      </c>
      <c r="Q158" s="125">
        <v>544360.35</v>
      </c>
      <c r="R158" s="125">
        <v>544360.35</v>
      </c>
      <c r="S158" s="342"/>
      <c r="T158" s="354"/>
      <c r="U158" s="410"/>
      <c r="V158" s="531"/>
      <c r="W158" s="355"/>
      <c r="X158" s="355"/>
      <c r="Y158" s="347"/>
      <c r="Z158" s="347"/>
      <c r="AA158" s="347"/>
      <c r="AB158" s="347"/>
      <c r="AC158" s="347"/>
      <c r="AD158" s="347"/>
      <c r="AE158" s="347"/>
      <c r="AF158" s="347"/>
      <c r="AG158" s="347"/>
      <c r="AH158" s="347"/>
      <c r="AI158" s="355"/>
      <c r="AJ158" s="355"/>
      <c r="AK158" s="110"/>
    </row>
    <row r="159" spans="1:95" ht="29.25" customHeight="1" x14ac:dyDescent="0.25">
      <c r="A159" s="354" t="s">
        <v>256</v>
      </c>
      <c r="B159" s="248" t="s">
        <v>220</v>
      </c>
      <c r="C159" s="125">
        <f>C160</f>
        <v>7168221.6200000001</v>
      </c>
      <c r="D159" s="125">
        <f t="shared" ref="D159:R159" si="90">D160</f>
        <v>408904</v>
      </c>
      <c r="E159" s="125">
        <f t="shared" si="90"/>
        <v>410033.77</v>
      </c>
      <c r="F159" s="172">
        <f t="shared" si="90"/>
        <v>488406.45</v>
      </c>
      <c r="G159" s="172">
        <f t="shared" si="90"/>
        <v>488406.45</v>
      </c>
      <c r="H159" s="172">
        <f t="shared" si="90"/>
        <v>488406.45</v>
      </c>
      <c r="I159" s="125">
        <f t="shared" si="90"/>
        <v>488406.45</v>
      </c>
      <c r="J159" s="125">
        <f t="shared" si="90"/>
        <v>488406.45</v>
      </c>
      <c r="K159" s="125">
        <f t="shared" si="90"/>
        <v>488406.45</v>
      </c>
      <c r="L159" s="125">
        <f t="shared" si="90"/>
        <v>488406.45</v>
      </c>
      <c r="M159" s="125">
        <f t="shared" si="90"/>
        <v>488406.45</v>
      </c>
      <c r="N159" s="125">
        <f t="shared" si="90"/>
        <v>488406.45</v>
      </c>
      <c r="O159" s="125">
        <f t="shared" si="90"/>
        <v>488406.45</v>
      </c>
      <c r="P159" s="125">
        <f t="shared" si="90"/>
        <v>488406.45</v>
      </c>
      <c r="Q159" s="125">
        <f t="shared" si="90"/>
        <v>488406.45</v>
      </c>
      <c r="R159" s="125">
        <f t="shared" si="90"/>
        <v>488406.45</v>
      </c>
      <c r="S159" s="342" t="s">
        <v>469</v>
      </c>
      <c r="T159" s="354" t="s">
        <v>402</v>
      </c>
      <c r="U159" s="410">
        <v>1</v>
      </c>
      <c r="V159" s="531">
        <v>1</v>
      </c>
      <c r="W159" s="355">
        <v>191</v>
      </c>
      <c r="X159" s="355">
        <v>191</v>
      </c>
      <c r="Y159" s="345">
        <v>191</v>
      </c>
      <c r="Z159" s="345">
        <v>191</v>
      </c>
      <c r="AA159" s="345">
        <v>191</v>
      </c>
      <c r="AB159" s="345">
        <v>191</v>
      </c>
      <c r="AC159" s="345">
        <v>191</v>
      </c>
      <c r="AD159" s="345">
        <v>191</v>
      </c>
      <c r="AE159" s="345">
        <v>191</v>
      </c>
      <c r="AF159" s="345">
        <v>191</v>
      </c>
      <c r="AG159" s="345">
        <v>191</v>
      </c>
      <c r="AH159" s="345">
        <v>191</v>
      </c>
      <c r="AI159" s="355">
        <v>191</v>
      </c>
      <c r="AJ159" s="355">
        <f>SUM(W159:AI160)</f>
        <v>2483</v>
      </c>
      <c r="AK159" s="110"/>
    </row>
    <row r="160" spans="1:95" ht="60" customHeight="1" x14ac:dyDescent="0.25">
      <c r="A160" s="354"/>
      <c r="B160" s="248" t="s">
        <v>224</v>
      </c>
      <c r="C160" s="125">
        <f>D160+E160+F160+G160+R160+H160+I160+J160+K160+L160+M160+N160+O160+P160+Q160</f>
        <v>7168221.6200000001</v>
      </c>
      <c r="D160" s="125">
        <v>408904</v>
      </c>
      <c r="E160" s="125">
        <v>410033.77</v>
      </c>
      <c r="F160" s="172">
        <v>488406.45</v>
      </c>
      <c r="G160" s="172">
        <v>488406.45</v>
      </c>
      <c r="H160" s="172">
        <v>488406.45</v>
      </c>
      <c r="I160" s="125">
        <v>488406.45</v>
      </c>
      <c r="J160" s="125">
        <v>488406.45</v>
      </c>
      <c r="K160" s="125">
        <v>488406.45</v>
      </c>
      <c r="L160" s="125">
        <v>488406.45</v>
      </c>
      <c r="M160" s="125">
        <v>488406.45</v>
      </c>
      <c r="N160" s="125">
        <v>488406.45</v>
      </c>
      <c r="O160" s="125">
        <v>488406.45</v>
      </c>
      <c r="P160" s="125">
        <v>488406.45</v>
      </c>
      <c r="Q160" s="125">
        <v>488406.45</v>
      </c>
      <c r="R160" s="125">
        <v>488406.45</v>
      </c>
      <c r="S160" s="342"/>
      <c r="T160" s="354"/>
      <c r="U160" s="410"/>
      <c r="V160" s="531"/>
      <c r="W160" s="355"/>
      <c r="X160" s="355"/>
      <c r="Y160" s="347"/>
      <c r="Z160" s="347"/>
      <c r="AA160" s="347"/>
      <c r="AB160" s="347"/>
      <c r="AC160" s="347"/>
      <c r="AD160" s="347"/>
      <c r="AE160" s="347"/>
      <c r="AF160" s="347"/>
      <c r="AG160" s="347"/>
      <c r="AH160" s="347"/>
      <c r="AI160" s="355"/>
      <c r="AJ160" s="355"/>
      <c r="AK160" s="110"/>
    </row>
    <row r="161" spans="1:37" ht="29.25" customHeight="1" x14ac:dyDescent="0.25">
      <c r="A161" s="354" t="s">
        <v>491</v>
      </c>
      <c r="B161" s="248" t="s">
        <v>220</v>
      </c>
      <c r="C161" s="125">
        <f>C162</f>
        <v>51999.33</v>
      </c>
      <c r="D161" s="125">
        <f t="shared" ref="D161:R161" si="91">D162</f>
        <v>2640.52</v>
      </c>
      <c r="E161" s="125">
        <f t="shared" si="91"/>
        <v>2640.84</v>
      </c>
      <c r="F161" s="172">
        <f t="shared" si="91"/>
        <v>3593.69</v>
      </c>
      <c r="G161" s="172">
        <f t="shared" si="91"/>
        <v>3593.69</v>
      </c>
      <c r="H161" s="172">
        <f t="shared" si="91"/>
        <v>3593.69</v>
      </c>
      <c r="I161" s="125">
        <f t="shared" si="91"/>
        <v>3593.69</v>
      </c>
      <c r="J161" s="125">
        <f t="shared" si="91"/>
        <v>3593.69</v>
      </c>
      <c r="K161" s="125">
        <f t="shared" si="91"/>
        <v>3593.69</v>
      </c>
      <c r="L161" s="125">
        <f t="shared" si="91"/>
        <v>3593.69</v>
      </c>
      <c r="M161" s="125">
        <f t="shared" si="91"/>
        <v>3593.69</v>
      </c>
      <c r="N161" s="125">
        <f t="shared" si="91"/>
        <v>3593.69</v>
      </c>
      <c r="O161" s="125">
        <f t="shared" si="91"/>
        <v>3593.69</v>
      </c>
      <c r="P161" s="125">
        <f t="shared" si="91"/>
        <v>3593.69</v>
      </c>
      <c r="Q161" s="125">
        <f t="shared" si="91"/>
        <v>3593.69</v>
      </c>
      <c r="R161" s="125">
        <f t="shared" si="91"/>
        <v>3593.69</v>
      </c>
      <c r="S161" s="342" t="s">
        <v>470</v>
      </c>
      <c r="T161" s="354" t="s">
        <v>522</v>
      </c>
      <c r="U161" s="410">
        <v>1</v>
      </c>
      <c r="V161" s="531">
        <v>1</v>
      </c>
      <c r="W161" s="355">
        <v>13</v>
      </c>
      <c r="X161" s="355">
        <v>13</v>
      </c>
      <c r="Y161" s="355">
        <v>13</v>
      </c>
      <c r="Z161" s="355">
        <v>13</v>
      </c>
      <c r="AA161" s="355">
        <v>13</v>
      </c>
      <c r="AB161" s="355">
        <v>13</v>
      </c>
      <c r="AC161" s="355">
        <v>13</v>
      </c>
      <c r="AD161" s="355">
        <v>13</v>
      </c>
      <c r="AE161" s="355">
        <v>13</v>
      </c>
      <c r="AF161" s="355">
        <v>13</v>
      </c>
      <c r="AG161" s="355">
        <v>13</v>
      </c>
      <c r="AH161" s="355">
        <v>13</v>
      </c>
      <c r="AI161" s="355">
        <v>13</v>
      </c>
      <c r="AJ161" s="355">
        <f>SUM(W161:AI162)</f>
        <v>169</v>
      </c>
      <c r="AK161" s="110"/>
    </row>
    <row r="162" spans="1:37" ht="39" customHeight="1" x14ac:dyDescent="0.25">
      <c r="A162" s="354"/>
      <c r="B162" s="248" t="s">
        <v>224</v>
      </c>
      <c r="C162" s="125">
        <f>D162+E162+F162+G162+R162+H162+I162+J162+K162+L162+M162+N162+O162+P162+Q162</f>
        <v>51999.33</v>
      </c>
      <c r="D162" s="125">
        <v>2640.52</v>
      </c>
      <c r="E162" s="125">
        <v>2640.84</v>
      </c>
      <c r="F162" s="172">
        <v>3593.69</v>
      </c>
      <c r="G162" s="172">
        <v>3593.69</v>
      </c>
      <c r="H162" s="172">
        <v>3593.69</v>
      </c>
      <c r="I162" s="125">
        <v>3593.69</v>
      </c>
      <c r="J162" s="125">
        <v>3593.69</v>
      </c>
      <c r="K162" s="125">
        <v>3593.69</v>
      </c>
      <c r="L162" s="125">
        <v>3593.69</v>
      </c>
      <c r="M162" s="125">
        <v>3593.69</v>
      </c>
      <c r="N162" s="125">
        <v>3593.69</v>
      </c>
      <c r="O162" s="125">
        <v>3593.69</v>
      </c>
      <c r="P162" s="125">
        <v>3593.69</v>
      </c>
      <c r="Q162" s="125">
        <v>3593.69</v>
      </c>
      <c r="R162" s="125">
        <v>3593.69</v>
      </c>
      <c r="S162" s="342"/>
      <c r="T162" s="354"/>
      <c r="U162" s="410"/>
      <c r="V162" s="531"/>
      <c r="W162" s="355"/>
      <c r="X162" s="355"/>
      <c r="Y162" s="355"/>
      <c r="Z162" s="355"/>
      <c r="AA162" s="355"/>
      <c r="AB162" s="355"/>
      <c r="AC162" s="355"/>
      <c r="AD162" s="355"/>
      <c r="AE162" s="355"/>
      <c r="AF162" s="355"/>
      <c r="AG162" s="355"/>
      <c r="AH162" s="355"/>
      <c r="AI162" s="355"/>
      <c r="AJ162" s="355"/>
      <c r="AK162" s="110"/>
    </row>
    <row r="163" spans="1:37" ht="29.25" customHeight="1" x14ac:dyDescent="0.25">
      <c r="A163" s="366" t="s">
        <v>162</v>
      </c>
      <c r="B163" s="248" t="s">
        <v>220</v>
      </c>
      <c r="C163" s="125">
        <f>C164</f>
        <v>84175.32</v>
      </c>
      <c r="D163" s="125">
        <f>D164</f>
        <v>0</v>
      </c>
      <c r="E163" s="125">
        <f t="shared" ref="E163:R163" si="92">E164</f>
        <v>24463.8</v>
      </c>
      <c r="F163" s="172">
        <f t="shared" si="92"/>
        <v>5428.32</v>
      </c>
      <c r="G163" s="172">
        <f t="shared" si="92"/>
        <v>0</v>
      </c>
      <c r="H163" s="172">
        <f t="shared" si="92"/>
        <v>0</v>
      </c>
      <c r="I163" s="125">
        <f t="shared" si="92"/>
        <v>5428.32</v>
      </c>
      <c r="J163" s="125">
        <f t="shared" si="92"/>
        <v>5428.32</v>
      </c>
      <c r="K163" s="125">
        <f t="shared" si="92"/>
        <v>5428.32</v>
      </c>
      <c r="L163" s="125">
        <f t="shared" si="92"/>
        <v>5428.32</v>
      </c>
      <c r="M163" s="125">
        <f t="shared" si="92"/>
        <v>5428.32</v>
      </c>
      <c r="N163" s="125">
        <f t="shared" si="92"/>
        <v>5428.32</v>
      </c>
      <c r="O163" s="125">
        <f t="shared" si="92"/>
        <v>5428.32</v>
      </c>
      <c r="P163" s="125">
        <f t="shared" si="92"/>
        <v>5428.32</v>
      </c>
      <c r="Q163" s="125">
        <f t="shared" si="92"/>
        <v>5428.32</v>
      </c>
      <c r="R163" s="125">
        <f t="shared" si="92"/>
        <v>5428.32</v>
      </c>
      <c r="S163" s="388" t="s">
        <v>162</v>
      </c>
      <c r="T163" s="366" t="s">
        <v>394</v>
      </c>
      <c r="U163" s="411"/>
      <c r="V163" s="532">
        <v>1</v>
      </c>
      <c r="W163" s="345">
        <v>3</v>
      </c>
      <c r="X163" s="345"/>
      <c r="Y163" s="345"/>
      <c r="Z163" s="345">
        <v>3</v>
      </c>
      <c r="AA163" s="345">
        <v>3</v>
      </c>
      <c r="AB163" s="345">
        <v>3</v>
      </c>
      <c r="AC163" s="345">
        <v>3</v>
      </c>
      <c r="AD163" s="345">
        <v>3</v>
      </c>
      <c r="AE163" s="345">
        <v>3</v>
      </c>
      <c r="AF163" s="345">
        <v>3</v>
      </c>
      <c r="AG163" s="345">
        <v>3</v>
      </c>
      <c r="AH163" s="345">
        <v>3</v>
      </c>
      <c r="AI163" s="345">
        <v>3</v>
      </c>
      <c r="AJ163" s="345">
        <f>SUM(W163:AI164)</f>
        <v>33</v>
      </c>
      <c r="AK163" s="110"/>
    </row>
    <row r="164" spans="1:37" ht="39" customHeight="1" x14ac:dyDescent="0.25">
      <c r="A164" s="367"/>
      <c r="B164" s="248" t="s">
        <v>224</v>
      </c>
      <c r="C164" s="125">
        <f>D164+E164+F164+G164+H164+I164+J164+K164+L164+M164+N164+O164+P164+Q164+R164</f>
        <v>84175.32</v>
      </c>
      <c r="D164" s="125">
        <v>0</v>
      </c>
      <c r="E164" s="125">
        <v>24463.8</v>
      </c>
      <c r="F164" s="172">
        <v>5428.32</v>
      </c>
      <c r="G164" s="172"/>
      <c r="H164" s="172"/>
      <c r="I164" s="125">
        <v>5428.32</v>
      </c>
      <c r="J164" s="125">
        <v>5428.32</v>
      </c>
      <c r="K164" s="125">
        <v>5428.32</v>
      </c>
      <c r="L164" s="125">
        <v>5428.32</v>
      </c>
      <c r="M164" s="125">
        <v>5428.32</v>
      </c>
      <c r="N164" s="125">
        <v>5428.32</v>
      </c>
      <c r="O164" s="125">
        <v>5428.32</v>
      </c>
      <c r="P164" s="125">
        <v>5428.32</v>
      </c>
      <c r="Q164" s="125">
        <v>5428.32</v>
      </c>
      <c r="R164" s="125">
        <v>5428.32</v>
      </c>
      <c r="S164" s="389"/>
      <c r="T164" s="367"/>
      <c r="U164" s="412"/>
      <c r="V164" s="533"/>
      <c r="W164" s="347"/>
      <c r="X164" s="347"/>
      <c r="Y164" s="347"/>
      <c r="Z164" s="347"/>
      <c r="AA164" s="347"/>
      <c r="AB164" s="347"/>
      <c r="AC164" s="347"/>
      <c r="AD164" s="347"/>
      <c r="AE164" s="347"/>
      <c r="AF164" s="347"/>
      <c r="AG164" s="347"/>
      <c r="AH164" s="347"/>
      <c r="AI164" s="347"/>
      <c r="AJ164" s="347"/>
      <c r="AK164" s="110"/>
    </row>
    <row r="165" spans="1:37" ht="33.75" customHeight="1" x14ac:dyDescent="0.25">
      <c r="A165" s="366" t="s">
        <v>450</v>
      </c>
      <c r="B165" s="248" t="s">
        <v>220</v>
      </c>
      <c r="C165" s="125">
        <f>SUM(D165:R165)</f>
        <v>584114</v>
      </c>
      <c r="D165" s="125">
        <f>D166</f>
        <v>584114</v>
      </c>
      <c r="E165" s="125">
        <f t="shared" ref="E165:R165" si="93">E166</f>
        <v>0</v>
      </c>
      <c r="F165" s="172">
        <f t="shared" si="93"/>
        <v>0</v>
      </c>
      <c r="G165" s="172">
        <f t="shared" si="93"/>
        <v>0</v>
      </c>
      <c r="H165" s="172">
        <f t="shared" si="93"/>
        <v>0</v>
      </c>
      <c r="I165" s="125">
        <f t="shared" si="93"/>
        <v>0</v>
      </c>
      <c r="J165" s="125">
        <f t="shared" si="93"/>
        <v>0</v>
      </c>
      <c r="K165" s="125">
        <f t="shared" si="93"/>
        <v>0</v>
      </c>
      <c r="L165" s="125">
        <f t="shared" si="93"/>
        <v>0</v>
      </c>
      <c r="M165" s="125">
        <f t="shared" si="93"/>
        <v>0</v>
      </c>
      <c r="N165" s="125">
        <f t="shared" si="93"/>
        <v>0</v>
      </c>
      <c r="O165" s="125">
        <f t="shared" si="93"/>
        <v>0</v>
      </c>
      <c r="P165" s="125">
        <f t="shared" si="93"/>
        <v>0</v>
      </c>
      <c r="Q165" s="125">
        <f t="shared" si="93"/>
        <v>0</v>
      </c>
      <c r="R165" s="125">
        <f t="shared" si="93"/>
        <v>0</v>
      </c>
      <c r="S165" s="388" t="s">
        <v>460</v>
      </c>
      <c r="T165" s="366" t="s">
        <v>493</v>
      </c>
      <c r="U165" s="410">
        <v>1</v>
      </c>
      <c r="V165" s="531"/>
      <c r="W165" s="355"/>
      <c r="X165" s="355"/>
      <c r="Y165" s="355"/>
      <c r="Z165" s="355"/>
      <c r="AA165" s="355"/>
      <c r="AB165" s="355"/>
      <c r="AC165" s="355"/>
      <c r="AD165" s="355"/>
      <c r="AE165" s="355"/>
      <c r="AF165" s="355"/>
      <c r="AG165" s="355"/>
      <c r="AH165" s="355"/>
      <c r="AI165" s="355"/>
      <c r="AJ165" s="345">
        <f>SUM(W165:AI166)</f>
        <v>0</v>
      </c>
      <c r="AK165" s="110"/>
    </row>
    <row r="166" spans="1:37" ht="39" customHeight="1" x14ac:dyDescent="0.25">
      <c r="A166" s="367"/>
      <c r="B166" s="248" t="s">
        <v>224</v>
      </c>
      <c r="C166" s="125">
        <f>C165</f>
        <v>584114</v>
      </c>
      <c r="D166" s="125">
        <v>584114</v>
      </c>
      <c r="E166" s="125">
        <v>0</v>
      </c>
      <c r="F166" s="172">
        <v>0</v>
      </c>
      <c r="G166" s="172">
        <v>0</v>
      </c>
      <c r="H166" s="172">
        <v>0</v>
      </c>
      <c r="I166" s="125">
        <v>0</v>
      </c>
      <c r="J166" s="125">
        <v>0</v>
      </c>
      <c r="K166" s="125">
        <v>0</v>
      </c>
      <c r="L166" s="125">
        <v>0</v>
      </c>
      <c r="M166" s="125">
        <v>0</v>
      </c>
      <c r="N166" s="125">
        <v>0</v>
      </c>
      <c r="O166" s="125">
        <v>0</v>
      </c>
      <c r="P166" s="125">
        <v>0</v>
      </c>
      <c r="Q166" s="125">
        <v>0</v>
      </c>
      <c r="R166" s="125">
        <v>0</v>
      </c>
      <c r="S166" s="389"/>
      <c r="T166" s="367"/>
      <c r="U166" s="410"/>
      <c r="V166" s="531"/>
      <c r="W166" s="355"/>
      <c r="X166" s="355"/>
      <c r="Y166" s="355"/>
      <c r="Z166" s="355"/>
      <c r="AA166" s="355"/>
      <c r="AB166" s="355"/>
      <c r="AC166" s="355"/>
      <c r="AD166" s="355"/>
      <c r="AE166" s="355"/>
      <c r="AF166" s="355"/>
      <c r="AG166" s="355"/>
      <c r="AH166" s="355"/>
      <c r="AI166" s="355"/>
      <c r="AJ166" s="347"/>
      <c r="AK166" s="110"/>
    </row>
    <row r="167" spans="1:37" ht="32.25" customHeight="1" x14ac:dyDescent="0.25">
      <c r="A167" s="366" t="s">
        <v>352</v>
      </c>
      <c r="B167" s="248" t="s">
        <v>220</v>
      </c>
      <c r="C167" s="125">
        <f>C168</f>
        <v>1002136</v>
      </c>
      <c r="D167" s="125">
        <f>D168</f>
        <v>1002136</v>
      </c>
      <c r="E167" s="125">
        <f t="shared" ref="E167:R167" si="94">E168</f>
        <v>0</v>
      </c>
      <c r="F167" s="172">
        <f t="shared" si="94"/>
        <v>0</v>
      </c>
      <c r="G167" s="172">
        <f t="shared" si="94"/>
        <v>0</v>
      </c>
      <c r="H167" s="172">
        <f t="shared" si="94"/>
        <v>0</v>
      </c>
      <c r="I167" s="125">
        <f t="shared" si="94"/>
        <v>0</v>
      </c>
      <c r="J167" s="125">
        <f t="shared" si="94"/>
        <v>0</v>
      </c>
      <c r="K167" s="125">
        <f t="shared" si="94"/>
        <v>0</v>
      </c>
      <c r="L167" s="125">
        <f t="shared" si="94"/>
        <v>0</v>
      </c>
      <c r="M167" s="125">
        <f t="shared" si="94"/>
        <v>0</v>
      </c>
      <c r="N167" s="125">
        <f t="shared" si="94"/>
        <v>0</v>
      </c>
      <c r="O167" s="125">
        <f t="shared" si="94"/>
        <v>0</v>
      </c>
      <c r="P167" s="125">
        <f t="shared" si="94"/>
        <v>0</v>
      </c>
      <c r="Q167" s="125">
        <f t="shared" si="94"/>
        <v>0</v>
      </c>
      <c r="R167" s="125">
        <f t="shared" si="94"/>
        <v>0</v>
      </c>
      <c r="S167" s="388" t="s">
        <v>290</v>
      </c>
      <c r="T167" s="366" t="s">
        <v>396</v>
      </c>
      <c r="U167" s="410">
        <v>1</v>
      </c>
      <c r="V167" s="532"/>
      <c r="W167" s="411"/>
      <c r="X167" s="411"/>
      <c r="Y167" s="411"/>
      <c r="Z167" s="411"/>
      <c r="AA167" s="411"/>
      <c r="AB167" s="411"/>
      <c r="AC167" s="411"/>
      <c r="AD167" s="411"/>
      <c r="AE167" s="411"/>
      <c r="AF167" s="411"/>
      <c r="AG167" s="411"/>
      <c r="AH167" s="411"/>
      <c r="AI167" s="411"/>
      <c r="AJ167" s="345">
        <f>SUM(W167:AI168)</f>
        <v>0</v>
      </c>
      <c r="AK167" s="110"/>
    </row>
    <row r="168" spans="1:37" ht="39" customHeight="1" x14ac:dyDescent="0.25">
      <c r="A168" s="367"/>
      <c r="B168" s="248" t="s">
        <v>224</v>
      </c>
      <c r="C168" s="125">
        <f>SUM(D168:R168)</f>
        <v>1002136</v>
      </c>
      <c r="D168" s="125">
        <v>1002136</v>
      </c>
      <c r="E168" s="125">
        <v>0</v>
      </c>
      <c r="F168" s="172"/>
      <c r="G168" s="172"/>
      <c r="H168" s="172"/>
      <c r="I168" s="125">
        <v>0</v>
      </c>
      <c r="J168" s="125">
        <v>0</v>
      </c>
      <c r="K168" s="125">
        <v>0</v>
      </c>
      <c r="L168" s="125">
        <v>0</v>
      </c>
      <c r="M168" s="125">
        <v>0</v>
      </c>
      <c r="N168" s="125">
        <v>0</v>
      </c>
      <c r="O168" s="125">
        <v>0</v>
      </c>
      <c r="P168" s="125">
        <v>0</v>
      </c>
      <c r="Q168" s="125">
        <v>0</v>
      </c>
      <c r="R168" s="125">
        <v>0</v>
      </c>
      <c r="S168" s="389"/>
      <c r="T168" s="367"/>
      <c r="U168" s="410"/>
      <c r="V168" s="533"/>
      <c r="W168" s="412"/>
      <c r="X168" s="412"/>
      <c r="Y168" s="412"/>
      <c r="Z168" s="412"/>
      <c r="AA168" s="412"/>
      <c r="AB168" s="412"/>
      <c r="AC168" s="412"/>
      <c r="AD168" s="412"/>
      <c r="AE168" s="412"/>
      <c r="AF168" s="412"/>
      <c r="AG168" s="412"/>
      <c r="AH168" s="412"/>
      <c r="AI168" s="412"/>
      <c r="AJ168" s="347"/>
      <c r="AK168" s="110"/>
    </row>
    <row r="169" spans="1:37" ht="33.75" customHeight="1" x14ac:dyDescent="0.25">
      <c r="A169" s="354" t="s">
        <v>384</v>
      </c>
      <c r="B169" s="248" t="s">
        <v>220</v>
      </c>
      <c r="C169" s="125">
        <f>C170</f>
        <v>756465.35</v>
      </c>
      <c r="D169" s="125">
        <f>D170</f>
        <v>608123.69999999995</v>
      </c>
      <c r="E169" s="125">
        <f t="shared" ref="E169:R169" si="95">E170</f>
        <v>0</v>
      </c>
      <c r="F169" s="172">
        <f t="shared" si="95"/>
        <v>43727.29</v>
      </c>
      <c r="G169" s="172">
        <f t="shared" si="95"/>
        <v>55427.79</v>
      </c>
      <c r="H169" s="172">
        <f t="shared" si="95"/>
        <v>49186.57</v>
      </c>
      <c r="I169" s="125">
        <f t="shared" si="95"/>
        <v>0</v>
      </c>
      <c r="J169" s="125">
        <f t="shared" si="95"/>
        <v>0</v>
      </c>
      <c r="K169" s="125">
        <f t="shared" si="95"/>
        <v>0</v>
      </c>
      <c r="L169" s="125">
        <f t="shared" si="95"/>
        <v>0</v>
      </c>
      <c r="M169" s="125">
        <f t="shared" si="95"/>
        <v>0</v>
      </c>
      <c r="N169" s="125">
        <f t="shared" si="95"/>
        <v>0</v>
      </c>
      <c r="O169" s="125">
        <f t="shared" si="95"/>
        <v>0</v>
      </c>
      <c r="P169" s="125">
        <f t="shared" si="95"/>
        <v>0</v>
      </c>
      <c r="Q169" s="125">
        <f t="shared" si="95"/>
        <v>0</v>
      </c>
      <c r="R169" s="125">
        <f t="shared" si="95"/>
        <v>0</v>
      </c>
      <c r="S169" s="363" t="s">
        <v>291</v>
      </c>
      <c r="T169" s="354" t="s">
        <v>397</v>
      </c>
      <c r="U169" s="411">
        <v>1</v>
      </c>
      <c r="V169" s="532"/>
      <c r="W169" s="345">
        <v>15</v>
      </c>
      <c r="X169" s="345">
        <v>15</v>
      </c>
      <c r="Y169" s="345">
        <v>15</v>
      </c>
      <c r="Z169" s="345"/>
      <c r="AA169" s="345"/>
      <c r="AB169" s="345"/>
      <c r="AC169" s="345"/>
      <c r="AD169" s="345"/>
      <c r="AE169" s="345"/>
      <c r="AF169" s="345"/>
      <c r="AG169" s="345"/>
      <c r="AH169" s="345"/>
      <c r="AI169" s="345"/>
      <c r="AJ169" s="345">
        <f>SUM(V169:AI170)</f>
        <v>45</v>
      </c>
      <c r="AK169" s="110"/>
    </row>
    <row r="170" spans="1:37" ht="39" customHeight="1" x14ac:dyDescent="0.25">
      <c r="A170" s="354"/>
      <c r="B170" s="248" t="s">
        <v>224</v>
      </c>
      <c r="C170" s="125">
        <f>SUM(D170:R170)</f>
        <v>756465.35</v>
      </c>
      <c r="D170" s="125">
        <v>608123.69999999995</v>
      </c>
      <c r="E170" s="125">
        <v>0</v>
      </c>
      <c r="F170" s="172">
        <v>43727.29</v>
      </c>
      <c r="G170" s="172">
        <v>55427.79</v>
      </c>
      <c r="H170" s="172">
        <v>49186.57</v>
      </c>
      <c r="I170" s="125">
        <v>0</v>
      </c>
      <c r="J170" s="125">
        <v>0</v>
      </c>
      <c r="K170" s="125">
        <v>0</v>
      </c>
      <c r="L170" s="125">
        <v>0</v>
      </c>
      <c r="M170" s="125">
        <v>0</v>
      </c>
      <c r="N170" s="125">
        <v>0</v>
      </c>
      <c r="O170" s="125">
        <v>0</v>
      </c>
      <c r="P170" s="125">
        <v>0</v>
      </c>
      <c r="Q170" s="125">
        <v>0</v>
      </c>
      <c r="R170" s="125">
        <v>0</v>
      </c>
      <c r="S170" s="365"/>
      <c r="T170" s="354"/>
      <c r="U170" s="412"/>
      <c r="V170" s="533"/>
      <c r="W170" s="347"/>
      <c r="X170" s="347"/>
      <c r="Y170" s="347"/>
      <c r="Z170" s="347"/>
      <c r="AA170" s="347"/>
      <c r="AB170" s="347"/>
      <c r="AC170" s="347"/>
      <c r="AD170" s="347"/>
      <c r="AE170" s="347"/>
      <c r="AF170" s="347"/>
      <c r="AG170" s="347"/>
      <c r="AH170" s="347"/>
      <c r="AI170" s="347"/>
      <c r="AJ170" s="347"/>
      <c r="AK170" s="110"/>
    </row>
    <row r="171" spans="1:37" ht="39" customHeight="1" x14ac:dyDescent="0.25">
      <c r="A171" s="366" t="s">
        <v>244</v>
      </c>
      <c r="B171" s="248" t="s">
        <v>220</v>
      </c>
      <c r="C171" s="125">
        <f>C172</f>
        <v>187977.66</v>
      </c>
      <c r="D171" s="125">
        <f t="shared" ref="D171:R171" si="96">D172</f>
        <v>0</v>
      </c>
      <c r="E171" s="125">
        <f t="shared" si="96"/>
        <v>0</v>
      </c>
      <c r="F171" s="172">
        <f t="shared" si="96"/>
        <v>14459.82</v>
      </c>
      <c r="G171" s="172">
        <f t="shared" si="96"/>
        <v>14459.82</v>
      </c>
      <c r="H171" s="172">
        <f t="shared" si="96"/>
        <v>14459.82</v>
      </c>
      <c r="I171" s="125">
        <f t="shared" si="96"/>
        <v>14459.82</v>
      </c>
      <c r="J171" s="125">
        <f t="shared" si="96"/>
        <v>14459.82</v>
      </c>
      <c r="K171" s="125">
        <f t="shared" si="96"/>
        <v>14459.82</v>
      </c>
      <c r="L171" s="125">
        <f t="shared" si="96"/>
        <v>14459.82</v>
      </c>
      <c r="M171" s="125">
        <f t="shared" si="96"/>
        <v>14459.82</v>
      </c>
      <c r="N171" s="125">
        <f t="shared" si="96"/>
        <v>14459.82</v>
      </c>
      <c r="O171" s="125">
        <f t="shared" si="96"/>
        <v>14459.82</v>
      </c>
      <c r="P171" s="125">
        <f t="shared" si="96"/>
        <v>14459.82</v>
      </c>
      <c r="Q171" s="125">
        <f t="shared" si="96"/>
        <v>14459.82</v>
      </c>
      <c r="R171" s="125">
        <f t="shared" si="96"/>
        <v>14459.82</v>
      </c>
      <c r="S171" s="388" t="s">
        <v>422</v>
      </c>
      <c r="T171" s="366" t="s">
        <v>423</v>
      </c>
      <c r="U171" s="411"/>
      <c r="V171" s="532"/>
      <c r="W171" s="345">
        <v>9</v>
      </c>
      <c r="X171" s="345">
        <v>9</v>
      </c>
      <c r="Y171" s="345">
        <v>9</v>
      </c>
      <c r="Z171" s="345">
        <v>9</v>
      </c>
      <c r="AA171" s="345">
        <v>9</v>
      </c>
      <c r="AB171" s="345">
        <v>9</v>
      </c>
      <c r="AC171" s="345">
        <v>9</v>
      </c>
      <c r="AD171" s="345">
        <v>9</v>
      </c>
      <c r="AE171" s="345">
        <v>9</v>
      </c>
      <c r="AF171" s="345">
        <v>9</v>
      </c>
      <c r="AG171" s="345">
        <v>9</v>
      </c>
      <c r="AH171" s="345">
        <v>9</v>
      </c>
      <c r="AI171" s="345">
        <v>9</v>
      </c>
      <c r="AJ171" s="345">
        <f>SUM(W171:AI172)</f>
        <v>117</v>
      </c>
      <c r="AK171" s="110"/>
    </row>
    <row r="172" spans="1:37" ht="39" customHeight="1" x14ac:dyDescent="0.25">
      <c r="A172" s="367"/>
      <c r="B172" s="248" t="s">
        <v>224</v>
      </c>
      <c r="C172" s="125">
        <f>SUM(D172:R172)</f>
        <v>187977.66</v>
      </c>
      <c r="D172" s="125">
        <v>0</v>
      </c>
      <c r="E172" s="125">
        <v>0</v>
      </c>
      <c r="F172" s="172">
        <v>14459.82</v>
      </c>
      <c r="G172" s="172">
        <v>14459.82</v>
      </c>
      <c r="H172" s="172">
        <v>14459.82</v>
      </c>
      <c r="I172" s="125">
        <v>14459.82</v>
      </c>
      <c r="J172" s="125">
        <v>14459.82</v>
      </c>
      <c r="K172" s="125">
        <v>14459.82</v>
      </c>
      <c r="L172" s="125">
        <v>14459.82</v>
      </c>
      <c r="M172" s="125">
        <v>14459.82</v>
      </c>
      <c r="N172" s="125">
        <v>14459.82</v>
      </c>
      <c r="O172" s="125">
        <v>14459.82</v>
      </c>
      <c r="P172" s="125">
        <v>14459.82</v>
      </c>
      <c r="Q172" s="125">
        <v>14459.82</v>
      </c>
      <c r="R172" s="125">
        <v>14459.82</v>
      </c>
      <c r="S172" s="389"/>
      <c r="T172" s="367"/>
      <c r="U172" s="412"/>
      <c r="V172" s="533"/>
      <c r="W172" s="347"/>
      <c r="X172" s="347"/>
      <c r="Y172" s="347"/>
      <c r="Z172" s="347"/>
      <c r="AA172" s="347"/>
      <c r="AB172" s="347"/>
      <c r="AC172" s="347"/>
      <c r="AD172" s="347"/>
      <c r="AE172" s="347"/>
      <c r="AF172" s="347"/>
      <c r="AG172" s="347"/>
      <c r="AH172" s="347"/>
      <c r="AI172" s="347"/>
      <c r="AJ172" s="347"/>
      <c r="AK172" s="110"/>
    </row>
    <row r="173" spans="1:37" ht="39" customHeight="1" x14ac:dyDescent="0.25">
      <c r="A173" s="366" t="s">
        <v>424</v>
      </c>
      <c r="B173" s="248" t="s">
        <v>220</v>
      </c>
      <c r="C173" s="125">
        <f>C174</f>
        <v>13698.99</v>
      </c>
      <c r="D173" s="125">
        <f t="shared" ref="D173:R173" si="97">D174</f>
        <v>0</v>
      </c>
      <c r="E173" s="125">
        <f t="shared" si="97"/>
        <v>0</v>
      </c>
      <c r="F173" s="172">
        <f t="shared" si="97"/>
        <v>966.33</v>
      </c>
      <c r="G173" s="172">
        <f t="shared" si="97"/>
        <v>966.33</v>
      </c>
      <c r="H173" s="172">
        <f t="shared" si="97"/>
        <v>966.33</v>
      </c>
      <c r="I173" s="125">
        <f t="shared" si="97"/>
        <v>1080</v>
      </c>
      <c r="J173" s="125">
        <f t="shared" si="97"/>
        <v>1080</v>
      </c>
      <c r="K173" s="125">
        <f t="shared" si="97"/>
        <v>1080</v>
      </c>
      <c r="L173" s="125">
        <f t="shared" si="97"/>
        <v>1080</v>
      </c>
      <c r="M173" s="125">
        <f t="shared" si="97"/>
        <v>1080</v>
      </c>
      <c r="N173" s="125">
        <f t="shared" si="97"/>
        <v>1080</v>
      </c>
      <c r="O173" s="125">
        <f t="shared" si="97"/>
        <v>1080</v>
      </c>
      <c r="P173" s="125">
        <f t="shared" si="97"/>
        <v>1080</v>
      </c>
      <c r="Q173" s="125">
        <f t="shared" si="97"/>
        <v>1080</v>
      </c>
      <c r="R173" s="125">
        <f t="shared" si="97"/>
        <v>1080</v>
      </c>
      <c r="S173" s="343" t="s">
        <v>424</v>
      </c>
      <c r="T173" s="366" t="s">
        <v>425</v>
      </c>
      <c r="U173" s="411"/>
      <c r="V173" s="532"/>
      <c r="W173" s="388">
        <v>1</v>
      </c>
      <c r="X173" s="388">
        <v>1</v>
      </c>
      <c r="Y173" s="388">
        <v>1</v>
      </c>
      <c r="Z173" s="388">
        <v>1</v>
      </c>
      <c r="AA173" s="388">
        <v>1</v>
      </c>
      <c r="AB173" s="388">
        <v>1</v>
      </c>
      <c r="AC173" s="388">
        <v>1</v>
      </c>
      <c r="AD173" s="388">
        <v>1</v>
      </c>
      <c r="AE173" s="388">
        <v>1</v>
      </c>
      <c r="AF173" s="388">
        <v>1</v>
      </c>
      <c r="AG173" s="388">
        <v>1</v>
      </c>
      <c r="AH173" s="388">
        <v>1</v>
      </c>
      <c r="AI173" s="388">
        <v>1</v>
      </c>
      <c r="AJ173" s="388">
        <f>SUM(W173:AI174)</f>
        <v>13</v>
      </c>
      <c r="AK173" s="110"/>
    </row>
    <row r="174" spans="1:37" ht="39" customHeight="1" x14ac:dyDescent="0.25">
      <c r="A174" s="367"/>
      <c r="B174" s="248" t="s">
        <v>224</v>
      </c>
      <c r="C174" s="125">
        <f>SUM(D174:R174)</f>
        <v>13698.99</v>
      </c>
      <c r="D174" s="125">
        <v>0</v>
      </c>
      <c r="E174" s="125">
        <v>0</v>
      </c>
      <c r="F174" s="172">
        <v>966.33</v>
      </c>
      <c r="G174" s="172">
        <v>966.33</v>
      </c>
      <c r="H174" s="172">
        <v>966.33</v>
      </c>
      <c r="I174" s="125">
        <v>1080</v>
      </c>
      <c r="J174" s="125">
        <v>1080</v>
      </c>
      <c r="K174" s="125">
        <v>1080</v>
      </c>
      <c r="L174" s="125">
        <v>1080</v>
      </c>
      <c r="M174" s="125">
        <v>1080</v>
      </c>
      <c r="N174" s="125">
        <v>1080</v>
      </c>
      <c r="O174" s="125">
        <v>1080</v>
      </c>
      <c r="P174" s="125">
        <v>1080</v>
      </c>
      <c r="Q174" s="125">
        <v>1080</v>
      </c>
      <c r="R174" s="125">
        <v>1080</v>
      </c>
      <c r="S174" s="344"/>
      <c r="T174" s="367"/>
      <c r="U174" s="412"/>
      <c r="V174" s="533"/>
      <c r="W174" s="389"/>
      <c r="X174" s="389"/>
      <c r="Y174" s="389"/>
      <c r="Z174" s="389"/>
      <c r="AA174" s="389"/>
      <c r="AB174" s="389"/>
      <c r="AC174" s="389"/>
      <c r="AD174" s="389"/>
      <c r="AE174" s="389"/>
      <c r="AF174" s="389"/>
      <c r="AG174" s="389"/>
      <c r="AH174" s="389"/>
      <c r="AI174" s="389"/>
      <c r="AJ174" s="389"/>
      <c r="AK174" s="110"/>
    </row>
    <row r="175" spans="1:37" ht="33" hidden="1" customHeight="1" x14ac:dyDescent="0.25">
      <c r="A175" s="366" t="s">
        <v>124</v>
      </c>
      <c r="B175" s="248" t="s">
        <v>220</v>
      </c>
      <c r="C175" s="125">
        <f>C176</f>
        <v>0</v>
      </c>
      <c r="D175" s="125">
        <f>D176</f>
        <v>0</v>
      </c>
      <c r="E175" s="125">
        <f t="shared" ref="E175:R175" si="98">E176</f>
        <v>0</v>
      </c>
      <c r="F175" s="172">
        <f t="shared" si="98"/>
        <v>0</v>
      </c>
      <c r="G175" s="172">
        <f t="shared" si="98"/>
        <v>0</v>
      </c>
      <c r="H175" s="172">
        <f t="shared" si="98"/>
        <v>0</v>
      </c>
      <c r="I175" s="125">
        <f t="shared" si="98"/>
        <v>0</v>
      </c>
      <c r="J175" s="125">
        <f t="shared" si="98"/>
        <v>0</v>
      </c>
      <c r="K175" s="125">
        <f t="shared" si="98"/>
        <v>0</v>
      </c>
      <c r="L175" s="125">
        <f t="shared" si="98"/>
        <v>0</v>
      </c>
      <c r="M175" s="125">
        <f t="shared" si="98"/>
        <v>0</v>
      </c>
      <c r="N175" s="125">
        <f t="shared" si="98"/>
        <v>0</v>
      </c>
      <c r="O175" s="125">
        <f t="shared" si="98"/>
        <v>0</v>
      </c>
      <c r="P175" s="125">
        <f t="shared" si="98"/>
        <v>0</v>
      </c>
      <c r="Q175" s="125">
        <f t="shared" si="98"/>
        <v>0</v>
      </c>
      <c r="R175" s="125">
        <f t="shared" si="98"/>
        <v>0</v>
      </c>
      <c r="S175" s="363" t="s">
        <v>298</v>
      </c>
      <c r="T175" s="366" t="s">
        <v>398</v>
      </c>
      <c r="U175" s="411">
        <v>1</v>
      </c>
      <c r="V175" s="532">
        <v>1</v>
      </c>
      <c r="W175" s="345"/>
      <c r="X175" s="345"/>
      <c r="Y175" s="345"/>
      <c r="Z175" s="345"/>
      <c r="AA175" s="345"/>
      <c r="AB175" s="345"/>
      <c r="AC175" s="345"/>
      <c r="AD175" s="345"/>
      <c r="AE175" s="345"/>
      <c r="AF175" s="345"/>
      <c r="AG175" s="345"/>
      <c r="AH175" s="345"/>
      <c r="AI175" s="345"/>
      <c r="AJ175" s="345">
        <f>SUM(W175:AI176)</f>
        <v>0</v>
      </c>
      <c r="AK175" s="110"/>
    </row>
    <row r="176" spans="1:37" ht="39" hidden="1" customHeight="1" x14ac:dyDescent="0.25">
      <c r="A176" s="367"/>
      <c r="B176" s="248" t="s">
        <v>224</v>
      </c>
      <c r="C176" s="125">
        <f>D176+E176+F176+G176+H176+I176+J176+K176+L176+M176+N176+O176+P176+Q176+R176</f>
        <v>0</v>
      </c>
      <c r="D176" s="125"/>
      <c r="E176" s="125"/>
      <c r="F176" s="172"/>
      <c r="G176" s="172"/>
      <c r="H176" s="172"/>
      <c r="I176" s="125"/>
      <c r="J176" s="125"/>
      <c r="K176" s="125"/>
      <c r="L176" s="125"/>
      <c r="M176" s="125"/>
      <c r="N176" s="125"/>
      <c r="O176" s="125"/>
      <c r="P176" s="125"/>
      <c r="Q176" s="125"/>
      <c r="R176" s="125"/>
      <c r="S176" s="372"/>
      <c r="T176" s="373"/>
      <c r="U176" s="414"/>
      <c r="V176" s="534"/>
      <c r="W176" s="413"/>
      <c r="X176" s="413"/>
      <c r="Y176" s="413"/>
      <c r="Z176" s="413"/>
      <c r="AA176" s="413"/>
      <c r="AB176" s="413"/>
      <c r="AC176" s="413"/>
      <c r="AD176" s="413"/>
      <c r="AE176" s="413"/>
      <c r="AF176" s="413"/>
      <c r="AG176" s="413"/>
      <c r="AH176" s="413"/>
      <c r="AI176" s="413"/>
      <c r="AJ176" s="413"/>
      <c r="AK176" s="110"/>
    </row>
    <row r="177" spans="1:37" ht="35.25" customHeight="1" x14ac:dyDescent="0.25">
      <c r="A177" s="354" t="s">
        <v>494</v>
      </c>
      <c r="B177" s="248" t="s">
        <v>220</v>
      </c>
      <c r="C177" s="125">
        <f t="shared" ref="C177:R177" si="99">C178+C179</f>
        <v>3653396.63</v>
      </c>
      <c r="D177" s="125">
        <f>D178+D179</f>
        <v>216774</v>
      </c>
      <c r="E177" s="125">
        <f t="shared" si="99"/>
        <v>245935.8</v>
      </c>
      <c r="F177" s="172">
        <f t="shared" si="99"/>
        <v>219641.73</v>
      </c>
      <c r="G177" s="172">
        <f t="shared" si="99"/>
        <v>240428.3</v>
      </c>
      <c r="H177" s="172">
        <f t="shared" si="99"/>
        <v>243124.43</v>
      </c>
      <c r="I177" s="125">
        <f t="shared" si="99"/>
        <v>243000.67</v>
      </c>
      <c r="J177" s="125">
        <f t="shared" si="99"/>
        <v>270477.59999999998</v>
      </c>
      <c r="K177" s="125">
        <f t="shared" si="99"/>
        <v>243132.48</v>
      </c>
      <c r="L177" s="125">
        <f t="shared" si="99"/>
        <v>243103.56</v>
      </c>
      <c r="M177" s="125">
        <f t="shared" si="99"/>
        <v>240428.3</v>
      </c>
      <c r="N177" s="125">
        <f t="shared" si="99"/>
        <v>245190.16</v>
      </c>
      <c r="O177" s="125">
        <f t="shared" si="99"/>
        <v>273210.57</v>
      </c>
      <c r="P177" s="125">
        <f t="shared" si="99"/>
        <v>240428.3</v>
      </c>
      <c r="Q177" s="125">
        <f t="shared" si="99"/>
        <v>243149.57</v>
      </c>
      <c r="R177" s="125">
        <f t="shared" si="99"/>
        <v>245371.16</v>
      </c>
      <c r="S177" s="384"/>
      <c r="T177" s="354" t="s">
        <v>510</v>
      </c>
      <c r="U177" s="410">
        <v>1</v>
      </c>
      <c r="V177" s="531">
        <v>1</v>
      </c>
      <c r="W177" s="355">
        <f>SUM(W180:W191)</f>
        <v>402</v>
      </c>
      <c r="X177" s="355">
        <f t="shared" ref="X177:AI177" si="100">SUM(X180:X191)</f>
        <v>357</v>
      </c>
      <c r="Y177" s="355">
        <f>SUM(Y180:Y191)</f>
        <v>368</v>
      </c>
      <c r="Z177" s="355">
        <f t="shared" si="100"/>
        <v>359</v>
      </c>
      <c r="AA177" s="355">
        <f>SUM(AA180:AA191)</f>
        <v>430</v>
      </c>
      <c r="AB177" s="355">
        <f t="shared" si="100"/>
        <v>368</v>
      </c>
      <c r="AC177" s="355">
        <f t="shared" si="100"/>
        <v>359</v>
      </c>
      <c r="AD177" s="355">
        <f t="shared" si="100"/>
        <v>357</v>
      </c>
      <c r="AE177" s="355">
        <f>SUM(AE180:AE191)</f>
        <v>371</v>
      </c>
      <c r="AF177" s="355">
        <f>SUM(AF180:AF191)</f>
        <v>429</v>
      </c>
      <c r="AG177" s="355">
        <f t="shared" si="100"/>
        <v>357</v>
      </c>
      <c r="AH177" s="355">
        <f t="shared" si="100"/>
        <v>368</v>
      </c>
      <c r="AI177" s="355">
        <f t="shared" si="100"/>
        <v>362</v>
      </c>
      <c r="AJ177" s="355">
        <f>SUM(W177:AI179)</f>
        <v>4887</v>
      </c>
      <c r="AK177" s="110"/>
    </row>
    <row r="178" spans="1:37" ht="32.25" customHeight="1" x14ac:dyDescent="0.25">
      <c r="A178" s="399"/>
      <c r="B178" s="248" t="s">
        <v>224</v>
      </c>
      <c r="C178" s="125">
        <f>D178+E178+F178+G178+R178+H178+I178+J178+K178+L178+M178+N178+O178+P178+Q178</f>
        <v>381530.03</v>
      </c>
      <c r="D178" s="125">
        <f>D181+D191+D189+D185</f>
        <v>10750</v>
      </c>
      <c r="E178" s="125">
        <f t="shared" ref="E178:R178" si="101">E181+E191+E189</f>
        <v>28391.8</v>
      </c>
      <c r="F178" s="172">
        <f t="shared" si="101"/>
        <v>7282.73</v>
      </c>
      <c r="G178" s="172">
        <f t="shared" si="101"/>
        <v>25600</v>
      </c>
      <c r="H178" s="172">
        <f t="shared" si="101"/>
        <v>28296.13</v>
      </c>
      <c r="I178" s="125">
        <f t="shared" si="101"/>
        <v>28172.37</v>
      </c>
      <c r="J178" s="125">
        <f t="shared" si="101"/>
        <v>27649.3</v>
      </c>
      <c r="K178" s="125">
        <f t="shared" si="101"/>
        <v>28304.18</v>
      </c>
      <c r="L178" s="125">
        <f t="shared" si="101"/>
        <v>28275.26</v>
      </c>
      <c r="M178" s="125">
        <f t="shared" si="101"/>
        <v>25600</v>
      </c>
      <c r="N178" s="125">
        <f t="shared" si="101"/>
        <v>30361.86</v>
      </c>
      <c r="O178" s="125">
        <f t="shared" si="101"/>
        <v>28382.27</v>
      </c>
      <c r="P178" s="125">
        <f t="shared" si="101"/>
        <v>25600</v>
      </c>
      <c r="Q178" s="125">
        <f t="shared" si="101"/>
        <v>28321.27</v>
      </c>
      <c r="R178" s="125">
        <f t="shared" si="101"/>
        <v>30542.86</v>
      </c>
      <c r="S178" s="342"/>
      <c r="T178" s="354"/>
      <c r="U178" s="410"/>
      <c r="V178" s="531"/>
      <c r="W178" s="355"/>
      <c r="X178" s="355"/>
      <c r="Y178" s="355"/>
      <c r="Z178" s="355"/>
      <c r="AA178" s="355"/>
      <c r="AB178" s="355"/>
      <c r="AC178" s="355"/>
      <c r="AD178" s="355"/>
      <c r="AE178" s="355"/>
      <c r="AF178" s="355"/>
      <c r="AG178" s="355"/>
      <c r="AH178" s="355"/>
      <c r="AI178" s="355"/>
      <c r="AJ178" s="355"/>
      <c r="AK178" s="110"/>
    </row>
    <row r="179" spans="1:37" ht="48" customHeight="1" x14ac:dyDescent="0.25">
      <c r="A179" s="399"/>
      <c r="B179" s="248" t="s">
        <v>102</v>
      </c>
      <c r="C179" s="125">
        <f>D179+E179+F179+G179+H179+I179+J179+K179+L179+M179+N179+O179+P179+Q179+R179</f>
        <v>3271866.6</v>
      </c>
      <c r="D179" s="125">
        <f>D187+D183</f>
        <v>206024</v>
      </c>
      <c r="E179" s="125">
        <f t="shared" ref="E179:R179" si="102">E187+E183</f>
        <v>217544</v>
      </c>
      <c r="F179" s="172">
        <f t="shared" si="102"/>
        <v>212359</v>
      </c>
      <c r="G179" s="172">
        <f t="shared" si="102"/>
        <v>214828.3</v>
      </c>
      <c r="H179" s="172">
        <f t="shared" si="102"/>
        <v>214828.3</v>
      </c>
      <c r="I179" s="125">
        <f t="shared" si="102"/>
        <v>214828.3</v>
      </c>
      <c r="J179" s="125">
        <f t="shared" si="102"/>
        <v>242828.3</v>
      </c>
      <c r="K179" s="125">
        <f t="shared" si="102"/>
        <v>214828.3</v>
      </c>
      <c r="L179" s="125">
        <f t="shared" si="102"/>
        <v>214828.3</v>
      </c>
      <c r="M179" s="125">
        <f t="shared" si="102"/>
        <v>214828.3</v>
      </c>
      <c r="N179" s="125">
        <f t="shared" si="102"/>
        <v>214828.3</v>
      </c>
      <c r="O179" s="125">
        <f t="shared" si="102"/>
        <v>244828.3</v>
      </c>
      <c r="P179" s="125">
        <f t="shared" si="102"/>
        <v>214828.3</v>
      </c>
      <c r="Q179" s="125">
        <f t="shared" si="102"/>
        <v>214828.3</v>
      </c>
      <c r="R179" s="125">
        <f t="shared" si="102"/>
        <v>214828.3</v>
      </c>
      <c r="S179" s="342"/>
      <c r="T179" s="354"/>
      <c r="U179" s="410"/>
      <c r="V179" s="531"/>
      <c r="W179" s="355"/>
      <c r="X179" s="355"/>
      <c r="Y179" s="355"/>
      <c r="Z179" s="355"/>
      <c r="AA179" s="355"/>
      <c r="AB179" s="355"/>
      <c r="AC179" s="355"/>
      <c r="AD179" s="355"/>
      <c r="AE179" s="355"/>
      <c r="AF179" s="355"/>
      <c r="AG179" s="355"/>
      <c r="AH179" s="355"/>
      <c r="AI179" s="355"/>
      <c r="AJ179" s="355"/>
      <c r="AK179" s="110"/>
    </row>
    <row r="180" spans="1:37" ht="21.75" customHeight="1" x14ac:dyDescent="0.25">
      <c r="A180" s="354" t="s">
        <v>495</v>
      </c>
      <c r="B180" s="248" t="s">
        <v>220</v>
      </c>
      <c r="C180" s="125">
        <f t="shared" ref="C180:R180" si="103">C181</f>
        <v>20968.2</v>
      </c>
      <c r="D180" s="125">
        <f t="shared" si="103"/>
        <v>0</v>
      </c>
      <c r="E180" s="125">
        <f t="shared" si="103"/>
        <v>2791.8</v>
      </c>
      <c r="F180" s="172">
        <f t="shared" si="103"/>
        <v>2049.3000000000002</v>
      </c>
      <c r="G180" s="172">
        <f t="shared" si="103"/>
        <v>0</v>
      </c>
      <c r="H180" s="172">
        <f t="shared" si="103"/>
        <v>2494.8000000000002</v>
      </c>
      <c r="I180" s="125">
        <f t="shared" si="103"/>
        <v>0</v>
      </c>
      <c r="J180" s="125">
        <f t="shared" si="103"/>
        <v>2049.3000000000002</v>
      </c>
      <c r="K180" s="125">
        <f t="shared" si="103"/>
        <v>2494.8000000000002</v>
      </c>
      <c r="L180" s="125">
        <f t="shared" si="103"/>
        <v>0</v>
      </c>
      <c r="M180" s="125">
        <f t="shared" si="103"/>
        <v>0</v>
      </c>
      <c r="N180" s="125">
        <f t="shared" si="103"/>
        <v>4544.1000000000004</v>
      </c>
      <c r="O180" s="125">
        <f t="shared" si="103"/>
        <v>0</v>
      </c>
      <c r="P180" s="125">
        <f t="shared" si="103"/>
        <v>0</v>
      </c>
      <c r="Q180" s="125">
        <f t="shared" si="103"/>
        <v>2494.8000000000002</v>
      </c>
      <c r="R180" s="125">
        <f t="shared" si="103"/>
        <v>2049.3000000000002</v>
      </c>
      <c r="S180" s="342" t="s">
        <v>471</v>
      </c>
      <c r="T180" s="354" t="s">
        <v>496</v>
      </c>
      <c r="U180" s="410"/>
      <c r="V180" s="531">
        <v>1</v>
      </c>
      <c r="W180" s="355">
        <v>3</v>
      </c>
      <c r="X180" s="355"/>
      <c r="Y180" s="345">
        <v>9</v>
      </c>
      <c r="Z180" s="345"/>
      <c r="AA180" s="345">
        <v>3</v>
      </c>
      <c r="AB180" s="345">
        <v>9</v>
      </c>
      <c r="AC180" s="345"/>
      <c r="AD180" s="345"/>
      <c r="AE180" s="345">
        <v>12</v>
      </c>
      <c r="AF180" s="345"/>
      <c r="AG180" s="345"/>
      <c r="AH180" s="345">
        <v>9</v>
      </c>
      <c r="AI180" s="355">
        <v>3</v>
      </c>
      <c r="AJ180" s="355">
        <f>SUM(W180:AI181)</f>
        <v>48</v>
      </c>
      <c r="AK180" s="110"/>
    </row>
    <row r="181" spans="1:37" ht="46.5" customHeight="1" x14ac:dyDescent="0.25">
      <c r="A181" s="354"/>
      <c r="B181" s="248" t="s">
        <v>224</v>
      </c>
      <c r="C181" s="125">
        <f>D181+E181+F181+G181+R181+H181+I181+J181+K181+L181+M181+N181+O181+P181+Q181</f>
        <v>20968.2</v>
      </c>
      <c r="D181" s="125">
        <v>0</v>
      </c>
      <c r="E181" s="125">
        <v>2791.8</v>
      </c>
      <c r="F181" s="172">
        <v>2049.3000000000002</v>
      </c>
      <c r="G181" s="172">
        <v>0</v>
      </c>
      <c r="H181" s="172">
        <v>2494.8000000000002</v>
      </c>
      <c r="I181" s="125">
        <v>0</v>
      </c>
      <c r="J181" s="125">
        <v>2049.3000000000002</v>
      </c>
      <c r="K181" s="125">
        <v>2494.8000000000002</v>
      </c>
      <c r="L181" s="125">
        <v>0</v>
      </c>
      <c r="M181" s="125">
        <v>0</v>
      </c>
      <c r="N181" s="125">
        <v>4544.1000000000004</v>
      </c>
      <c r="O181" s="125">
        <v>0</v>
      </c>
      <c r="P181" s="125">
        <v>0</v>
      </c>
      <c r="Q181" s="125">
        <v>2494.8000000000002</v>
      </c>
      <c r="R181" s="125">
        <v>2049.3000000000002</v>
      </c>
      <c r="S181" s="342"/>
      <c r="T181" s="354"/>
      <c r="U181" s="410"/>
      <c r="V181" s="531"/>
      <c r="W181" s="355"/>
      <c r="X181" s="355"/>
      <c r="Y181" s="347"/>
      <c r="Z181" s="347"/>
      <c r="AA181" s="347"/>
      <c r="AB181" s="347"/>
      <c r="AC181" s="347"/>
      <c r="AD181" s="347"/>
      <c r="AE181" s="347"/>
      <c r="AF181" s="347"/>
      <c r="AG181" s="347"/>
      <c r="AH181" s="347"/>
      <c r="AI181" s="355"/>
      <c r="AJ181" s="355"/>
      <c r="AK181" s="110"/>
    </row>
    <row r="182" spans="1:37" ht="29.25" customHeight="1" x14ac:dyDescent="0.25">
      <c r="A182" s="366" t="s">
        <v>304</v>
      </c>
      <c r="B182" s="248" t="s">
        <v>220</v>
      </c>
      <c r="C182" s="125">
        <f>SUM(D182:R182)</f>
        <v>63185</v>
      </c>
      <c r="D182" s="125">
        <f>D183</f>
        <v>0</v>
      </c>
      <c r="E182" s="125">
        <f t="shared" ref="E182:R182" si="104">E183</f>
        <v>5185</v>
      </c>
      <c r="F182" s="172">
        <f t="shared" si="104"/>
        <v>0</v>
      </c>
      <c r="G182" s="172">
        <f t="shared" si="104"/>
        <v>0</v>
      </c>
      <c r="H182" s="172">
        <f t="shared" si="104"/>
        <v>0</v>
      </c>
      <c r="I182" s="125">
        <f t="shared" si="104"/>
        <v>0</v>
      </c>
      <c r="J182" s="125">
        <f t="shared" si="104"/>
        <v>28000</v>
      </c>
      <c r="K182" s="125">
        <f t="shared" si="104"/>
        <v>0</v>
      </c>
      <c r="L182" s="125">
        <f t="shared" si="104"/>
        <v>0</v>
      </c>
      <c r="M182" s="125">
        <f t="shared" si="104"/>
        <v>0</v>
      </c>
      <c r="N182" s="125">
        <f t="shared" si="104"/>
        <v>0</v>
      </c>
      <c r="O182" s="125">
        <f t="shared" si="104"/>
        <v>30000</v>
      </c>
      <c r="P182" s="125">
        <f t="shared" si="104"/>
        <v>0</v>
      </c>
      <c r="Q182" s="125">
        <f t="shared" si="104"/>
        <v>0</v>
      </c>
      <c r="R182" s="125">
        <f t="shared" si="104"/>
        <v>0</v>
      </c>
      <c r="S182" s="388" t="s">
        <v>472</v>
      </c>
      <c r="T182" s="366" t="s">
        <v>410</v>
      </c>
      <c r="U182" s="411"/>
      <c r="V182" s="532">
        <v>1</v>
      </c>
      <c r="W182" s="345">
        <v>70</v>
      </c>
      <c r="X182" s="345"/>
      <c r="Y182" s="345"/>
      <c r="Z182" s="345"/>
      <c r="AA182" s="345">
        <v>70</v>
      </c>
      <c r="AB182" s="345"/>
      <c r="AC182" s="345"/>
      <c r="AD182" s="345"/>
      <c r="AE182" s="345"/>
      <c r="AF182" s="345">
        <v>70</v>
      </c>
      <c r="AG182" s="345"/>
      <c r="AH182" s="345"/>
      <c r="AI182" s="345"/>
      <c r="AJ182" s="345">
        <f>SUM(W182:AI183)</f>
        <v>210</v>
      </c>
      <c r="AK182" s="110"/>
    </row>
    <row r="183" spans="1:37" ht="48" customHeight="1" x14ac:dyDescent="0.25">
      <c r="A183" s="367"/>
      <c r="B183" s="248" t="s">
        <v>102</v>
      </c>
      <c r="C183" s="125">
        <f>SUM(D183:R183)</f>
        <v>63185</v>
      </c>
      <c r="D183" s="125">
        <v>0</v>
      </c>
      <c r="E183" s="125">
        <v>5185</v>
      </c>
      <c r="F183" s="172">
        <v>0</v>
      </c>
      <c r="G183" s="172">
        <v>0</v>
      </c>
      <c r="H183" s="172">
        <v>0</v>
      </c>
      <c r="I183" s="125">
        <v>0</v>
      </c>
      <c r="J183" s="125">
        <v>28000</v>
      </c>
      <c r="K183" s="125">
        <v>0</v>
      </c>
      <c r="L183" s="125">
        <v>0</v>
      </c>
      <c r="M183" s="125">
        <v>0</v>
      </c>
      <c r="N183" s="125">
        <v>0</v>
      </c>
      <c r="O183" s="125">
        <v>30000</v>
      </c>
      <c r="P183" s="125">
        <v>0</v>
      </c>
      <c r="Q183" s="125">
        <v>0</v>
      </c>
      <c r="R183" s="125">
        <v>0</v>
      </c>
      <c r="S183" s="389"/>
      <c r="T183" s="367"/>
      <c r="U183" s="412"/>
      <c r="V183" s="533"/>
      <c r="W183" s="347"/>
      <c r="X183" s="347"/>
      <c r="Y183" s="347"/>
      <c r="Z183" s="347"/>
      <c r="AA183" s="347"/>
      <c r="AB183" s="347"/>
      <c r="AC183" s="347"/>
      <c r="AD183" s="347"/>
      <c r="AE183" s="347"/>
      <c r="AF183" s="347"/>
      <c r="AG183" s="347"/>
      <c r="AH183" s="347"/>
      <c r="AI183" s="347"/>
      <c r="AJ183" s="347"/>
      <c r="AK183" s="110"/>
    </row>
    <row r="184" spans="1:37" ht="48" customHeight="1" x14ac:dyDescent="0.25">
      <c r="A184" s="366" t="s">
        <v>513</v>
      </c>
      <c r="B184" s="248" t="s">
        <v>220</v>
      </c>
      <c r="C184" s="125">
        <f>C185</f>
        <v>1850</v>
      </c>
      <c r="D184" s="125">
        <f>D185</f>
        <v>1850</v>
      </c>
      <c r="E184" s="125">
        <f t="shared" ref="E184:R184" si="105">E185</f>
        <v>0</v>
      </c>
      <c r="F184" s="172">
        <f t="shared" si="105"/>
        <v>0</v>
      </c>
      <c r="G184" s="172">
        <f t="shared" si="105"/>
        <v>0</v>
      </c>
      <c r="H184" s="172">
        <f t="shared" si="105"/>
        <v>0</v>
      </c>
      <c r="I184" s="125">
        <f t="shared" si="105"/>
        <v>0</v>
      </c>
      <c r="J184" s="125">
        <f t="shared" si="105"/>
        <v>0</v>
      </c>
      <c r="K184" s="125">
        <f t="shared" si="105"/>
        <v>0</v>
      </c>
      <c r="L184" s="125">
        <f t="shared" si="105"/>
        <v>0</v>
      </c>
      <c r="M184" s="125">
        <f t="shared" si="105"/>
        <v>0</v>
      </c>
      <c r="N184" s="125">
        <f t="shared" si="105"/>
        <v>0</v>
      </c>
      <c r="O184" s="125">
        <f t="shared" si="105"/>
        <v>0</v>
      </c>
      <c r="P184" s="125">
        <f t="shared" si="105"/>
        <v>0</v>
      </c>
      <c r="Q184" s="125">
        <f t="shared" si="105"/>
        <v>0</v>
      </c>
      <c r="R184" s="125">
        <f t="shared" si="105"/>
        <v>0</v>
      </c>
      <c r="S184" s="388" t="s">
        <v>21</v>
      </c>
      <c r="T184" s="366" t="s">
        <v>436</v>
      </c>
      <c r="U184" s="411">
        <v>1</v>
      </c>
      <c r="V184" s="532"/>
      <c r="W184" s="411"/>
      <c r="X184" s="411"/>
      <c r="Y184" s="411"/>
      <c r="Z184" s="411"/>
      <c r="AA184" s="411"/>
      <c r="AB184" s="411"/>
      <c r="AC184" s="411"/>
      <c r="AD184" s="411"/>
      <c r="AE184" s="411"/>
      <c r="AF184" s="411"/>
      <c r="AG184" s="411"/>
      <c r="AH184" s="411"/>
      <c r="AI184" s="411"/>
      <c r="AJ184" s="236">
        <v>100</v>
      </c>
      <c r="AK184" s="110"/>
    </row>
    <row r="185" spans="1:37" ht="48" customHeight="1" x14ac:dyDescent="0.25">
      <c r="A185" s="367"/>
      <c r="B185" s="248" t="s">
        <v>224</v>
      </c>
      <c r="C185" s="125">
        <f>SUM(D185:R185)</f>
        <v>1850</v>
      </c>
      <c r="D185" s="125">
        <v>1850</v>
      </c>
      <c r="E185" s="125">
        <v>0</v>
      </c>
      <c r="F185" s="172">
        <v>0</v>
      </c>
      <c r="G185" s="172">
        <v>0</v>
      </c>
      <c r="H185" s="172">
        <v>0</v>
      </c>
      <c r="I185" s="125">
        <v>0</v>
      </c>
      <c r="J185" s="125">
        <v>0</v>
      </c>
      <c r="K185" s="125">
        <v>0</v>
      </c>
      <c r="L185" s="125">
        <v>0</v>
      </c>
      <c r="M185" s="125">
        <v>0</v>
      </c>
      <c r="N185" s="125">
        <v>0</v>
      </c>
      <c r="O185" s="125">
        <v>0</v>
      </c>
      <c r="P185" s="125">
        <v>0</v>
      </c>
      <c r="Q185" s="125">
        <v>0</v>
      </c>
      <c r="R185" s="125">
        <v>0</v>
      </c>
      <c r="S185" s="389"/>
      <c r="T185" s="367"/>
      <c r="U185" s="412"/>
      <c r="V185" s="533"/>
      <c r="W185" s="412"/>
      <c r="X185" s="412"/>
      <c r="Y185" s="412"/>
      <c r="Z185" s="412"/>
      <c r="AA185" s="412"/>
      <c r="AB185" s="412"/>
      <c r="AC185" s="412"/>
      <c r="AD185" s="412"/>
      <c r="AE185" s="412"/>
      <c r="AF185" s="412"/>
      <c r="AG185" s="412"/>
      <c r="AH185" s="412"/>
      <c r="AI185" s="412"/>
      <c r="AJ185" s="236">
        <v>100</v>
      </c>
      <c r="AK185" s="110"/>
    </row>
    <row r="186" spans="1:37" ht="36" customHeight="1" x14ac:dyDescent="0.25">
      <c r="A186" s="354" t="s">
        <v>365</v>
      </c>
      <c r="B186" s="248" t="s">
        <v>220</v>
      </c>
      <c r="C186" s="125">
        <f t="shared" ref="C186:R186" si="106">C187</f>
        <v>3208681.6</v>
      </c>
      <c r="D186" s="125">
        <f t="shared" si="106"/>
        <v>206024</v>
      </c>
      <c r="E186" s="125">
        <f t="shared" si="106"/>
        <v>212359</v>
      </c>
      <c r="F186" s="172">
        <f t="shared" si="106"/>
        <v>212359</v>
      </c>
      <c r="G186" s="172">
        <f t="shared" si="106"/>
        <v>214828.3</v>
      </c>
      <c r="H186" s="172">
        <f t="shared" si="106"/>
        <v>214828.3</v>
      </c>
      <c r="I186" s="125">
        <f t="shared" si="106"/>
        <v>214828.3</v>
      </c>
      <c r="J186" s="125">
        <f t="shared" si="106"/>
        <v>214828.3</v>
      </c>
      <c r="K186" s="125">
        <f t="shared" si="106"/>
        <v>214828.3</v>
      </c>
      <c r="L186" s="125">
        <f t="shared" si="106"/>
        <v>214828.3</v>
      </c>
      <c r="M186" s="125">
        <f t="shared" si="106"/>
        <v>214828.3</v>
      </c>
      <c r="N186" s="125">
        <f t="shared" si="106"/>
        <v>214828.3</v>
      </c>
      <c r="O186" s="125">
        <f t="shared" si="106"/>
        <v>214828.3</v>
      </c>
      <c r="P186" s="125">
        <f t="shared" si="106"/>
        <v>214828.3</v>
      </c>
      <c r="Q186" s="125">
        <f t="shared" si="106"/>
        <v>214828.3</v>
      </c>
      <c r="R186" s="125">
        <f t="shared" si="106"/>
        <v>214828.3</v>
      </c>
      <c r="S186" s="342" t="s">
        <v>21</v>
      </c>
      <c r="T186" s="354" t="s">
        <v>411</v>
      </c>
      <c r="U186" s="410">
        <v>1</v>
      </c>
      <c r="V186" s="531">
        <v>1</v>
      </c>
      <c r="W186" s="355">
        <v>317</v>
      </c>
      <c r="X186" s="355">
        <v>317</v>
      </c>
      <c r="Y186" s="355">
        <v>317</v>
      </c>
      <c r="Z186" s="355">
        <v>317</v>
      </c>
      <c r="AA186" s="355">
        <v>317</v>
      </c>
      <c r="AB186" s="355">
        <v>317</v>
      </c>
      <c r="AC186" s="355">
        <v>317</v>
      </c>
      <c r="AD186" s="355">
        <v>317</v>
      </c>
      <c r="AE186" s="355">
        <v>317</v>
      </c>
      <c r="AF186" s="355">
        <v>317</v>
      </c>
      <c r="AG186" s="355">
        <v>317</v>
      </c>
      <c r="AH186" s="355">
        <v>317</v>
      </c>
      <c r="AI186" s="355">
        <v>317</v>
      </c>
      <c r="AJ186" s="355">
        <f>SUM(W186:AI187)</f>
        <v>4121</v>
      </c>
      <c r="AK186" s="110"/>
    </row>
    <row r="187" spans="1:37" ht="69" customHeight="1" x14ac:dyDescent="0.25">
      <c r="A187" s="354"/>
      <c r="B187" s="248" t="s">
        <v>102</v>
      </c>
      <c r="C187" s="125">
        <f>SUM(D187:R187)</f>
        <v>3208681.6</v>
      </c>
      <c r="D187" s="125">
        <v>206024</v>
      </c>
      <c r="E187" s="125">
        <v>212359</v>
      </c>
      <c r="F187" s="172">
        <v>212359</v>
      </c>
      <c r="G187" s="172">
        <v>214828.3</v>
      </c>
      <c r="H187" s="172">
        <v>214828.3</v>
      </c>
      <c r="I187" s="125">
        <v>214828.3</v>
      </c>
      <c r="J187" s="125">
        <v>214828.3</v>
      </c>
      <c r="K187" s="125">
        <v>214828.3</v>
      </c>
      <c r="L187" s="125">
        <v>214828.3</v>
      </c>
      <c r="M187" s="125">
        <v>214828.3</v>
      </c>
      <c r="N187" s="125">
        <v>214828.3</v>
      </c>
      <c r="O187" s="125">
        <v>214828.3</v>
      </c>
      <c r="P187" s="125">
        <v>214828.3</v>
      </c>
      <c r="Q187" s="125">
        <v>214828.3</v>
      </c>
      <c r="R187" s="125">
        <v>214828.3</v>
      </c>
      <c r="S187" s="342"/>
      <c r="T187" s="354"/>
      <c r="U187" s="410"/>
      <c r="V187" s="531"/>
      <c r="W187" s="355"/>
      <c r="X187" s="355"/>
      <c r="Y187" s="355"/>
      <c r="Z187" s="355"/>
      <c r="AA187" s="355"/>
      <c r="AB187" s="355"/>
      <c r="AC187" s="355"/>
      <c r="AD187" s="355"/>
      <c r="AE187" s="355"/>
      <c r="AF187" s="355"/>
      <c r="AG187" s="355"/>
      <c r="AH187" s="355"/>
      <c r="AI187" s="355"/>
      <c r="AJ187" s="355"/>
      <c r="AK187" s="110"/>
    </row>
    <row r="188" spans="1:37" ht="35.25" customHeight="1" x14ac:dyDescent="0.25">
      <c r="A188" s="366" t="s">
        <v>473</v>
      </c>
      <c r="B188" s="248" t="s">
        <v>220</v>
      </c>
      <c r="C188" s="125">
        <f>C189</f>
        <v>14251.83</v>
      </c>
      <c r="D188" s="125">
        <f t="shared" ref="D188:R188" si="107">D189</f>
        <v>0</v>
      </c>
      <c r="E188" s="125">
        <f t="shared" si="107"/>
        <v>0</v>
      </c>
      <c r="F188" s="172">
        <f t="shared" si="107"/>
        <v>2473.4299999999998</v>
      </c>
      <c r="G188" s="172">
        <f t="shared" si="107"/>
        <v>0</v>
      </c>
      <c r="H188" s="172">
        <f t="shared" si="107"/>
        <v>201.33</v>
      </c>
      <c r="I188" s="125">
        <f t="shared" si="107"/>
        <v>2572.37</v>
      </c>
      <c r="J188" s="125">
        <f t="shared" si="107"/>
        <v>0</v>
      </c>
      <c r="K188" s="125">
        <f t="shared" si="107"/>
        <v>209.38</v>
      </c>
      <c r="L188" s="125">
        <f t="shared" si="107"/>
        <v>2675.26</v>
      </c>
      <c r="M188" s="125">
        <f t="shared" si="107"/>
        <v>0</v>
      </c>
      <c r="N188" s="125">
        <f t="shared" si="107"/>
        <v>217.76</v>
      </c>
      <c r="O188" s="125">
        <f t="shared" si="107"/>
        <v>2782.27</v>
      </c>
      <c r="P188" s="125">
        <f t="shared" si="107"/>
        <v>0</v>
      </c>
      <c r="Q188" s="125">
        <f t="shared" si="107"/>
        <v>226.47</v>
      </c>
      <c r="R188" s="125">
        <f t="shared" si="107"/>
        <v>2893.56</v>
      </c>
      <c r="S188" s="388" t="s">
        <v>464</v>
      </c>
      <c r="T188" s="366" t="s">
        <v>474</v>
      </c>
      <c r="U188" s="411"/>
      <c r="V188" s="532"/>
      <c r="W188" s="345">
        <v>2</v>
      </c>
      <c r="X188" s="345"/>
      <c r="Y188" s="345">
        <v>2</v>
      </c>
      <c r="Z188" s="345">
        <v>2</v>
      </c>
      <c r="AA188" s="345"/>
      <c r="AB188" s="345">
        <v>2</v>
      </c>
      <c r="AC188" s="345">
        <v>2</v>
      </c>
      <c r="AD188" s="345"/>
      <c r="AE188" s="345">
        <v>2</v>
      </c>
      <c r="AF188" s="345">
        <v>2</v>
      </c>
      <c r="AG188" s="345"/>
      <c r="AH188" s="345">
        <v>2</v>
      </c>
      <c r="AI188" s="345">
        <v>2</v>
      </c>
      <c r="AJ188" s="345">
        <f>SUM(U188:AI189)</f>
        <v>18</v>
      </c>
      <c r="AK188" s="110"/>
    </row>
    <row r="189" spans="1:37" ht="39" customHeight="1" x14ac:dyDescent="0.25">
      <c r="A189" s="367"/>
      <c r="B189" s="248" t="s">
        <v>224</v>
      </c>
      <c r="C189" s="125">
        <f>SUM(D189:R189)</f>
        <v>14251.83</v>
      </c>
      <c r="D189" s="125">
        <v>0</v>
      </c>
      <c r="E189" s="125">
        <v>0</v>
      </c>
      <c r="F189" s="172">
        <v>2473.4299999999998</v>
      </c>
      <c r="G189" s="172">
        <v>0</v>
      </c>
      <c r="H189" s="172">
        <v>201.33</v>
      </c>
      <c r="I189" s="125">
        <v>2572.37</v>
      </c>
      <c r="J189" s="125">
        <v>0</v>
      </c>
      <c r="K189" s="125">
        <v>209.38</v>
      </c>
      <c r="L189" s="125">
        <v>2675.26</v>
      </c>
      <c r="M189" s="125">
        <v>0</v>
      </c>
      <c r="N189" s="125">
        <v>217.76</v>
      </c>
      <c r="O189" s="125">
        <v>2782.27</v>
      </c>
      <c r="P189" s="125">
        <v>0</v>
      </c>
      <c r="Q189" s="125">
        <v>226.47</v>
      </c>
      <c r="R189" s="125">
        <v>2893.56</v>
      </c>
      <c r="S189" s="389"/>
      <c r="T189" s="367"/>
      <c r="U189" s="412"/>
      <c r="V189" s="533"/>
      <c r="W189" s="347"/>
      <c r="X189" s="347"/>
      <c r="Y189" s="347"/>
      <c r="Z189" s="347"/>
      <c r="AA189" s="347"/>
      <c r="AB189" s="347"/>
      <c r="AC189" s="347"/>
      <c r="AD189" s="347"/>
      <c r="AE189" s="347"/>
      <c r="AF189" s="347"/>
      <c r="AG189" s="347"/>
      <c r="AH189" s="347"/>
      <c r="AI189" s="347"/>
      <c r="AJ189" s="347"/>
      <c r="AK189" s="110"/>
    </row>
    <row r="190" spans="1:37" ht="29.25" customHeight="1" x14ac:dyDescent="0.25">
      <c r="A190" s="366" t="s">
        <v>257</v>
      </c>
      <c r="B190" s="248" t="s">
        <v>220</v>
      </c>
      <c r="C190" s="125">
        <f>C191</f>
        <v>344460</v>
      </c>
      <c r="D190" s="125">
        <f t="shared" ref="D190:R190" si="108">D191</f>
        <v>8900</v>
      </c>
      <c r="E190" s="125">
        <f t="shared" si="108"/>
        <v>25600</v>
      </c>
      <c r="F190" s="172">
        <f t="shared" si="108"/>
        <v>2760</v>
      </c>
      <c r="G190" s="172">
        <f t="shared" si="108"/>
        <v>25600</v>
      </c>
      <c r="H190" s="172">
        <f t="shared" si="108"/>
        <v>25600</v>
      </c>
      <c r="I190" s="125">
        <f t="shared" si="108"/>
        <v>25600</v>
      </c>
      <c r="J190" s="125">
        <f t="shared" si="108"/>
        <v>25600</v>
      </c>
      <c r="K190" s="125">
        <f t="shared" si="108"/>
        <v>25600</v>
      </c>
      <c r="L190" s="125">
        <f t="shared" si="108"/>
        <v>25600</v>
      </c>
      <c r="M190" s="125">
        <f t="shared" si="108"/>
        <v>25600</v>
      </c>
      <c r="N190" s="125">
        <f t="shared" si="108"/>
        <v>25600</v>
      </c>
      <c r="O190" s="125">
        <f t="shared" si="108"/>
        <v>25600</v>
      </c>
      <c r="P190" s="125">
        <f t="shared" si="108"/>
        <v>25600</v>
      </c>
      <c r="Q190" s="125">
        <f t="shared" si="108"/>
        <v>25600</v>
      </c>
      <c r="R190" s="125">
        <f t="shared" si="108"/>
        <v>25600</v>
      </c>
      <c r="S190" s="363" t="s">
        <v>475</v>
      </c>
      <c r="T190" s="366" t="s">
        <v>399</v>
      </c>
      <c r="U190" s="411">
        <v>1</v>
      </c>
      <c r="V190" s="532">
        <v>1</v>
      </c>
      <c r="W190" s="345">
        <v>10</v>
      </c>
      <c r="X190" s="345">
        <v>40</v>
      </c>
      <c r="Y190" s="345">
        <v>40</v>
      </c>
      <c r="Z190" s="345">
        <v>40</v>
      </c>
      <c r="AA190" s="345">
        <v>40</v>
      </c>
      <c r="AB190" s="345">
        <v>40</v>
      </c>
      <c r="AC190" s="345">
        <v>40</v>
      </c>
      <c r="AD190" s="345">
        <v>40</v>
      </c>
      <c r="AE190" s="345">
        <v>40</v>
      </c>
      <c r="AF190" s="345">
        <v>40</v>
      </c>
      <c r="AG190" s="345">
        <v>40</v>
      </c>
      <c r="AH190" s="345">
        <v>40</v>
      </c>
      <c r="AI190" s="345">
        <v>40</v>
      </c>
      <c r="AJ190" s="345">
        <f>SUM(W190:AI191)</f>
        <v>490</v>
      </c>
      <c r="AK190" s="110"/>
    </row>
    <row r="191" spans="1:37" ht="67.5" customHeight="1" x14ac:dyDescent="0.25">
      <c r="A191" s="367"/>
      <c r="B191" s="248" t="s">
        <v>224</v>
      </c>
      <c r="C191" s="125">
        <f>D191+E191+F191+G191+H191+I191+J191+K191+L191+M191+N191+O191+P191+Q191+R191</f>
        <v>344460</v>
      </c>
      <c r="D191" s="125">
        <v>8900</v>
      </c>
      <c r="E191" s="125">
        <v>25600</v>
      </c>
      <c r="F191" s="172">
        <v>2760</v>
      </c>
      <c r="G191" s="172">
        <v>25600</v>
      </c>
      <c r="H191" s="172">
        <v>25600</v>
      </c>
      <c r="I191" s="125">
        <v>25600</v>
      </c>
      <c r="J191" s="125">
        <v>25600</v>
      </c>
      <c r="K191" s="125">
        <v>25600</v>
      </c>
      <c r="L191" s="125">
        <v>25600</v>
      </c>
      <c r="M191" s="125">
        <v>25600</v>
      </c>
      <c r="N191" s="125">
        <v>25600</v>
      </c>
      <c r="O191" s="125">
        <v>25600</v>
      </c>
      <c r="P191" s="125">
        <v>25600</v>
      </c>
      <c r="Q191" s="125">
        <v>25600</v>
      </c>
      <c r="R191" s="125">
        <v>25600</v>
      </c>
      <c r="S191" s="365"/>
      <c r="T191" s="367"/>
      <c r="U191" s="412"/>
      <c r="V191" s="533"/>
      <c r="W191" s="347"/>
      <c r="X191" s="347"/>
      <c r="Y191" s="347"/>
      <c r="Z191" s="347"/>
      <c r="AA191" s="347"/>
      <c r="AB191" s="347"/>
      <c r="AC191" s="347"/>
      <c r="AD191" s="347"/>
      <c r="AE191" s="347"/>
      <c r="AF191" s="347"/>
      <c r="AG191" s="347"/>
      <c r="AH191" s="347"/>
      <c r="AI191" s="347"/>
      <c r="AJ191" s="347"/>
      <c r="AK191" s="110"/>
    </row>
    <row r="192" spans="1:37" ht="44.25" customHeight="1" x14ac:dyDescent="0.25">
      <c r="A192" s="354" t="s">
        <v>509</v>
      </c>
      <c r="B192" s="248" t="s">
        <v>220</v>
      </c>
      <c r="C192" s="125">
        <f t="shared" ref="C192:R192" si="109">C193</f>
        <v>121000</v>
      </c>
      <c r="D192" s="125">
        <f t="shared" si="109"/>
        <v>14700</v>
      </c>
      <c r="E192" s="125">
        <f t="shared" si="109"/>
        <v>0</v>
      </c>
      <c r="F192" s="172">
        <f t="shared" si="109"/>
        <v>0</v>
      </c>
      <c r="G192" s="172">
        <f t="shared" si="109"/>
        <v>0</v>
      </c>
      <c r="H192" s="172">
        <f t="shared" si="109"/>
        <v>0</v>
      </c>
      <c r="I192" s="125">
        <f t="shared" si="109"/>
        <v>0</v>
      </c>
      <c r="J192" s="125">
        <f t="shared" si="109"/>
        <v>53150</v>
      </c>
      <c r="K192" s="125">
        <f t="shared" si="109"/>
        <v>0</v>
      </c>
      <c r="L192" s="125">
        <f t="shared" si="109"/>
        <v>0</v>
      </c>
      <c r="M192" s="125">
        <f t="shared" si="109"/>
        <v>0</v>
      </c>
      <c r="N192" s="125">
        <f t="shared" si="109"/>
        <v>0</v>
      </c>
      <c r="O192" s="125">
        <f t="shared" si="109"/>
        <v>0</v>
      </c>
      <c r="P192" s="125">
        <f t="shared" si="109"/>
        <v>53150</v>
      </c>
      <c r="Q192" s="125">
        <f t="shared" si="109"/>
        <v>0</v>
      </c>
      <c r="R192" s="125">
        <f t="shared" si="109"/>
        <v>0</v>
      </c>
      <c r="S192" s="415"/>
      <c r="T192" s="354" t="s">
        <v>476</v>
      </c>
      <c r="U192" s="410">
        <v>1</v>
      </c>
      <c r="V192" s="531"/>
      <c r="W192" s="327"/>
      <c r="X192" s="327"/>
      <c r="Y192" s="388"/>
      <c r="Z192" s="388"/>
      <c r="AA192" s="388">
        <v>100</v>
      </c>
      <c r="AB192" s="388"/>
      <c r="AC192" s="388"/>
      <c r="AD192" s="388"/>
      <c r="AE192" s="388"/>
      <c r="AF192" s="388"/>
      <c r="AG192" s="388">
        <v>100</v>
      </c>
      <c r="AH192" s="388"/>
      <c r="AI192" s="327"/>
      <c r="AJ192" s="327">
        <v>100</v>
      </c>
      <c r="AK192" s="110"/>
    </row>
    <row r="193" spans="1:75" ht="39.75" customHeight="1" x14ac:dyDescent="0.25">
      <c r="A193" s="399"/>
      <c r="B193" s="248" t="s">
        <v>102</v>
      </c>
      <c r="C193" s="125">
        <f>D193+E193+F193+G193+R193+H193+I193+J193+K193+L193+M193+N193+O193+P193+Q193</f>
        <v>121000</v>
      </c>
      <c r="D193" s="125">
        <f>D195</f>
        <v>14700</v>
      </c>
      <c r="E193" s="125">
        <f t="shared" ref="E193:R193" si="110">E195</f>
        <v>0</v>
      </c>
      <c r="F193" s="172">
        <f t="shared" si="110"/>
        <v>0</v>
      </c>
      <c r="G193" s="172">
        <f t="shared" si="110"/>
        <v>0</v>
      </c>
      <c r="H193" s="172">
        <f t="shared" si="110"/>
        <v>0</v>
      </c>
      <c r="I193" s="125">
        <f t="shared" si="110"/>
        <v>0</v>
      </c>
      <c r="J193" s="125">
        <f t="shared" si="110"/>
        <v>53150</v>
      </c>
      <c r="K193" s="125">
        <f t="shared" si="110"/>
        <v>0</v>
      </c>
      <c r="L193" s="125">
        <f t="shared" si="110"/>
        <v>0</v>
      </c>
      <c r="M193" s="125">
        <f t="shared" si="110"/>
        <v>0</v>
      </c>
      <c r="N193" s="125">
        <f t="shared" si="110"/>
        <v>0</v>
      </c>
      <c r="O193" s="125">
        <f t="shared" si="110"/>
        <v>0</v>
      </c>
      <c r="P193" s="125">
        <f t="shared" si="110"/>
        <v>53150</v>
      </c>
      <c r="Q193" s="125">
        <f t="shared" si="110"/>
        <v>0</v>
      </c>
      <c r="R193" s="125">
        <f t="shared" si="110"/>
        <v>0</v>
      </c>
      <c r="S193" s="416"/>
      <c r="T193" s="354"/>
      <c r="U193" s="410"/>
      <c r="V193" s="531"/>
      <c r="W193" s="327"/>
      <c r="X193" s="327"/>
      <c r="Y193" s="389"/>
      <c r="Z193" s="389"/>
      <c r="AA193" s="389"/>
      <c r="AB193" s="389"/>
      <c r="AC193" s="389"/>
      <c r="AD193" s="389"/>
      <c r="AE193" s="389"/>
      <c r="AF193" s="389"/>
      <c r="AG193" s="389"/>
      <c r="AH193" s="389"/>
      <c r="AI193" s="327"/>
      <c r="AJ193" s="327"/>
      <c r="AK193" s="110"/>
    </row>
    <row r="194" spans="1:75" ht="29.25" customHeight="1" x14ac:dyDescent="0.25">
      <c r="A194" s="354" t="s">
        <v>305</v>
      </c>
      <c r="B194" s="248" t="s">
        <v>220</v>
      </c>
      <c r="C194" s="125">
        <f>C195</f>
        <v>121000</v>
      </c>
      <c r="D194" s="125">
        <f>D195</f>
        <v>14700</v>
      </c>
      <c r="E194" s="125">
        <f t="shared" ref="E194:R194" si="111">E195</f>
        <v>0</v>
      </c>
      <c r="F194" s="172">
        <f t="shared" si="111"/>
        <v>0</v>
      </c>
      <c r="G194" s="172">
        <f t="shared" si="111"/>
        <v>0</v>
      </c>
      <c r="H194" s="172">
        <f t="shared" si="111"/>
        <v>0</v>
      </c>
      <c r="I194" s="125">
        <f t="shared" si="111"/>
        <v>0</v>
      </c>
      <c r="J194" s="125">
        <f t="shared" si="111"/>
        <v>53150</v>
      </c>
      <c r="K194" s="125">
        <f t="shared" si="111"/>
        <v>0</v>
      </c>
      <c r="L194" s="125">
        <f t="shared" si="111"/>
        <v>0</v>
      </c>
      <c r="M194" s="125">
        <f t="shared" si="111"/>
        <v>0</v>
      </c>
      <c r="N194" s="125">
        <f t="shared" si="111"/>
        <v>0</v>
      </c>
      <c r="O194" s="125">
        <f t="shared" si="111"/>
        <v>0</v>
      </c>
      <c r="P194" s="125">
        <f t="shared" si="111"/>
        <v>53150</v>
      </c>
      <c r="Q194" s="125">
        <f t="shared" si="111"/>
        <v>0</v>
      </c>
      <c r="R194" s="125">
        <f t="shared" si="111"/>
        <v>0</v>
      </c>
      <c r="S194" s="327" t="s">
        <v>21</v>
      </c>
      <c r="T194" s="354" t="s">
        <v>216</v>
      </c>
      <c r="U194" s="410">
        <v>1</v>
      </c>
      <c r="V194" s="531"/>
      <c r="W194" s="327"/>
      <c r="X194" s="327"/>
      <c r="Y194" s="327"/>
      <c r="Z194" s="327"/>
      <c r="AA194" s="327">
        <v>100</v>
      </c>
      <c r="AB194" s="327"/>
      <c r="AC194" s="327"/>
      <c r="AD194" s="327"/>
      <c r="AE194" s="327"/>
      <c r="AF194" s="327"/>
      <c r="AG194" s="327">
        <v>100</v>
      </c>
      <c r="AH194" s="327"/>
      <c r="AI194" s="327"/>
      <c r="AJ194" s="327">
        <v>100</v>
      </c>
      <c r="AK194" s="110"/>
    </row>
    <row r="195" spans="1:75" ht="52.5" customHeight="1" x14ac:dyDescent="0.25">
      <c r="A195" s="378"/>
      <c r="B195" s="248" t="s">
        <v>102</v>
      </c>
      <c r="C195" s="125">
        <f>D195+E195+F195+G195+H195+I195+J195+K195+L195+M195+N195+O195+P195+Q195+R195</f>
        <v>121000</v>
      </c>
      <c r="D195" s="125">
        <v>14700</v>
      </c>
      <c r="E195" s="125">
        <v>0</v>
      </c>
      <c r="F195" s="172"/>
      <c r="G195" s="172"/>
      <c r="H195" s="172"/>
      <c r="I195" s="125"/>
      <c r="J195" s="125">
        <v>53150</v>
      </c>
      <c r="K195" s="125"/>
      <c r="L195" s="125"/>
      <c r="M195" s="125"/>
      <c r="N195" s="125"/>
      <c r="O195" s="125"/>
      <c r="P195" s="125">
        <v>53150</v>
      </c>
      <c r="Q195" s="125"/>
      <c r="R195" s="125"/>
      <c r="S195" s="327"/>
      <c r="T195" s="417"/>
      <c r="U195" s="410"/>
      <c r="V195" s="531"/>
      <c r="W195" s="327"/>
      <c r="X195" s="327"/>
      <c r="Y195" s="327"/>
      <c r="Z195" s="327"/>
      <c r="AA195" s="327"/>
      <c r="AB195" s="327"/>
      <c r="AC195" s="327"/>
      <c r="AD195" s="327"/>
      <c r="AE195" s="327"/>
      <c r="AF195" s="327"/>
      <c r="AG195" s="327"/>
      <c r="AH195" s="327"/>
      <c r="AI195" s="327"/>
      <c r="AJ195" s="327"/>
      <c r="AK195" s="110"/>
    </row>
    <row r="196" spans="1:75" ht="31.5" customHeight="1" x14ac:dyDescent="0.25">
      <c r="A196" s="354" t="s">
        <v>329</v>
      </c>
      <c r="B196" s="248" t="s">
        <v>220</v>
      </c>
      <c r="C196" s="125">
        <f>C197+C198</f>
        <v>60773958.039999999</v>
      </c>
      <c r="D196" s="125">
        <f t="shared" ref="D196:R196" si="112">D197+D198</f>
        <v>4089380</v>
      </c>
      <c r="E196" s="125">
        <f t="shared" si="112"/>
        <v>2404791.2200000002</v>
      </c>
      <c r="F196" s="172">
        <f t="shared" si="112"/>
        <v>4203712.4400000004</v>
      </c>
      <c r="G196" s="172">
        <f t="shared" si="112"/>
        <v>4228554.6399999997</v>
      </c>
      <c r="H196" s="172">
        <f t="shared" si="112"/>
        <v>4228554.6399999997</v>
      </c>
      <c r="I196" s="125">
        <f t="shared" si="112"/>
        <v>4228554.6399999997</v>
      </c>
      <c r="J196" s="125">
        <f t="shared" si="112"/>
        <v>4228554.6399999997</v>
      </c>
      <c r="K196" s="125">
        <f t="shared" si="112"/>
        <v>4228554.6399999997</v>
      </c>
      <c r="L196" s="125">
        <f t="shared" si="112"/>
        <v>4133328.74</v>
      </c>
      <c r="M196" s="125">
        <f t="shared" si="112"/>
        <v>4133328.74</v>
      </c>
      <c r="N196" s="125">
        <f t="shared" si="112"/>
        <v>4133328.74</v>
      </c>
      <c r="O196" s="125">
        <f t="shared" si="112"/>
        <v>4133328.74</v>
      </c>
      <c r="P196" s="125">
        <f t="shared" si="112"/>
        <v>4133328.74</v>
      </c>
      <c r="Q196" s="125">
        <f t="shared" si="112"/>
        <v>4133328.74</v>
      </c>
      <c r="R196" s="125">
        <f t="shared" si="112"/>
        <v>4133328.74</v>
      </c>
      <c r="S196" s="327"/>
      <c r="T196" s="354" t="s">
        <v>400</v>
      </c>
      <c r="U196" s="410">
        <v>1</v>
      </c>
      <c r="V196" s="531">
        <v>1</v>
      </c>
      <c r="W196" s="327">
        <f>W199+W201</f>
        <v>566</v>
      </c>
      <c r="X196" s="327">
        <f t="shared" ref="X196:AI196" si="113">X199+X201</f>
        <v>567</v>
      </c>
      <c r="Y196" s="327">
        <f t="shared" si="113"/>
        <v>567</v>
      </c>
      <c r="Z196" s="327">
        <f t="shared" si="113"/>
        <v>567</v>
      </c>
      <c r="AA196" s="327">
        <f t="shared" si="113"/>
        <v>567</v>
      </c>
      <c r="AB196" s="327">
        <f t="shared" si="113"/>
        <v>567</v>
      </c>
      <c r="AC196" s="327">
        <f t="shared" si="113"/>
        <v>567</v>
      </c>
      <c r="AD196" s="327">
        <f t="shared" si="113"/>
        <v>567</v>
      </c>
      <c r="AE196" s="327">
        <f t="shared" si="113"/>
        <v>567</v>
      </c>
      <c r="AF196" s="327">
        <f t="shared" si="113"/>
        <v>567</v>
      </c>
      <c r="AG196" s="327">
        <f t="shared" si="113"/>
        <v>567</v>
      </c>
      <c r="AH196" s="327">
        <f t="shared" si="113"/>
        <v>567</v>
      </c>
      <c r="AI196" s="327">
        <f t="shared" si="113"/>
        <v>567</v>
      </c>
      <c r="AJ196" s="327">
        <f>SUM(W196:AI198)</f>
        <v>7370</v>
      </c>
      <c r="AK196" s="110"/>
    </row>
    <row r="197" spans="1:75" ht="35.25" customHeight="1" x14ac:dyDescent="0.25">
      <c r="A197" s="399"/>
      <c r="B197" s="248" t="s">
        <v>224</v>
      </c>
      <c r="C197" s="125">
        <f>D197+E197+F197+G197+H197+I197+J197+K197+L197+M197+N197+O197+P197+Q197+R197</f>
        <v>86651.54</v>
      </c>
      <c r="D197" s="125">
        <v>4480</v>
      </c>
      <c r="E197" s="125">
        <f t="shared" ref="E197:R197" si="114">E202</f>
        <v>5311.12</v>
      </c>
      <c r="F197" s="172">
        <f t="shared" si="114"/>
        <v>5912.34</v>
      </c>
      <c r="G197" s="172">
        <f t="shared" si="114"/>
        <v>5912.34</v>
      </c>
      <c r="H197" s="172">
        <f t="shared" si="114"/>
        <v>5912.34</v>
      </c>
      <c r="I197" s="125">
        <f t="shared" si="114"/>
        <v>5912.34</v>
      </c>
      <c r="J197" s="125">
        <f t="shared" si="114"/>
        <v>5912.34</v>
      </c>
      <c r="K197" s="125">
        <f t="shared" si="114"/>
        <v>5912.34</v>
      </c>
      <c r="L197" s="125">
        <f t="shared" si="114"/>
        <v>5912.34</v>
      </c>
      <c r="M197" s="125">
        <f t="shared" si="114"/>
        <v>5912.34</v>
      </c>
      <c r="N197" s="125">
        <f t="shared" si="114"/>
        <v>5912.34</v>
      </c>
      <c r="O197" s="125">
        <f t="shared" si="114"/>
        <v>5912.34</v>
      </c>
      <c r="P197" s="125">
        <f t="shared" si="114"/>
        <v>5912.34</v>
      </c>
      <c r="Q197" s="125">
        <f t="shared" si="114"/>
        <v>5912.34</v>
      </c>
      <c r="R197" s="125">
        <f t="shared" si="114"/>
        <v>5912.34</v>
      </c>
      <c r="S197" s="327"/>
      <c r="T197" s="354"/>
      <c r="U197" s="410"/>
      <c r="V197" s="531"/>
      <c r="W197" s="327"/>
      <c r="X197" s="327"/>
      <c r="Y197" s="327"/>
      <c r="Z197" s="327"/>
      <c r="AA197" s="327"/>
      <c r="AB197" s="327"/>
      <c r="AC197" s="327"/>
      <c r="AD197" s="327"/>
      <c r="AE197" s="327"/>
      <c r="AF197" s="327"/>
      <c r="AG197" s="327"/>
      <c r="AH197" s="327"/>
      <c r="AI197" s="327"/>
      <c r="AJ197" s="327"/>
      <c r="AK197" s="110"/>
    </row>
    <row r="198" spans="1:75" ht="51.75" customHeight="1" x14ac:dyDescent="0.25">
      <c r="A198" s="399"/>
      <c r="B198" s="248" t="s">
        <v>102</v>
      </c>
      <c r="C198" s="125">
        <f>D198+E198+F198+G198+R198+H198+I198+J198+K198+L198+M198+N198+O198++P198+Q198</f>
        <v>60687306.5</v>
      </c>
      <c r="D198" s="125">
        <f>D199</f>
        <v>4084900</v>
      </c>
      <c r="E198" s="125">
        <f t="shared" ref="E198:R199" si="115">E199</f>
        <v>2399480.1</v>
      </c>
      <c r="F198" s="172">
        <f t="shared" si="115"/>
        <v>4197800.0999999996</v>
      </c>
      <c r="G198" s="172">
        <f t="shared" si="115"/>
        <v>4222642.3</v>
      </c>
      <c r="H198" s="172">
        <f t="shared" si="115"/>
        <v>4222642.3</v>
      </c>
      <c r="I198" s="125">
        <f t="shared" si="115"/>
        <v>4222642.3</v>
      </c>
      <c r="J198" s="125">
        <f t="shared" si="115"/>
        <v>4222642.3</v>
      </c>
      <c r="K198" s="125">
        <f t="shared" si="115"/>
        <v>4222642.3</v>
      </c>
      <c r="L198" s="125">
        <f t="shared" si="115"/>
        <v>4127416.4</v>
      </c>
      <c r="M198" s="125">
        <f t="shared" si="115"/>
        <v>4127416.4</v>
      </c>
      <c r="N198" s="125">
        <f t="shared" si="115"/>
        <v>4127416.4</v>
      </c>
      <c r="O198" s="125">
        <f t="shared" si="115"/>
        <v>4127416.4</v>
      </c>
      <c r="P198" s="125">
        <f t="shared" si="115"/>
        <v>4127416.4</v>
      </c>
      <c r="Q198" s="125">
        <f t="shared" si="115"/>
        <v>4127416.4</v>
      </c>
      <c r="R198" s="125">
        <f t="shared" si="115"/>
        <v>4127416.4</v>
      </c>
      <c r="S198" s="327"/>
      <c r="T198" s="354"/>
      <c r="U198" s="410"/>
      <c r="V198" s="531"/>
      <c r="W198" s="327"/>
      <c r="X198" s="327"/>
      <c r="Y198" s="327"/>
      <c r="Z198" s="327"/>
      <c r="AA198" s="327"/>
      <c r="AB198" s="327"/>
      <c r="AC198" s="327"/>
      <c r="AD198" s="327"/>
      <c r="AE198" s="327"/>
      <c r="AF198" s="327"/>
      <c r="AG198" s="327"/>
      <c r="AH198" s="327"/>
      <c r="AI198" s="327"/>
      <c r="AJ198" s="327"/>
      <c r="AK198" s="110"/>
    </row>
    <row r="199" spans="1:75" ht="36" customHeight="1" x14ac:dyDescent="0.25">
      <c r="A199" s="366" t="s">
        <v>366</v>
      </c>
      <c r="B199" s="248" t="s">
        <v>220</v>
      </c>
      <c r="C199" s="125">
        <f>C200</f>
        <v>60687306.5</v>
      </c>
      <c r="D199" s="125">
        <f>D200</f>
        <v>4084900</v>
      </c>
      <c r="E199" s="125">
        <f t="shared" si="115"/>
        <v>2399480.1</v>
      </c>
      <c r="F199" s="172">
        <f t="shared" si="115"/>
        <v>4197800.0999999996</v>
      </c>
      <c r="G199" s="172">
        <f t="shared" si="115"/>
        <v>4222642.3</v>
      </c>
      <c r="H199" s="172">
        <f t="shared" si="115"/>
        <v>4222642.3</v>
      </c>
      <c r="I199" s="125">
        <f t="shared" si="115"/>
        <v>4222642.3</v>
      </c>
      <c r="J199" s="125">
        <f t="shared" si="115"/>
        <v>4222642.3</v>
      </c>
      <c r="K199" s="125">
        <f t="shared" si="115"/>
        <v>4222642.3</v>
      </c>
      <c r="L199" s="125">
        <f t="shared" si="115"/>
        <v>4127416.4</v>
      </c>
      <c r="M199" s="125">
        <f t="shared" si="115"/>
        <v>4127416.4</v>
      </c>
      <c r="N199" s="125">
        <f t="shared" si="115"/>
        <v>4127416.4</v>
      </c>
      <c r="O199" s="125">
        <f t="shared" si="115"/>
        <v>4127416.4</v>
      </c>
      <c r="P199" s="125">
        <f t="shared" si="115"/>
        <v>4127416.4</v>
      </c>
      <c r="Q199" s="125">
        <f t="shared" si="115"/>
        <v>4127416.4</v>
      </c>
      <c r="R199" s="125">
        <f t="shared" si="115"/>
        <v>4127416.4</v>
      </c>
      <c r="S199" s="363" t="s">
        <v>21</v>
      </c>
      <c r="T199" s="366" t="s">
        <v>401</v>
      </c>
      <c r="U199" s="411">
        <v>1</v>
      </c>
      <c r="V199" s="532">
        <v>1</v>
      </c>
      <c r="W199" s="388">
        <v>565</v>
      </c>
      <c r="X199" s="388">
        <v>566</v>
      </c>
      <c r="Y199" s="388">
        <v>566</v>
      </c>
      <c r="Z199" s="388">
        <v>566</v>
      </c>
      <c r="AA199" s="388">
        <v>566</v>
      </c>
      <c r="AB199" s="388">
        <v>566</v>
      </c>
      <c r="AC199" s="388">
        <v>566</v>
      </c>
      <c r="AD199" s="388">
        <v>566</v>
      </c>
      <c r="AE199" s="388">
        <v>566</v>
      </c>
      <c r="AF199" s="388">
        <v>566</v>
      </c>
      <c r="AG199" s="388">
        <v>566</v>
      </c>
      <c r="AH199" s="388">
        <v>566</v>
      </c>
      <c r="AI199" s="388">
        <v>566</v>
      </c>
      <c r="AJ199" s="388">
        <f>SUM(W199:AI200)</f>
        <v>7357</v>
      </c>
      <c r="AK199" s="110"/>
    </row>
    <row r="200" spans="1:75" ht="61.5" customHeight="1" x14ac:dyDescent="0.25">
      <c r="A200" s="371"/>
      <c r="B200" s="248" t="s">
        <v>102</v>
      </c>
      <c r="C200" s="125">
        <f>SUM(D200:R200)</f>
        <v>60687306.5</v>
      </c>
      <c r="D200" s="125">
        <v>4084900</v>
      </c>
      <c r="E200" s="125">
        <v>2399480.1</v>
      </c>
      <c r="F200" s="172">
        <v>4197800.0999999996</v>
      </c>
      <c r="G200" s="172">
        <v>4222642.3</v>
      </c>
      <c r="H200" s="172">
        <v>4222642.3</v>
      </c>
      <c r="I200" s="125">
        <v>4222642.3</v>
      </c>
      <c r="J200" s="125">
        <v>4222642.3</v>
      </c>
      <c r="K200" s="125">
        <v>4222642.3</v>
      </c>
      <c r="L200" s="125">
        <v>4127416.4</v>
      </c>
      <c r="M200" s="125">
        <v>4127416.4</v>
      </c>
      <c r="N200" s="125">
        <v>4127416.4</v>
      </c>
      <c r="O200" s="125">
        <v>4127416.4</v>
      </c>
      <c r="P200" s="125">
        <v>4127416.4</v>
      </c>
      <c r="Q200" s="125">
        <v>4127416.4</v>
      </c>
      <c r="R200" s="125">
        <v>4127416.4</v>
      </c>
      <c r="S200" s="365"/>
      <c r="T200" s="367"/>
      <c r="U200" s="412"/>
      <c r="V200" s="533"/>
      <c r="W200" s="389"/>
      <c r="X200" s="389"/>
      <c r="Y200" s="389"/>
      <c r="Z200" s="389"/>
      <c r="AA200" s="389"/>
      <c r="AB200" s="389"/>
      <c r="AC200" s="389"/>
      <c r="AD200" s="389"/>
      <c r="AE200" s="389"/>
      <c r="AF200" s="389"/>
      <c r="AG200" s="389"/>
      <c r="AH200" s="389"/>
      <c r="AI200" s="389"/>
      <c r="AJ200" s="389"/>
      <c r="AK200" s="110"/>
    </row>
    <row r="201" spans="1:75" ht="29.25" customHeight="1" x14ac:dyDescent="0.25">
      <c r="A201" s="403" t="s">
        <v>259</v>
      </c>
      <c r="B201" s="248" t="s">
        <v>220</v>
      </c>
      <c r="C201" s="125">
        <f>C202</f>
        <v>86651.54</v>
      </c>
      <c r="D201" s="125">
        <f t="shared" ref="D201:R201" si="116">D202</f>
        <v>4480</v>
      </c>
      <c r="E201" s="125">
        <f t="shared" si="116"/>
        <v>5311.12</v>
      </c>
      <c r="F201" s="172">
        <f t="shared" si="116"/>
        <v>5912.34</v>
      </c>
      <c r="G201" s="172">
        <f t="shared" si="116"/>
        <v>5912.34</v>
      </c>
      <c r="H201" s="172">
        <f t="shared" si="116"/>
        <v>5912.34</v>
      </c>
      <c r="I201" s="125">
        <f t="shared" si="116"/>
        <v>5912.34</v>
      </c>
      <c r="J201" s="125">
        <f t="shared" si="116"/>
        <v>5912.34</v>
      </c>
      <c r="K201" s="125">
        <f t="shared" si="116"/>
        <v>5912.34</v>
      </c>
      <c r="L201" s="125">
        <f t="shared" si="116"/>
        <v>5912.34</v>
      </c>
      <c r="M201" s="125">
        <f t="shared" si="116"/>
        <v>5912.34</v>
      </c>
      <c r="N201" s="125">
        <f t="shared" si="116"/>
        <v>5912.34</v>
      </c>
      <c r="O201" s="125">
        <f t="shared" si="116"/>
        <v>5912.34</v>
      </c>
      <c r="P201" s="125">
        <f t="shared" si="116"/>
        <v>5912.34</v>
      </c>
      <c r="Q201" s="125">
        <f t="shared" si="116"/>
        <v>5912.34</v>
      </c>
      <c r="R201" s="125">
        <f t="shared" si="116"/>
        <v>5912.34</v>
      </c>
      <c r="S201" s="363" t="s">
        <v>155</v>
      </c>
      <c r="T201" s="366" t="s">
        <v>402</v>
      </c>
      <c r="U201" s="411">
        <v>1</v>
      </c>
      <c r="V201" s="532">
        <v>1</v>
      </c>
      <c r="W201" s="388">
        <v>1</v>
      </c>
      <c r="X201" s="388">
        <v>1</v>
      </c>
      <c r="Y201" s="388">
        <v>1</v>
      </c>
      <c r="Z201" s="388">
        <v>1</v>
      </c>
      <c r="AA201" s="388">
        <v>1</v>
      </c>
      <c r="AB201" s="388">
        <v>1</v>
      </c>
      <c r="AC201" s="388">
        <v>1</v>
      </c>
      <c r="AD201" s="388">
        <v>1</v>
      </c>
      <c r="AE201" s="388">
        <v>1</v>
      </c>
      <c r="AF201" s="388">
        <v>1</v>
      </c>
      <c r="AG201" s="388">
        <v>1</v>
      </c>
      <c r="AH201" s="388">
        <v>1</v>
      </c>
      <c r="AI201" s="388">
        <v>1</v>
      </c>
      <c r="AJ201" s="388">
        <f>SUM(W201:AI202)</f>
        <v>13</v>
      </c>
      <c r="AK201" s="110"/>
    </row>
    <row r="202" spans="1:75" ht="39.75" customHeight="1" x14ac:dyDescent="0.25">
      <c r="A202" s="404"/>
      <c r="B202" s="175" t="s">
        <v>225</v>
      </c>
      <c r="C202" s="125">
        <f>D202+E202+F202+G202+H202+I202+J202+K202+L202+M202+N202+O202+P202+Q202+R202</f>
        <v>86651.54</v>
      </c>
      <c r="D202" s="125">
        <v>4480</v>
      </c>
      <c r="E202" s="125">
        <v>5311.12</v>
      </c>
      <c r="F202" s="172">
        <v>5912.34</v>
      </c>
      <c r="G202" s="172">
        <v>5912.34</v>
      </c>
      <c r="H202" s="172">
        <v>5912.34</v>
      </c>
      <c r="I202" s="125">
        <v>5912.34</v>
      </c>
      <c r="J202" s="125">
        <v>5912.34</v>
      </c>
      <c r="K202" s="125">
        <v>5912.34</v>
      </c>
      <c r="L202" s="125">
        <v>5912.34</v>
      </c>
      <c r="M202" s="125">
        <v>5912.34</v>
      </c>
      <c r="N202" s="125">
        <v>5912.34</v>
      </c>
      <c r="O202" s="125">
        <v>5912.34</v>
      </c>
      <c r="P202" s="125">
        <v>5912.34</v>
      </c>
      <c r="Q202" s="125">
        <v>5912.34</v>
      </c>
      <c r="R202" s="125">
        <v>5912.34</v>
      </c>
      <c r="S202" s="365"/>
      <c r="T202" s="367"/>
      <c r="U202" s="412"/>
      <c r="V202" s="533"/>
      <c r="W202" s="389"/>
      <c r="X202" s="389"/>
      <c r="Y202" s="389"/>
      <c r="Z202" s="389"/>
      <c r="AA202" s="389"/>
      <c r="AB202" s="389"/>
      <c r="AC202" s="389"/>
      <c r="AD202" s="389"/>
      <c r="AE202" s="389"/>
      <c r="AF202" s="389"/>
      <c r="AG202" s="389"/>
      <c r="AH202" s="389"/>
      <c r="AI202" s="389"/>
      <c r="AJ202" s="389"/>
      <c r="AK202" s="110"/>
    </row>
    <row r="203" spans="1:75" ht="29.25" customHeight="1" x14ac:dyDescent="0.25">
      <c r="A203" s="354" t="s">
        <v>376</v>
      </c>
      <c r="B203" s="248" t="s">
        <v>220</v>
      </c>
      <c r="C203" s="125">
        <f>C204</f>
        <v>7091488.2000000002</v>
      </c>
      <c r="D203" s="125">
        <f>D204</f>
        <v>399290</v>
      </c>
      <c r="E203" s="125">
        <f t="shared" ref="E203:R203" si="117">E204</f>
        <v>386881</v>
      </c>
      <c r="F203" s="172">
        <f t="shared" si="117"/>
        <v>485024.4</v>
      </c>
      <c r="G203" s="172">
        <f t="shared" si="117"/>
        <v>485024.4</v>
      </c>
      <c r="H203" s="172">
        <f t="shared" si="117"/>
        <v>485024.4</v>
      </c>
      <c r="I203" s="125">
        <f t="shared" si="117"/>
        <v>485024.4</v>
      </c>
      <c r="J203" s="125">
        <f t="shared" si="117"/>
        <v>485024.4</v>
      </c>
      <c r="K203" s="125">
        <f t="shared" si="117"/>
        <v>485024.4</v>
      </c>
      <c r="L203" s="125">
        <f t="shared" si="117"/>
        <v>485024.4</v>
      </c>
      <c r="M203" s="125">
        <f t="shared" si="117"/>
        <v>485024.4</v>
      </c>
      <c r="N203" s="125">
        <f t="shared" si="117"/>
        <v>485024.4</v>
      </c>
      <c r="O203" s="125">
        <f t="shared" si="117"/>
        <v>485024.4</v>
      </c>
      <c r="P203" s="125">
        <f t="shared" si="117"/>
        <v>485024.4</v>
      </c>
      <c r="Q203" s="125">
        <f t="shared" si="117"/>
        <v>485024.4</v>
      </c>
      <c r="R203" s="125">
        <f t="shared" si="117"/>
        <v>485024.4</v>
      </c>
      <c r="S203" s="342"/>
      <c r="T203" s="354" t="s">
        <v>159</v>
      </c>
      <c r="U203" s="327" t="s">
        <v>9</v>
      </c>
      <c r="V203" s="439" t="s">
        <v>9</v>
      </c>
      <c r="W203" s="327" t="s">
        <v>9</v>
      </c>
      <c r="X203" s="327" t="s">
        <v>9</v>
      </c>
      <c r="Y203" s="388" t="s">
        <v>9</v>
      </c>
      <c r="Z203" s="388" t="s">
        <v>9</v>
      </c>
      <c r="AA203" s="388" t="s">
        <v>9</v>
      </c>
      <c r="AB203" s="388" t="s">
        <v>9</v>
      </c>
      <c r="AC203" s="388" t="s">
        <v>9</v>
      </c>
      <c r="AD203" s="388" t="s">
        <v>9</v>
      </c>
      <c r="AE203" s="388" t="s">
        <v>9</v>
      </c>
      <c r="AF203" s="388" t="s">
        <v>9</v>
      </c>
      <c r="AG203" s="388" t="s">
        <v>9</v>
      </c>
      <c r="AH203" s="388" t="s">
        <v>9</v>
      </c>
      <c r="AI203" s="327" t="s">
        <v>9</v>
      </c>
      <c r="AJ203" s="327" t="s">
        <v>9</v>
      </c>
      <c r="AK203" s="110"/>
    </row>
    <row r="204" spans="1:75" ht="54" customHeight="1" x14ac:dyDescent="0.25">
      <c r="A204" s="399"/>
      <c r="B204" s="248" t="s">
        <v>102</v>
      </c>
      <c r="C204" s="125">
        <f>D204+E204+F204+G204+H204+I204+J204+K204+L204+M204+N204+O204+P204+Q204+R204</f>
        <v>7091488.2000000002</v>
      </c>
      <c r="D204" s="125">
        <f>D208+D206</f>
        <v>399290</v>
      </c>
      <c r="E204" s="125">
        <f t="shared" ref="E204:R204" si="118">E208+E206</f>
        <v>386881</v>
      </c>
      <c r="F204" s="172">
        <f t="shared" si="118"/>
        <v>485024.4</v>
      </c>
      <c r="G204" s="172">
        <f t="shared" si="118"/>
        <v>485024.4</v>
      </c>
      <c r="H204" s="172">
        <f t="shared" si="118"/>
        <v>485024.4</v>
      </c>
      <c r="I204" s="125">
        <f t="shared" si="118"/>
        <v>485024.4</v>
      </c>
      <c r="J204" s="125">
        <f t="shared" si="118"/>
        <v>485024.4</v>
      </c>
      <c r="K204" s="125">
        <f t="shared" si="118"/>
        <v>485024.4</v>
      </c>
      <c r="L204" s="125">
        <f t="shared" si="118"/>
        <v>485024.4</v>
      </c>
      <c r="M204" s="125">
        <f t="shared" si="118"/>
        <v>485024.4</v>
      </c>
      <c r="N204" s="125">
        <f t="shared" si="118"/>
        <v>485024.4</v>
      </c>
      <c r="O204" s="125">
        <f t="shared" si="118"/>
        <v>485024.4</v>
      </c>
      <c r="P204" s="125">
        <f t="shared" si="118"/>
        <v>485024.4</v>
      </c>
      <c r="Q204" s="125">
        <f t="shared" si="118"/>
        <v>485024.4</v>
      </c>
      <c r="R204" s="125">
        <f t="shared" si="118"/>
        <v>485024.4</v>
      </c>
      <c r="S204" s="342"/>
      <c r="T204" s="354"/>
      <c r="U204" s="327"/>
      <c r="V204" s="439"/>
      <c r="W204" s="327"/>
      <c r="X204" s="327"/>
      <c r="Y204" s="389"/>
      <c r="Z204" s="389"/>
      <c r="AA204" s="389"/>
      <c r="AB204" s="389"/>
      <c r="AC204" s="389"/>
      <c r="AD204" s="389"/>
      <c r="AE204" s="389"/>
      <c r="AF204" s="389"/>
      <c r="AG204" s="389"/>
      <c r="AH204" s="389"/>
      <c r="AI204" s="327"/>
      <c r="AJ204" s="327"/>
      <c r="AK204" s="110"/>
    </row>
    <row r="205" spans="1:75" ht="29.25" customHeight="1" x14ac:dyDescent="0.25">
      <c r="A205" s="366" t="s">
        <v>367</v>
      </c>
      <c r="B205" s="248" t="s">
        <v>220</v>
      </c>
      <c r="C205" s="125">
        <f>SUM(D205:R205)</f>
        <v>420000</v>
      </c>
      <c r="D205" s="125">
        <f>D206</f>
        <v>0</v>
      </c>
      <c r="E205" s="125">
        <f t="shared" ref="E205:R205" si="119">E206</f>
        <v>30000</v>
      </c>
      <c r="F205" s="172">
        <f t="shared" si="119"/>
        <v>30000</v>
      </c>
      <c r="G205" s="172">
        <f t="shared" si="119"/>
        <v>30000</v>
      </c>
      <c r="H205" s="172">
        <f t="shared" si="119"/>
        <v>30000</v>
      </c>
      <c r="I205" s="125">
        <f t="shared" si="119"/>
        <v>30000</v>
      </c>
      <c r="J205" s="125">
        <f t="shared" si="119"/>
        <v>30000</v>
      </c>
      <c r="K205" s="125">
        <f t="shared" si="119"/>
        <v>30000</v>
      </c>
      <c r="L205" s="125">
        <f t="shared" si="119"/>
        <v>30000</v>
      </c>
      <c r="M205" s="125">
        <f t="shared" si="119"/>
        <v>30000</v>
      </c>
      <c r="N205" s="125">
        <f t="shared" si="119"/>
        <v>30000</v>
      </c>
      <c r="O205" s="125">
        <f t="shared" si="119"/>
        <v>30000</v>
      </c>
      <c r="P205" s="125">
        <f t="shared" si="119"/>
        <v>30000</v>
      </c>
      <c r="Q205" s="125">
        <f t="shared" si="119"/>
        <v>30000</v>
      </c>
      <c r="R205" s="125">
        <f t="shared" si="119"/>
        <v>30000</v>
      </c>
      <c r="S205" s="388" t="s">
        <v>477</v>
      </c>
      <c r="T205" s="366" t="s">
        <v>282</v>
      </c>
      <c r="U205" s="388"/>
      <c r="V205" s="431" t="s">
        <v>9</v>
      </c>
      <c r="W205" s="388" t="s">
        <v>9</v>
      </c>
      <c r="X205" s="388" t="s">
        <v>9</v>
      </c>
      <c r="Y205" s="388" t="s">
        <v>9</v>
      </c>
      <c r="Z205" s="388" t="s">
        <v>9</v>
      </c>
      <c r="AA205" s="388" t="s">
        <v>9</v>
      </c>
      <c r="AB205" s="388" t="s">
        <v>9</v>
      </c>
      <c r="AC205" s="388" t="s">
        <v>9</v>
      </c>
      <c r="AD205" s="388" t="s">
        <v>9</v>
      </c>
      <c r="AE205" s="388" t="s">
        <v>9</v>
      </c>
      <c r="AF205" s="388" t="s">
        <v>9</v>
      </c>
      <c r="AG205" s="388" t="s">
        <v>9</v>
      </c>
      <c r="AH205" s="388" t="s">
        <v>9</v>
      </c>
      <c r="AI205" s="388" t="s">
        <v>9</v>
      </c>
      <c r="AJ205" s="388" t="s">
        <v>9</v>
      </c>
      <c r="AK205" s="418"/>
      <c r="AL205" s="418"/>
      <c r="AM205" s="418"/>
      <c r="AN205" s="418"/>
      <c r="AO205" s="418"/>
      <c r="AP205" s="418"/>
      <c r="AQ205" s="418"/>
      <c r="AR205" s="418"/>
      <c r="AS205" s="418"/>
      <c r="AT205" s="418"/>
      <c r="AU205" s="418"/>
      <c r="AV205" s="418"/>
      <c r="AW205" s="418"/>
      <c r="AX205" s="418"/>
      <c r="AY205" s="418"/>
      <c r="AZ205" s="418"/>
      <c r="BA205" s="418"/>
      <c r="BB205" s="418"/>
      <c r="BC205" s="418"/>
      <c r="BD205" s="418"/>
      <c r="BE205" s="418"/>
      <c r="BF205" s="418"/>
      <c r="BG205" s="418"/>
      <c r="BH205" s="418"/>
      <c r="BI205" s="418"/>
      <c r="BJ205" s="418"/>
      <c r="BK205" s="418"/>
      <c r="BL205" s="418"/>
      <c r="BM205" s="418"/>
      <c r="BN205" s="418"/>
      <c r="BO205" s="418"/>
      <c r="BP205" s="418"/>
      <c r="BQ205" s="418"/>
      <c r="BR205" s="418"/>
      <c r="BS205" s="418"/>
      <c r="BT205" s="418"/>
      <c r="BU205" s="418"/>
      <c r="BV205" s="418"/>
      <c r="BW205" s="418"/>
    </row>
    <row r="206" spans="1:75" ht="55.5" customHeight="1" x14ac:dyDescent="0.25">
      <c r="A206" s="421"/>
      <c r="B206" s="248" t="s">
        <v>102</v>
      </c>
      <c r="C206" s="125">
        <f>SUM(D206:R206)</f>
        <v>420000</v>
      </c>
      <c r="D206" s="125">
        <v>0</v>
      </c>
      <c r="E206" s="125">
        <v>30000</v>
      </c>
      <c r="F206" s="172">
        <v>30000</v>
      </c>
      <c r="G206" s="172">
        <v>30000</v>
      </c>
      <c r="H206" s="172">
        <v>30000</v>
      </c>
      <c r="I206" s="125">
        <v>30000</v>
      </c>
      <c r="J206" s="125">
        <v>30000</v>
      </c>
      <c r="K206" s="125">
        <v>30000</v>
      </c>
      <c r="L206" s="125">
        <v>30000</v>
      </c>
      <c r="M206" s="125">
        <v>30000</v>
      </c>
      <c r="N206" s="125">
        <v>30000</v>
      </c>
      <c r="O206" s="125">
        <v>30000</v>
      </c>
      <c r="P206" s="125">
        <v>30000</v>
      </c>
      <c r="Q206" s="125">
        <v>30000</v>
      </c>
      <c r="R206" s="125">
        <v>30000</v>
      </c>
      <c r="S206" s="389"/>
      <c r="T206" s="367"/>
      <c r="U206" s="389"/>
      <c r="V206" s="432"/>
      <c r="W206" s="389"/>
      <c r="X206" s="389"/>
      <c r="Y206" s="389"/>
      <c r="Z206" s="389"/>
      <c r="AA206" s="389"/>
      <c r="AB206" s="389"/>
      <c r="AC206" s="389"/>
      <c r="AD206" s="389"/>
      <c r="AE206" s="389"/>
      <c r="AF206" s="389"/>
      <c r="AG206" s="389"/>
      <c r="AH206" s="389"/>
      <c r="AI206" s="389"/>
      <c r="AJ206" s="389"/>
      <c r="AK206" s="419"/>
      <c r="AL206" s="419"/>
      <c r="AM206" s="419"/>
      <c r="AN206" s="419"/>
      <c r="AO206" s="419"/>
      <c r="AP206" s="419"/>
      <c r="AQ206" s="419"/>
      <c r="AR206" s="419"/>
      <c r="AS206" s="419"/>
      <c r="AT206" s="419"/>
      <c r="AU206" s="419"/>
      <c r="AV206" s="419"/>
      <c r="AW206" s="419"/>
      <c r="AX206" s="419"/>
      <c r="AY206" s="419"/>
      <c r="AZ206" s="419"/>
      <c r="BA206" s="419"/>
      <c r="BB206" s="419"/>
      <c r="BC206" s="419"/>
      <c r="BD206" s="419"/>
      <c r="BE206" s="419"/>
      <c r="BF206" s="419"/>
      <c r="BG206" s="419"/>
      <c r="BH206" s="419"/>
      <c r="BI206" s="419"/>
      <c r="BJ206" s="419"/>
      <c r="BK206" s="419"/>
      <c r="BL206" s="419"/>
      <c r="BM206" s="419"/>
      <c r="BN206" s="419"/>
      <c r="BO206" s="419"/>
      <c r="BP206" s="419"/>
      <c r="BQ206" s="419"/>
      <c r="BR206" s="419"/>
      <c r="BS206" s="419"/>
      <c r="BT206" s="419"/>
      <c r="BU206" s="419"/>
      <c r="BV206" s="419"/>
      <c r="BW206" s="419"/>
    </row>
    <row r="207" spans="1:75" ht="29.25" customHeight="1" x14ac:dyDescent="0.25">
      <c r="A207" s="366" t="s">
        <v>368</v>
      </c>
      <c r="B207" s="248" t="s">
        <v>220</v>
      </c>
      <c r="C207" s="125">
        <f>C208</f>
        <v>6671488.2000000002</v>
      </c>
      <c r="D207" s="125">
        <f>D208</f>
        <v>399290</v>
      </c>
      <c r="E207" s="125">
        <f t="shared" ref="E207:R207" si="120">E208</f>
        <v>356881</v>
      </c>
      <c r="F207" s="172">
        <f t="shared" si="120"/>
        <v>455024.4</v>
      </c>
      <c r="G207" s="172">
        <f t="shared" si="120"/>
        <v>455024.4</v>
      </c>
      <c r="H207" s="172">
        <f t="shared" si="120"/>
        <v>455024.4</v>
      </c>
      <c r="I207" s="125">
        <f t="shared" si="120"/>
        <v>455024.4</v>
      </c>
      <c r="J207" s="125">
        <f t="shared" si="120"/>
        <v>455024.4</v>
      </c>
      <c r="K207" s="125">
        <f t="shared" si="120"/>
        <v>455024.4</v>
      </c>
      <c r="L207" s="125">
        <f t="shared" si="120"/>
        <v>455024.4</v>
      </c>
      <c r="M207" s="125">
        <f t="shared" si="120"/>
        <v>455024.4</v>
      </c>
      <c r="N207" s="125">
        <f t="shared" si="120"/>
        <v>455024.4</v>
      </c>
      <c r="O207" s="125">
        <f t="shared" si="120"/>
        <v>455024.4</v>
      </c>
      <c r="P207" s="125">
        <f t="shared" si="120"/>
        <v>455024.4</v>
      </c>
      <c r="Q207" s="125">
        <f t="shared" si="120"/>
        <v>455024.4</v>
      </c>
      <c r="R207" s="125">
        <f t="shared" si="120"/>
        <v>455024.4</v>
      </c>
      <c r="S207" s="363" t="s">
        <v>21</v>
      </c>
      <c r="T207" s="366" t="s">
        <v>432</v>
      </c>
      <c r="U207" s="388" t="s">
        <v>9</v>
      </c>
      <c r="V207" s="431" t="s">
        <v>9</v>
      </c>
      <c r="W207" s="388" t="s">
        <v>9</v>
      </c>
      <c r="X207" s="388" t="s">
        <v>9</v>
      </c>
      <c r="Y207" s="388" t="s">
        <v>9</v>
      </c>
      <c r="Z207" s="388" t="s">
        <v>9</v>
      </c>
      <c r="AA207" s="388" t="s">
        <v>9</v>
      </c>
      <c r="AB207" s="388" t="s">
        <v>9</v>
      </c>
      <c r="AC207" s="388" t="s">
        <v>9</v>
      </c>
      <c r="AD207" s="388" t="s">
        <v>9</v>
      </c>
      <c r="AE207" s="388" t="s">
        <v>9</v>
      </c>
      <c r="AF207" s="388" t="s">
        <v>9</v>
      </c>
      <c r="AG207" s="388" t="s">
        <v>9</v>
      </c>
      <c r="AH207" s="388" t="s">
        <v>9</v>
      </c>
      <c r="AI207" s="388" t="s">
        <v>9</v>
      </c>
      <c r="AJ207" s="388" t="s">
        <v>9</v>
      </c>
      <c r="AK207" s="110"/>
    </row>
    <row r="208" spans="1:75" ht="58.5" customHeight="1" x14ac:dyDescent="0.25">
      <c r="A208" s="371"/>
      <c r="B208" s="248" t="s">
        <v>102</v>
      </c>
      <c r="C208" s="125">
        <f>D208+E208+F208+G208+H208+I208+J208+K208+L208+M208+N208+O208+P208+Q208+R208</f>
        <v>6671488.2000000002</v>
      </c>
      <c r="D208" s="125">
        <v>399290</v>
      </c>
      <c r="E208" s="125">
        <v>356881</v>
      </c>
      <c r="F208" s="172">
        <v>455024.4</v>
      </c>
      <c r="G208" s="172">
        <v>455024.4</v>
      </c>
      <c r="H208" s="172">
        <v>455024.4</v>
      </c>
      <c r="I208" s="125">
        <v>455024.4</v>
      </c>
      <c r="J208" s="125">
        <v>455024.4</v>
      </c>
      <c r="K208" s="125">
        <v>455024.4</v>
      </c>
      <c r="L208" s="125">
        <v>455024.4</v>
      </c>
      <c r="M208" s="125">
        <v>455024.4</v>
      </c>
      <c r="N208" s="125">
        <v>455024.4</v>
      </c>
      <c r="O208" s="125">
        <v>455024.4</v>
      </c>
      <c r="P208" s="125">
        <v>455024.4</v>
      </c>
      <c r="Q208" s="125">
        <v>455024.4</v>
      </c>
      <c r="R208" s="125">
        <v>455024.4</v>
      </c>
      <c r="S208" s="365"/>
      <c r="T208" s="373"/>
      <c r="U208" s="389"/>
      <c r="V208" s="432"/>
      <c r="W208" s="389"/>
      <c r="X208" s="389"/>
      <c r="Y208" s="389"/>
      <c r="Z208" s="389"/>
      <c r="AA208" s="389"/>
      <c r="AB208" s="389"/>
      <c r="AC208" s="389"/>
      <c r="AD208" s="389"/>
      <c r="AE208" s="389"/>
      <c r="AF208" s="389"/>
      <c r="AG208" s="389"/>
      <c r="AH208" s="389"/>
      <c r="AI208" s="389"/>
      <c r="AJ208" s="389"/>
      <c r="AK208" s="110"/>
    </row>
    <row r="209" spans="1:100" ht="29.25" hidden="1" customHeight="1" x14ac:dyDescent="0.25">
      <c r="A209" s="354" t="s">
        <v>264</v>
      </c>
      <c r="B209" s="248" t="s">
        <v>220</v>
      </c>
      <c r="C209" s="125">
        <f>C210+C211</f>
        <v>486601880.79000002</v>
      </c>
      <c r="D209" s="125">
        <f t="shared" ref="D209:R209" si="121">D210+D211</f>
        <v>27849378.800000001</v>
      </c>
      <c r="E209" s="125">
        <f t="shared" si="121"/>
        <v>28251821.57</v>
      </c>
      <c r="F209" s="172">
        <f t="shared" si="121"/>
        <v>32088553.379999999</v>
      </c>
      <c r="G209" s="172">
        <f t="shared" si="121"/>
        <v>29942608.260000002</v>
      </c>
      <c r="H209" s="172">
        <f t="shared" si="121"/>
        <v>31308593.170000002</v>
      </c>
      <c r="I209" s="125">
        <f t="shared" si="121"/>
        <v>36925324.109999999</v>
      </c>
      <c r="J209" s="125">
        <f t="shared" si="121"/>
        <v>31577335.100000001</v>
      </c>
      <c r="K209" s="125">
        <f t="shared" si="121"/>
        <v>32316686.440000001</v>
      </c>
      <c r="L209" s="125">
        <f t="shared" si="121"/>
        <v>32681895.449999999</v>
      </c>
      <c r="M209" s="125">
        <f t="shared" si="121"/>
        <v>33116153.43</v>
      </c>
      <c r="N209" s="125">
        <f t="shared" si="121"/>
        <v>38114985.880000003</v>
      </c>
      <c r="O209" s="125">
        <f t="shared" si="121"/>
        <v>33723067.020000003</v>
      </c>
      <c r="P209" s="125">
        <f t="shared" si="121"/>
        <v>31687091.170000002</v>
      </c>
      <c r="Q209" s="125">
        <f t="shared" si="121"/>
        <v>32383464.030000001</v>
      </c>
      <c r="R209" s="125">
        <f t="shared" si="121"/>
        <v>34634922.979999997</v>
      </c>
      <c r="S209" s="109" t="s">
        <v>4</v>
      </c>
      <c r="T209" s="177" t="s">
        <v>4</v>
      </c>
      <c r="U209" s="121" t="s">
        <v>4</v>
      </c>
      <c r="V209" s="170" t="s">
        <v>4</v>
      </c>
      <c r="W209" s="121" t="s">
        <v>4</v>
      </c>
      <c r="X209" s="121" t="s">
        <v>4</v>
      </c>
      <c r="Y209" s="121" t="s">
        <v>4</v>
      </c>
      <c r="Z209" s="121" t="s">
        <v>4</v>
      </c>
      <c r="AA209" s="121" t="s">
        <v>4</v>
      </c>
      <c r="AB209" s="121" t="s">
        <v>4</v>
      </c>
      <c r="AC209" s="121" t="s">
        <v>4</v>
      </c>
      <c r="AD209" s="121" t="s">
        <v>4</v>
      </c>
      <c r="AE209" s="121" t="s">
        <v>4</v>
      </c>
      <c r="AF209" s="121" t="s">
        <v>4</v>
      </c>
      <c r="AG209" s="121" t="s">
        <v>4</v>
      </c>
      <c r="AH209" s="121" t="s">
        <v>4</v>
      </c>
      <c r="AI209" s="121" t="s">
        <v>4</v>
      </c>
      <c r="AJ209" s="121" t="s">
        <v>4</v>
      </c>
      <c r="BV209" s="106" t="b">
        <f t="shared" ref="BV209:BV277" si="122">R209+Q209+P209+O209+N209+M209+L209+K209+J209+I209+H209+G209+F209+E209+D209=C209</f>
        <v>1</v>
      </c>
    </row>
    <row r="210" spans="1:100" ht="39" hidden="1" customHeight="1" x14ac:dyDescent="0.25">
      <c r="A210" s="399"/>
      <c r="B210" s="248" t="s">
        <v>221</v>
      </c>
      <c r="C210" s="125">
        <f>D210+E210+F210+G210+H210+I210+J210+K210+L210+M210+N210+O210+P210+Q210+R210</f>
        <v>146492023.88999999</v>
      </c>
      <c r="D210" s="125">
        <f>D41+D52+D79+D120+D149+D178+D197</f>
        <v>12699094.800000001</v>
      </c>
      <c r="E210" s="125">
        <f t="shared" ref="E210:R210" si="123">E41+E52+E79+E120+E149+E178+E197</f>
        <v>7948833.6699999999</v>
      </c>
      <c r="F210" s="172">
        <f t="shared" si="123"/>
        <v>8440119.7799999993</v>
      </c>
      <c r="G210" s="172">
        <f t="shared" si="123"/>
        <v>7863542.0599999996</v>
      </c>
      <c r="H210" s="172">
        <f t="shared" si="123"/>
        <v>9803113.6699999999</v>
      </c>
      <c r="I210" s="125">
        <f t="shared" si="123"/>
        <v>10062174.51</v>
      </c>
      <c r="J210" s="125">
        <f t="shared" si="123"/>
        <v>9529751.5</v>
      </c>
      <c r="K210" s="125">
        <f t="shared" si="123"/>
        <v>9558854.3399999999</v>
      </c>
      <c r="L210" s="125">
        <f t="shared" si="123"/>
        <v>9558768.1500000004</v>
      </c>
      <c r="M210" s="125">
        <f t="shared" si="123"/>
        <v>10835295.33</v>
      </c>
      <c r="N210" s="125">
        <f t="shared" si="123"/>
        <v>10481153.08</v>
      </c>
      <c r="O210" s="125">
        <f t="shared" si="123"/>
        <v>9397725.6199999992</v>
      </c>
      <c r="P210" s="125">
        <f t="shared" si="123"/>
        <v>9276083.6699999999</v>
      </c>
      <c r="Q210" s="125">
        <f t="shared" si="123"/>
        <v>9706731.4299999997</v>
      </c>
      <c r="R210" s="125">
        <f t="shared" si="123"/>
        <v>11330782.279999999</v>
      </c>
      <c r="S210" s="109" t="s">
        <v>4</v>
      </c>
      <c r="T210" s="177" t="s">
        <v>4</v>
      </c>
      <c r="U210" s="121" t="s">
        <v>4</v>
      </c>
      <c r="V210" s="170" t="s">
        <v>4</v>
      </c>
      <c r="W210" s="121" t="s">
        <v>4</v>
      </c>
      <c r="X210" s="121" t="s">
        <v>4</v>
      </c>
      <c r="Y210" s="121" t="s">
        <v>4</v>
      </c>
      <c r="Z210" s="121" t="s">
        <v>4</v>
      </c>
      <c r="AA210" s="121" t="s">
        <v>4</v>
      </c>
      <c r="AB210" s="121" t="s">
        <v>4</v>
      </c>
      <c r="AC210" s="121" t="s">
        <v>4</v>
      </c>
      <c r="AD210" s="121" t="s">
        <v>4</v>
      </c>
      <c r="AE210" s="121" t="s">
        <v>4</v>
      </c>
      <c r="AF210" s="121" t="s">
        <v>4</v>
      </c>
      <c r="AG210" s="121" t="s">
        <v>4</v>
      </c>
      <c r="AH210" s="121" t="s">
        <v>4</v>
      </c>
      <c r="AI210" s="121" t="s">
        <v>4</v>
      </c>
      <c r="AJ210" s="121" t="s">
        <v>4</v>
      </c>
      <c r="BV210" s="106" t="b">
        <f t="shared" si="122"/>
        <v>1</v>
      </c>
      <c r="CQ210" s="254">
        <f>F210+F27+F213</f>
        <v>16890263.780000001</v>
      </c>
      <c r="CR210" s="254">
        <f t="shared" ref="CR210:CS210" si="124">G210+G27+G213</f>
        <v>16313686.060000001</v>
      </c>
      <c r="CS210" s="254">
        <f t="shared" si="124"/>
        <v>18253257.670000002</v>
      </c>
    </row>
    <row r="211" spans="1:100" ht="51" hidden="1" customHeight="1" x14ac:dyDescent="0.25">
      <c r="A211" s="399"/>
      <c r="B211" s="248" t="s">
        <v>102</v>
      </c>
      <c r="C211" s="125">
        <f>D211+E211+F211+G211+H211+I211+J211+K211+L211+M211+N211+O211+P211+Q211+R211</f>
        <v>340109856.89999998</v>
      </c>
      <c r="D211" s="125">
        <f t="shared" ref="D211:R211" si="125">D204+D198+D193+D179+D150+D121+D80+D53+D50</f>
        <v>15150284</v>
      </c>
      <c r="E211" s="125">
        <f t="shared" si="125"/>
        <v>20302987.899999999</v>
      </c>
      <c r="F211" s="172">
        <f t="shared" si="125"/>
        <v>23648433.600000001</v>
      </c>
      <c r="G211" s="172">
        <f t="shared" si="125"/>
        <v>22079066.199999999</v>
      </c>
      <c r="H211" s="172">
        <f t="shared" si="125"/>
        <v>21505479.5</v>
      </c>
      <c r="I211" s="125">
        <f t="shared" si="125"/>
        <v>26863149.600000001</v>
      </c>
      <c r="J211" s="125">
        <f t="shared" si="125"/>
        <v>22047583.600000001</v>
      </c>
      <c r="K211" s="125">
        <f t="shared" si="125"/>
        <v>22757832.100000001</v>
      </c>
      <c r="L211" s="125">
        <f t="shared" si="125"/>
        <v>23123127.300000001</v>
      </c>
      <c r="M211" s="125">
        <f t="shared" si="125"/>
        <v>22280858.100000001</v>
      </c>
      <c r="N211" s="125">
        <f t="shared" si="125"/>
        <v>27633832.800000001</v>
      </c>
      <c r="O211" s="125">
        <f t="shared" si="125"/>
        <v>24325341.399999999</v>
      </c>
      <c r="P211" s="125">
        <f t="shared" si="125"/>
        <v>22411007.5</v>
      </c>
      <c r="Q211" s="125">
        <f t="shared" si="125"/>
        <v>22676732.600000001</v>
      </c>
      <c r="R211" s="125">
        <f t="shared" si="125"/>
        <v>23304140.699999999</v>
      </c>
      <c r="S211" s="109" t="s">
        <v>4</v>
      </c>
      <c r="T211" s="177" t="s">
        <v>4</v>
      </c>
      <c r="U211" s="121" t="s">
        <v>4</v>
      </c>
      <c r="V211" s="170"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si="122"/>
        <v>1</v>
      </c>
    </row>
    <row r="212" spans="1:100" s="1" customFormat="1" ht="29.25" customHeight="1" x14ac:dyDescent="0.25">
      <c r="A212" s="420" t="s">
        <v>261</v>
      </c>
      <c r="B212" s="256" t="s">
        <v>220</v>
      </c>
      <c r="C212" s="172">
        <f t="shared" ref="C212:R212" si="126">C213+C214+C215</f>
        <v>611692633.14999998</v>
      </c>
      <c r="D212" s="172">
        <f t="shared" si="126"/>
        <v>34918015.159999996</v>
      </c>
      <c r="E212" s="172">
        <f t="shared" si="126"/>
        <v>36422065.57</v>
      </c>
      <c r="F212" s="172">
        <f t="shared" si="126"/>
        <v>40538697.380000003</v>
      </c>
      <c r="G212" s="172">
        <f t="shared" si="126"/>
        <v>38392752.259999998</v>
      </c>
      <c r="H212" s="172">
        <f t="shared" si="126"/>
        <v>39758737.170000002</v>
      </c>
      <c r="I212" s="172">
        <f t="shared" si="126"/>
        <v>45375468.109999999</v>
      </c>
      <c r="J212" s="172">
        <f t="shared" si="126"/>
        <v>40027479.100000001</v>
      </c>
      <c r="K212" s="172">
        <f t="shared" si="126"/>
        <v>40766830.439999998</v>
      </c>
      <c r="L212" s="172">
        <f t="shared" si="126"/>
        <v>41132039.450000003</v>
      </c>
      <c r="M212" s="172">
        <f t="shared" si="126"/>
        <v>41566297.43</v>
      </c>
      <c r="N212" s="172">
        <f t="shared" si="126"/>
        <v>46565129.880000003</v>
      </c>
      <c r="O212" s="172">
        <f t="shared" si="126"/>
        <v>42173211.020000003</v>
      </c>
      <c r="P212" s="172">
        <f t="shared" si="126"/>
        <v>40137235.170000002</v>
      </c>
      <c r="Q212" s="172">
        <f t="shared" si="126"/>
        <v>40833608.030000001</v>
      </c>
      <c r="R212" s="172">
        <f t="shared" si="126"/>
        <v>43085066.979999997</v>
      </c>
      <c r="S212" s="169" t="s">
        <v>4</v>
      </c>
      <c r="T212" s="178" t="s">
        <v>4</v>
      </c>
      <c r="U212" s="170" t="s">
        <v>4</v>
      </c>
      <c r="V212" s="170" t="s">
        <v>4</v>
      </c>
      <c r="W212" s="170" t="s">
        <v>4</v>
      </c>
      <c r="X212" s="170" t="s">
        <v>4</v>
      </c>
      <c r="Y212" s="170" t="s">
        <v>4</v>
      </c>
      <c r="Z212" s="170" t="s">
        <v>4</v>
      </c>
      <c r="AA212" s="170" t="s">
        <v>4</v>
      </c>
      <c r="AB212" s="170" t="s">
        <v>4</v>
      </c>
      <c r="AC212" s="170" t="s">
        <v>4</v>
      </c>
      <c r="AD212" s="170" t="s">
        <v>4</v>
      </c>
      <c r="AE212" s="170" t="s">
        <v>4</v>
      </c>
      <c r="AF212" s="170" t="s">
        <v>4</v>
      </c>
      <c r="AG212" s="170" t="s">
        <v>4</v>
      </c>
      <c r="AH212" s="170" t="s">
        <v>4</v>
      </c>
      <c r="AI212" s="170" t="s">
        <v>4</v>
      </c>
      <c r="AJ212" s="170" t="s">
        <v>4</v>
      </c>
      <c r="BV212" s="1" t="b">
        <f t="shared" si="122"/>
        <v>1</v>
      </c>
      <c r="CQ212" s="261">
        <f>F213+F214</f>
        <v>16890263.780000001</v>
      </c>
      <c r="CR212" s="261">
        <f>G213+G214</f>
        <v>16313686.060000001</v>
      </c>
      <c r="CS212" s="261">
        <f>H213+H214</f>
        <v>18253257.670000002</v>
      </c>
      <c r="CU212" s="262" t="s">
        <v>520</v>
      </c>
    </row>
    <row r="213" spans="1:100" s="1" customFormat="1" ht="53.25" customHeight="1" x14ac:dyDescent="0.25">
      <c r="A213" s="420"/>
      <c r="B213" s="256" t="s">
        <v>222</v>
      </c>
      <c r="C213" s="172">
        <f>D213+E213+F213+G213+H213+I213+J213+K213+L213+M213+N213+O213+P213+Q213+R213</f>
        <v>124761582.51000001</v>
      </c>
      <c r="D213" s="172">
        <f t="shared" ref="D213:R213" si="127">D34</f>
        <v>7049482.5099999998</v>
      </c>
      <c r="E213" s="172">
        <f t="shared" si="127"/>
        <v>8148100</v>
      </c>
      <c r="F213" s="172">
        <f t="shared" si="127"/>
        <v>8428000</v>
      </c>
      <c r="G213" s="172">
        <f t="shared" si="127"/>
        <v>8428000</v>
      </c>
      <c r="H213" s="172">
        <f t="shared" si="127"/>
        <v>8428000</v>
      </c>
      <c r="I213" s="172">
        <f t="shared" si="127"/>
        <v>8428000</v>
      </c>
      <c r="J213" s="172">
        <f t="shared" si="127"/>
        <v>8428000</v>
      </c>
      <c r="K213" s="172">
        <f t="shared" si="127"/>
        <v>8428000</v>
      </c>
      <c r="L213" s="172">
        <f t="shared" si="127"/>
        <v>8428000</v>
      </c>
      <c r="M213" s="172">
        <f t="shared" si="127"/>
        <v>8428000</v>
      </c>
      <c r="N213" s="172">
        <f t="shared" si="127"/>
        <v>8428000</v>
      </c>
      <c r="O213" s="172">
        <f t="shared" si="127"/>
        <v>8428000</v>
      </c>
      <c r="P213" s="172">
        <f t="shared" si="127"/>
        <v>8428000</v>
      </c>
      <c r="Q213" s="172">
        <f t="shared" si="127"/>
        <v>8428000</v>
      </c>
      <c r="R213" s="172">
        <f t="shared" si="127"/>
        <v>8428000</v>
      </c>
      <c r="S213" s="169" t="s">
        <v>4</v>
      </c>
      <c r="T213" s="178" t="s">
        <v>4</v>
      </c>
      <c r="U213" s="170" t="s">
        <v>4</v>
      </c>
      <c r="V213" s="170" t="s">
        <v>4</v>
      </c>
      <c r="W213" s="170" t="s">
        <v>4</v>
      </c>
      <c r="X213" s="170" t="s">
        <v>4</v>
      </c>
      <c r="Y213" s="170" t="s">
        <v>4</v>
      </c>
      <c r="Z213" s="170" t="s">
        <v>4</v>
      </c>
      <c r="AA213" s="170" t="s">
        <v>4</v>
      </c>
      <c r="AB213" s="170" t="s">
        <v>4</v>
      </c>
      <c r="AC213" s="170" t="s">
        <v>4</v>
      </c>
      <c r="AD213" s="170" t="s">
        <v>4</v>
      </c>
      <c r="AE213" s="170" t="s">
        <v>4</v>
      </c>
      <c r="AF213" s="170" t="s">
        <v>4</v>
      </c>
      <c r="AG213" s="170" t="s">
        <v>4</v>
      </c>
      <c r="AH213" s="170" t="s">
        <v>4</v>
      </c>
      <c r="AI213" s="170" t="s">
        <v>4</v>
      </c>
      <c r="AJ213" s="170" t="s">
        <v>4</v>
      </c>
      <c r="BV213" s="1" t="b">
        <f t="shared" si="122"/>
        <v>1</v>
      </c>
      <c r="CQ213" s="263">
        <f>F213+22144</f>
        <v>8450144</v>
      </c>
      <c r="CR213" s="263">
        <f t="shared" ref="CR213:CS213" si="128">G213+22144</f>
        <v>8450144</v>
      </c>
      <c r="CS213" s="263">
        <f t="shared" si="128"/>
        <v>8450144</v>
      </c>
    </row>
    <row r="214" spans="1:100" s="1" customFormat="1" ht="35.25" customHeight="1" x14ac:dyDescent="0.25">
      <c r="A214" s="420"/>
      <c r="B214" s="256" t="s">
        <v>221</v>
      </c>
      <c r="C214" s="172">
        <f>C210+C35</f>
        <v>146821193.74000001</v>
      </c>
      <c r="D214" s="172">
        <f>D210+D35</f>
        <v>12718248.65</v>
      </c>
      <c r="E214" s="172">
        <f t="shared" ref="E214:R214" si="129">E210+E35</f>
        <v>7970977.6699999999</v>
      </c>
      <c r="F214" s="172">
        <f t="shared" si="129"/>
        <v>8462263.7799999993</v>
      </c>
      <c r="G214" s="172">
        <f t="shared" si="129"/>
        <v>7885686.0599999996</v>
      </c>
      <c r="H214" s="172">
        <f>H210+H35</f>
        <v>9825257.6699999999</v>
      </c>
      <c r="I214" s="172">
        <f t="shared" si="129"/>
        <v>10084318.51</v>
      </c>
      <c r="J214" s="172">
        <f t="shared" si="129"/>
        <v>9551895.5</v>
      </c>
      <c r="K214" s="172">
        <f t="shared" si="129"/>
        <v>9580998.3399999999</v>
      </c>
      <c r="L214" s="172">
        <f t="shared" si="129"/>
        <v>9580912.1500000004</v>
      </c>
      <c r="M214" s="172">
        <f t="shared" si="129"/>
        <v>10857439.33</v>
      </c>
      <c r="N214" s="172">
        <f t="shared" si="129"/>
        <v>10503297.08</v>
      </c>
      <c r="O214" s="172">
        <f t="shared" si="129"/>
        <v>9419869.6199999992</v>
      </c>
      <c r="P214" s="172">
        <f t="shared" si="129"/>
        <v>9298227.6699999999</v>
      </c>
      <c r="Q214" s="172">
        <f t="shared" si="129"/>
        <v>9728875.4299999997</v>
      </c>
      <c r="R214" s="172">
        <f t="shared" si="129"/>
        <v>11352926.279999999</v>
      </c>
      <c r="S214" s="169" t="s">
        <v>4</v>
      </c>
      <c r="T214" s="178" t="s">
        <v>4</v>
      </c>
      <c r="U214" s="170" t="s">
        <v>4</v>
      </c>
      <c r="V214" s="170" t="s">
        <v>4</v>
      </c>
      <c r="W214" s="170" t="s">
        <v>4</v>
      </c>
      <c r="X214" s="170" t="s">
        <v>4</v>
      </c>
      <c r="Y214" s="170" t="s">
        <v>4</v>
      </c>
      <c r="Z214" s="170" t="s">
        <v>4</v>
      </c>
      <c r="AA214" s="170" t="s">
        <v>4</v>
      </c>
      <c r="AB214" s="170" t="s">
        <v>4</v>
      </c>
      <c r="AC214" s="170" t="s">
        <v>4</v>
      </c>
      <c r="AD214" s="170" t="s">
        <v>4</v>
      </c>
      <c r="AE214" s="170" t="s">
        <v>4</v>
      </c>
      <c r="AF214" s="170" t="s">
        <v>4</v>
      </c>
      <c r="AG214" s="170" t="s">
        <v>4</v>
      </c>
      <c r="AH214" s="170" t="s">
        <v>4</v>
      </c>
      <c r="AI214" s="170" t="s">
        <v>4</v>
      </c>
      <c r="AJ214" s="170" t="s">
        <v>4</v>
      </c>
      <c r="BV214" s="1" t="b">
        <f t="shared" si="122"/>
        <v>1</v>
      </c>
      <c r="CQ214" s="261">
        <f>16890263.78-CQ212</f>
        <v>0</v>
      </c>
      <c r="CR214" s="261">
        <f>16313686.06-CR212</f>
        <v>0</v>
      </c>
      <c r="CS214" s="261">
        <f>18253257.67-CS212</f>
        <v>0</v>
      </c>
      <c r="CU214" s="262"/>
      <c r="CV214" s="262"/>
    </row>
    <row r="215" spans="1:100" s="1" customFormat="1" ht="52.5" customHeight="1" x14ac:dyDescent="0.25">
      <c r="A215" s="420"/>
      <c r="B215" s="256" t="s">
        <v>102</v>
      </c>
      <c r="C215" s="172">
        <f>SUM(D215:R215)</f>
        <v>340109856.89999998</v>
      </c>
      <c r="D215" s="172">
        <f t="shared" ref="D215:R215" si="130">D211</f>
        <v>15150284</v>
      </c>
      <c r="E215" s="172">
        <f t="shared" si="130"/>
        <v>20302987.899999999</v>
      </c>
      <c r="F215" s="172">
        <f t="shared" si="130"/>
        <v>23648433.600000001</v>
      </c>
      <c r="G215" s="172">
        <f t="shared" si="130"/>
        <v>22079066.199999999</v>
      </c>
      <c r="H215" s="172">
        <f t="shared" si="130"/>
        <v>21505479.5</v>
      </c>
      <c r="I215" s="172">
        <f t="shared" si="130"/>
        <v>26863149.600000001</v>
      </c>
      <c r="J215" s="172">
        <f t="shared" si="130"/>
        <v>22047583.600000001</v>
      </c>
      <c r="K215" s="172">
        <f t="shared" si="130"/>
        <v>22757832.100000001</v>
      </c>
      <c r="L215" s="172">
        <f t="shared" si="130"/>
        <v>23123127.300000001</v>
      </c>
      <c r="M215" s="172">
        <f t="shared" si="130"/>
        <v>22280858.100000001</v>
      </c>
      <c r="N215" s="172">
        <f t="shared" si="130"/>
        <v>27633832.800000001</v>
      </c>
      <c r="O215" s="172">
        <f t="shared" si="130"/>
        <v>24325341.399999999</v>
      </c>
      <c r="P215" s="172">
        <f t="shared" si="130"/>
        <v>22411007.5</v>
      </c>
      <c r="Q215" s="172">
        <f t="shared" si="130"/>
        <v>22676732.600000001</v>
      </c>
      <c r="R215" s="172">
        <f t="shared" si="130"/>
        <v>23304140.699999999</v>
      </c>
      <c r="S215" s="169" t="s">
        <v>4</v>
      </c>
      <c r="T215" s="178" t="s">
        <v>4</v>
      </c>
      <c r="U215" s="170" t="s">
        <v>4</v>
      </c>
      <c r="V215" s="170" t="s">
        <v>4</v>
      </c>
      <c r="W215" s="170" t="s">
        <v>4</v>
      </c>
      <c r="X215" s="170" t="s">
        <v>4</v>
      </c>
      <c r="Y215" s="170" t="s">
        <v>4</v>
      </c>
      <c r="Z215" s="170" t="s">
        <v>4</v>
      </c>
      <c r="AA215" s="170" t="s">
        <v>4</v>
      </c>
      <c r="AB215" s="170" t="s">
        <v>4</v>
      </c>
      <c r="AC215" s="170" t="s">
        <v>4</v>
      </c>
      <c r="AD215" s="170" t="s">
        <v>4</v>
      </c>
      <c r="AE215" s="170" t="s">
        <v>4</v>
      </c>
      <c r="AF215" s="170" t="s">
        <v>4</v>
      </c>
      <c r="AG215" s="170" t="s">
        <v>4</v>
      </c>
      <c r="AH215" s="170" t="s">
        <v>4</v>
      </c>
      <c r="AI215" s="170" t="s">
        <v>4</v>
      </c>
      <c r="AJ215" s="170" t="s">
        <v>4</v>
      </c>
      <c r="BV215" s="1" t="b">
        <f t="shared" si="122"/>
        <v>1</v>
      </c>
      <c r="CS215" s="263"/>
    </row>
    <row r="216" spans="1:100" ht="25.5" customHeight="1" x14ac:dyDescent="0.25">
      <c r="A216" s="374" t="s">
        <v>274</v>
      </c>
      <c r="B216" s="248" t="s">
        <v>220</v>
      </c>
      <c r="C216" s="136">
        <f>C217+C218</f>
        <v>125730886.59999999</v>
      </c>
      <c r="D216" s="136">
        <f t="shared" ref="D216:R216" si="131">D217+D218</f>
        <v>7056390.4500000002</v>
      </c>
      <c r="E216" s="136">
        <f t="shared" si="131"/>
        <v>8219790.8399999999</v>
      </c>
      <c r="F216" s="168">
        <f t="shared" si="131"/>
        <v>8112038.8700000001</v>
      </c>
      <c r="G216" s="168">
        <f t="shared" si="131"/>
        <v>8552838.8699999992</v>
      </c>
      <c r="H216" s="168">
        <f t="shared" si="131"/>
        <v>8555938.8699999992</v>
      </c>
      <c r="I216" s="136">
        <f t="shared" si="131"/>
        <v>8552838.8699999992</v>
      </c>
      <c r="J216" s="136">
        <f t="shared" si="131"/>
        <v>8503238.8699999992</v>
      </c>
      <c r="K216" s="136">
        <f t="shared" si="131"/>
        <v>8850438.8699999992</v>
      </c>
      <c r="L216" s="136">
        <f t="shared" si="131"/>
        <v>8156038.8700000001</v>
      </c>
      <c r="M216" s="136">
        <f t="shared" si="131"/>
        <v>8552838.8699999992</v>
      </c>
      <c r="N216" s="136">
        <f t="shared" si="131"/>
        <v>8555938.8699999992</v>
      </c>
      <c r="O216" s="136">
        <f t="shared" si="131"/>
        <v>8552838.8699999992</v>
      </c>
      <c r="P216" s="136">
        <f t="shared" si="131"/>
        <v>8503238.8699999992</v>
      </c>
      <c r="Q216" s="136">
        <f t="shared" si="131"/>
        <v>8850438.8699999992</v>
      </c>
      <c r="R216" s="136">
        <f t="shared" si="131"/>
        <v>8156038.8700000001</v>
      </c>
      <c r="S216" s="109" t="s">
        <v>4</v>
      </c>
      <c r="T216" s="177"/>
      <c r="U216" s="121"/>
      <c r="V216" s="170"/>
      <c r="W216" s="121"/>
      <c r="X216" s="121"/>
      <c r="Y216" s="121"/>
      <c r="Z216" s="121"/>
      <c r="AA216" s="121"/>
      <c r="AB216" s="121"/>
      <c r="AC216" s="121"/>
      <c r="AD216" s="121"/>
      <c r="AE216" s="121"/>
      <c r="AF216" s="121"/>
      <c r="AG216" s="121"/>
      <c r="AH216" s="121"/>
      <c r="AI216" s="121"/>
      <c r="AJ216" s="121"/>
      <c r="BV216" s="106" t="b">
        <f t="shared" si="122"/>
        <v>1</v>
      </c>
    </row>
    <row r="217" spans="1:100" ht="53.25" customHeight="1" x14ac:dyDescent="0.25">
      <c r="A217" s="374"/>
      <c r="B217" s="248" t="s">
        <v>222</v>
      </c>
      <c r="C217" s="136">
        <f>D217+E217+F217+G217+H217+I217+J217+K217+L217+M217+N217+O217+P217+Q217+R217</f>
        <v>120404698.81</v>
      </c>
      <c r="D217" s="136">
        <f t="shared" ref="D217:R217" si="132">D23+D28</f>
        <v>6820206.5999999996</v>
      </c>
      <c r="E217" s="136">
        <f t="shared" si="132"/>
        <v>7887858.9000000004</v>
      </c>
      <c r="F217" s="168">
        <f t="shared" si="132"/>
        <v>8089894.8700000001</v>
      </c>
      <c r="G217" s="168">
        <f t="shared" si="132"/>
        <v>8133894.8700000001</v>
      </c>
      <c r="H217" s="168">
        <f t="shared" si="132"/>
        <v>8133894.8700000001</v>
      </c>
      <c r="I217" s="136">
        <f t="shared" si="132"/>
        <v>8133894.8700000001</v>
      </c>
      <c r="J217" s="136">
        <f t="shared" si="132"/>
        <v>8133894.8700000001</v>
      </c>
      <c r="K217" s="136">
        <f t="shared" si="132"/>
        <v>8133894.8700000001</v>
      </c>
      <c r="L217" s="136">
        <f t="shared" si="132"/>
        <v>8133894.8700000001</v>
      </c>
      <c r="M217" s="136">
        <f t="shared" si="132"/>
        <v>8133894.8700000001</v>
      </c>
      <c r="N217" s="136">
        <f t="shared" si="132"/>
        <v>8133894.8700000001</v>
      </c>
      <c r="O217" s="136">
        <f t="shared" si="132"/>
        <v>8133894.8700000001</v>
      </c>
      <c r="P217" s="136">
        <f t="shared" si="132"/>
        <v>8133894.8700000001</v>
      </c>
      <c r="Q217" s="136">
        <f t="shared" si="132"/>
        <v>8133894.8700000001</v>
      </c>
      <c r="R217" s="136">
        <f t="shared" si="132"/>
        <v>8133894.8700000001</v>
      </c>
      <c r="S217" s="109" t="s">
        <v>4</v>
      </c>
      <c r="T217" s="177" t="s">
        <v>4</v>
      </c>
      <c r="U217" s="121" t="s">
        <v>4</v>
      </c>
      <c r="V217" s="170"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c r="BV217" s="106" t="b">
        <f t="shared" si="122"/>
        <v>1</v>
      </c>
    </row>
    <row r="218" spans="1:100" ht="33" customHeight="1" x14ac:dyDescent="0.25">
      <c r="A218" s="374"/>
      <c r="B218" s="248" t="s">
        <v>224</v>
      </c>
      <c r="C218" s="136">
        <f>D218+E218+F218+G218+H218+I218+J218+K218+L218+M218+N218+O218+P218+Q218+R218</f>
        <v>5326187.79</v>
      </c>
      <c r="D218" s="136">
        <f t="shared" ref="D218:R218" si="133">D27+D82</f>
        <v>236183.85</v>
      </c>
      <c r="E218" s="136">
        <f>E27+E82</f>
        <v>331931.94</v>
      </c>
      <c r="F218" s="168">
        <f t="shared" si="133"/>
        <v>22144</v>
      </c>
      <c r="G218" s="168">
        <f t="shared" si="133"/>
        <v>418944</v>
      </c>
      <c r="H218" s="168">
        <f t="shared" si="133"/>
        <v>422044</v>
      </c>
      <c r="I218" s="136">
        <f t="shared" si="133"/>
        <v>418944</v>
      </c>
      <c r="J218" s="136">
        <f t="shared" si="133"/>
        <v>369344</v>
      </c>
      <c r="K218" s="136">
        <f t="shared" si="133"/>
        <v>716544</v>
      </c>
      <c r="L218" s="136">
        <f t="shared" si="133"/>
        <v>22144</v>
      </c>
      <c r="M218" s="136">
        <f t="shared" si="133"/>
        <v>418944</v>
      </c>
      <c r="N218" s="136">
        <f t="shared" si="133"/>
        <v>422044</v>
      </c>
      <c r="O218" s="136">
        <f t="shared" si="133"/>
        <v>418944</v>
      </c>
      <c r="P218" s="136">
        <f t="shared" si="133"/>
        <v>369344</v>
      </c>
      <c r="Q218" s="136">
        <f t="shared" si="133"/>
        <v>716544</v>
      </c>
      <c r="R218" s="136">
        <f t="shared" si="133"/>
        <v>22144</v>
      </c>
      <c r="S218" s="109" t="s">
        <v>4</v>
      </c>
      <c r="T218" s="177" t="s">
        <v>4</v>
      </c>
      <c r="U218" s="121" t="s">
        <v>4</v>
      </c>
      <c r="V218" s="170" t="s">
        <v>4</v>
      </c>
      <c r="W218" s="121" t="s">
        <v>4</v>
      </c>
      <c r="X218" s="121" t="s">
        <v>4</v>
      </c>
      <c r="Y218" s="121" t="s">
        <v>4</v>
      </c>
      <c r="Z218" s="121" t="s">
        <v>4</v>
      </c>
      <c r="AA218" s="121" t="s">
        <v>4</v>
      </c>
      <c r="AB218" s="121" t="s">
        <v>4</v>
      </c>
      <c r="AC218" s="121" t="s">
        <v>4</v>
      </c>
      <c r="AD218" s="121" t="s">
        <v>4</v>
      </c>
      <c r="AE218" s="121" t="s">
        <v>4</v>
      </c>
      <c r="AF218" s="121" t="s">
        <v>4</v>
      </c>
      <c r="AG218" s="121" t="s">
        <v>4</v>
      </c>
      <c r="AH218" s="121" t="s">
        <v>4</v>
      </c>
      <c r="AI218" s="121" t="s">
        <v>4</v>
      </c>
      <c r="AJ218" s="121" t="s">
        <v>4</v>
      </c>
      <c r="BV218" s="106" t="b">
        <f t="shared" si="122"/>
        <v>1</v>
      </c>
    </row>
    <row r="219" spans="1:100" ht="29.25" customHeight="1" x14ac:dyDescent="0.25">
      <c r="A219" s="374" t="s">
        <v>497</v>
      </c>
      <c r="B219" s="248" t="s">
        <v>220</v>
      </c>
      <c r="C219" s="136">
        <f>+C220+C221</f>
        <v>13348280.4</v>
      </c>
      <c r="D219" s="136">
        <f t="shared" ref="D219:R219" si="134">+D220+D221</f>
        <v>601241.38</v>
      </c>
      <c r="E219" s="136">
        <f t="shared" si="134"/>
        <v>734003.95</v>
      </c>
      <c r="F219" s="168">
        <f>F220+F221</f>
        <v>1353859.3</v>
      </c>
      <c r="G219" s="168">
        <f t="shared" si="134"/>
        <v>1079478.56</v>
      </c>
      <c r="H219" s="168">
        <f t="shared" si="134"/>
        <v>831333.06</v>
      </c>
      <c r="I219" s="136">
        <f t="shared" si="134"/>
        <v>771615.28</v>
      </c>
      <c r="J219" s="136">
        <f t="shared" si="134"/>
        <v>917405.35</v>
      </c>
      <c r="K219" s="136">
        <f t="shared" si="134"/>
        <v>737942.28</v>
      </c>
      <c r="L219" s="136">
        <f t="shared" si="134"/>
        <v>1119545.3500000001</v>
      </c>
      <c r="M219" s="136">
        <f t="shared" si="134"/>
        <v>791302.28</v>
      </c>
      <c r="N219" s="136">
        <f t="shared" si="134"/>
        <v>897718.35</v>
      </c>
      <c r="O219" s="136">
        <f t="shared" si="134"/>
        <v>737942.28</v>
      </c>
      <c r="P219" s="136">
        <f t="shared" si="134"/>
        <v>917405.35</v>
      </c>
      <c r="Q219" s="136">
        <f t="shared" si="134"/>
        <v>993442.28</v>
      </c>
      <c r="R219" s="136">
        <f t="shared" si="134"/>
        <v>864045.35</v>
      </c>
      <c r="S219" s="109" t="s">
        <v>4</v>
      </c>
      <c r="T219" s="177" t="s">
        <v>4</v>
      </c>
      <c r="U219" s="121" t="s">
        <v>4</v>
      </c>
      <c r="V219" s="170"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c r="BV219" s="106" t="b">
        <f t="shared" si="122"/>
        <v>1</v>
      </c>
    </row>
    <row r="220" spans="1:100" ht="53.25" customHeight="1" x14ac:dyDescent="0.25">
      <c r="A220" s="374"/>
      <c r="B220" s="248" t="s">
        <v>222</v>
      </c>
      <c r="C220" s="136">
        <v>0</v>
      </c>
      <c r="D220" s="136">
        <v>0</v>
      </c>
      <c r="E220" s="136">
        <v>0</v>
      </c>
      <c r="F220" s="168">
        <v>0</v>
      </c>
      <c r="G220" s="168">
        <v>0</v>
      </c>
      <c r="H220" s="168">
        <v>0</v>
      </c>
      <c r="I220" s="136">
        <v>0</v>
      </c>
      <c r="J220" s="136">
        <v>0</v>
      </c>
      <c r="K220" s="136">
        <v>0</v>
      </c>
      <c r="L220" s="136">
        <v>0</v>
      </c>
      <c r="M220" s="136">
        <v>0</v>
      </c>
      <c r="N220" s="136">
        <v>0</v>
      </c>
      <c r="O220" s="136">
        <v>0</v>
      </c>
      <c r="P220" s="136">
        <v>0</v>
      </c>
      <c r="Q220" s="136">
        <v>0</v>
      </c>
      <c r="R220" s="136">
        <v>0</v>
      </c>
      <c r="S220" s="109" t="s">
        <v>4</v>
      </c>
      <c r="T220" s="177" t="s">
        <v>4</v>
      </c>
      <c r="U220" s="121" t="s">
        <v>4</v>
      </c>
      <c r="V220" s="170"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BV220" s="106" t="b">
        <f t="shared" si="122"/>
        <v>1</v>
      </c>
    </row>
    <row r="221" spans="1:100" ht="32.25" customHeight="1" x14ac:dyDescent="0.25">
      <c r="A221" s="374"/>
      <c r="B221" s="248" t="s">
        <v>224</v>
      </c>
      <c r="C221" s="136">
        <f>D221+E221+F221+G221+H221+I221+J221+K221+L221+M221+N221+O221+P221+Q221+R221</f>
        <v>13348280.4</v>
      </c>
      <c r="D221" s="136">
        <f t="shared" ref="D221:R221" si="135">D157+D134+D97+D191</f>
        <v>601241.38</v>
      </c>
      <c r="E221" s="136">
        <f t="shared" si="135"/>
        <v>734003.95</v>
      </c>
      <c r="F221" s="168">
        <f t="shared" si="135"/>
        <v>1353859.3</v>
      </c>
      <c r="G221" s="168">
        <f t="shared" si="135"/>
        <v>1079478.56</v>
      </c>
      <c r="H221" s="168">
        <f>H157+H134+H97+H191</f>
        <v>831333.06</v>
      </c>
      <c r="I221" s="136">
        <f t="shared" si="135"/>
        <v>771615.28</v>
      </c>
      <c r="J221" s="136">
        <f t="shared" si="135"/>
        <v>917405.35</v>
      </c>
      <c r="K221" s="136">
        <f t="shared" si="135"/>
        <v>737942.28</v>
      </c>
      <c r="L221" s="136">
        <f t="shared" si="135"/>
        <v>1119545.3500000001</v>
      </c>
      <c r="M221" s="136">
        <f t="shared" si="135"/>
        <v>791302.28</v>
      </c>
      <c r="N221" s="136">
        <f t="shared" si="135"/>
        <v>897718.35</v>
      </c>
      <c r="O221" s="136">
        <f t="shared" si="135"/>
        <v>737942.28</v>
      </c>
      <c r="P221" s="136">
        <f t="shared" si="135"/>
        <v>917405.35</v>
      </c>
      <c r="Q221" s="136">
        <f t="shared" si="135"/>
        <v>993442.28</v>
      </c>
      <c r="R221" s="136">
        <f t="shared" si="135"/>
        <v>864045.35</v>
      </c>
      <c r="S221" s="109" t="s">
        <v>4</v>
      </c>
      <c r="T221" s="177" t="s">
        <v>4</v>
      </c>
      <c r="U221" s="121" t="s">
        <v>4</v>
      </c>
      <c r="V221" s="170"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BV221" s="106" t="b">
        <f t="shared" si="122"/>
        <v>1</v>
      </c>
    </row>
    <row r="222" spans="1:100" ht="21" customHeight="1" x14ac:dyDescent="0.25">
      <c r="A222" s="374" t="s">
        <v>113</v>
      </c>
      <c r="B222" s="248" t="s">
        <v>220</v>
      </c>
      <c r="C222" s="136">
        <f t="shared" ref="C222:R222" si="136">C223+C224</f>
        <v>6251685.6699999999</v>
      </c>
      <c r="D222" s="136">
        <f t="shared" si="136"/>
        <v>377330.52</v>
      </c>
      <c r="E222" s="136">
        <f t="shared" si="136"/>
        <v>374492.07</v>
      </c>
      <c r="F222" s="168">
        <f t="shared" si="136"/>
        <v>339652.94</v>
      </c>
      <c r="G222" s="168">
        <f t="shared" si="136"/>
        <v>474723.51</v>
      </c>
      <c r="H222" s="168">
        <f t="shared" si="136"/>
        <v>316988.40999999997</v>
      </c>
      <c r="I222" s="136">
        <f t="shared" si="136"/>
        <v>651003.64</v>
      </c>
      <c r="J222" s="136">
        <f t="shared" si="136"/>
        <v>476772.81</v>
      </c>
      <c r="K222" s="136">
        <f t="shared" si="136"/>
        <v>345588.41</v>
      </c>
      <c r="L222" s="136">
        <f t="shared" si="136"/>
        <v>309003.64</v>
      </c>
      <c r="M222" s="136">
        <f t="shared" si="136"/>
        <v>474723.51</v>
      </c>
      <c r="N222" s="136">
        <f t="shared" si="136"/>
        <v>671037.71</v>
      </c>
      <c r="O222" s="136">
        <f t="shared" si="136"/>
        <v>309003.64</v>
      </c>
      <c r="P222" s="136">
        <f t="shared" si="136"/>
        <v>503323.51</v>
      </c>
      <c r="Q222" s="136">
        <f t="shared" si="136"/>
        <v>316988.40999999997</v>
      </c>
      <c r="R222" s="136">
        <f t="shared" si="136"/>
        <v>311052.94</v>
      </c>
      <c r="S222" s="109" t="s">
        <v>4</v>
      </c>
      <c r="T222" s="177"/>
      <c r="U222" s="121"/>
      <c r="V222" s="170"/>
      <c r="W222" s="121"/>
      <c r="X222" s="121"/>
      <c r="Y222" s="121"/>
      <c r="Z222" s="121"/>
      <c r="AA222" s="121"/>
      <c r="AB222" s="121"/>
      <c r="AC222" s="121"/>
      <c r="AD222" s="121"/>
      <c r="AE222" s="121"/>
      <c r="AF222" s="121"/>
      <c r="AG222" s="121"/>
      <c r="AH222" s="121"/>
      <c r="AI222" s="121"/>
      <c r="AJ222" s="121"/>
      <c r="BV222" s="106" t="b">
        <f t="shared" si="122"/>
        <v>1</v>
      </c>
    </row>
    <row r="223" spans="1:100" ht="51.75" customHeight="1" x14ac:dyDescent="0.25">
      <c r="A223" s="374"/>
      <c r="B223" s="248" t="s">
        <v>222</v>
      </c>
      <c r="C223" s="136">
        <v>0</v>
      </c>
      <c r="D223" s="136">
        <v>0</v>
      </c>
      <c r="E223" s="136">
        <v>0</v>
      </c>
      <c r="F223" s="168">
        <v>0</v>
      </c>
      <c r="G223" s="168">
        <v>0</v>
      </c>
      <c r="H223" s="168">
        <v>0</v>
      </c>
      <c r="I223" s="136">
        <v>0</v>
      </c>
      <c r="J223" s="136">
        <v>0</v>
      </c>
      <c r="K223" s="136">
        <v>0</v>
      </c>
      <c r="L223" s="136">
        <v>0</v>
      </c>
      <c r="M223" s="136">
        <v>0</v>
      </c>
      <c r="N223" s="136">
        <v>0</v>
      </c>
      <c r="O223" s="136">
        <v>0</v>
      </c>
      <c r="P223" s="136">
        <v>0</v>
      </c>
      <c r="Q223" s="136">
        <v>0</v>
      </c>
      <c r="R223" s="136">
        <v>0</v>
      </c>
      <c r="S223" s="109" t="s">
        <v>4</v>
      </c>
      <c r="T223" s="177" t="s">
        <v>4</v>
      </c>
      <c r="U223" s="121" t="s">
        <v>4</v>
      </c>
      <c r="V223" s="170"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BV223" s="106" t="b">
        <f t="shared" si="122"/>
        <v>1</v>
      </c>
    </row>
    <row r="224" spans="1:100" ht="30.75" customHeight="1" x14ac:dyDescent="0.25">
      <c r="A224" s="374"/>
      <c r="B224" s="248" t="s">
        <v>224</v>
      </c>
      <c r="C224" s="136">
        <f>D224+E224+F224+G224+H224+I224+J224+K224+L224+M224+N224+O224+P224+Q224+R224</f>
        <v>6251685.6699999999</v>
      </c>
      <c r="D224" s="136">
        <f>D91+D93+D142+D161+D180+D77</f>
        <v>377330.52</v>
      </c>
      <c r="E224" s="136">
        <f t="shared" ref="E224:R224" si="137">E91+E93+E142+E161+E180+E77</f>
        <v>374492.07</v>
      </c>
      <c r="F224" s="168">
        <f t="shared" si="137"/>
        <v>339652.94</v>
      </c>
      <c r="G224" s="168">
        <f t="shared" si="137"/>
        <v>474723.51</v>
      </c>
      <c r="H224" s="168">
        <f t="shared" si="137"/>
        <v>316988.40999999997</v>
      </c>
      <c r="I224" s="136">
        <f t="shared" si="137"/>
        <v>651003.64</v>
      </c>
      <c r="J224" s="136">
        <f t="shared" si="137"/>
        <v>476772.81</v>
      </c>
      <c r="K224" s="136">
        <f t="shared" si="137"/>
        <v>345588.41</v>
      </c>
      <c r="L224" s="136">
        <f t="shared" si="137"/>
        <v>309003.64</v>
      </c>
      <c r="M224" s="136">
        <f t="shared" si="137"/>
        <v>474723.51</v>
      </c>
      <c r="N224" s="136">
        <f t="shared" si="137"/>
        <v>671037.71</v>
      </c>
      <c r="O224" s="136">
        <f t="shared" si="137"/>
        <v>309003.64</v>
      </c>
      <c r="P224" s="136">
        <f t="shared" si="137"/>
        <v>503323.51</v>
      </c>
      <c r="Q224" s="136">
        <f t="shared" si="137"/>
        <v>316988.40999999997</v>
      </c>
      <c r="R224" s="136">
        <f t="shared" si="137"/>
        <v>311052.94</v>
      </c>
      <c r="S224" s="109" t="s">
        <v>4</v>
      </c>
      <c r="T224" s="177" t="s">
        <v>4</v>
      </c>
      <c r="U224" s="121" t="s">
        <v>4</v>
      </c>
      <c r="V224" s="170"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c r="BV224" s="106" t="b">
        <f t="shared" si="122"/>
        <v>1</v>
      </c>
    </row>
    <row r="225" spans="1:74" ht="27" customHeight="1" x14ac:dyDescent="0.25">
      <c r="A225" s="374" t="s">
        <v>114</v>
      </c>
      <c r="B225" s="248" t="s">
        <v>220</v>
      </c>
      <c r="C225" s="136">
        <f>C226+C227</f>
        <v>33731229.979999997</v>
      </c>
      <c r="D225" s="136">
        <f t="shared" ref="D225:R225" si="138">D226+D227</f>
        <v>1685029.98</v>
      </c>
      <c r="E225" s="136">
        <f t="shared" si="138"/>
        <v>2669400</v>
      </c>
      <c r="F225" s="168">
        <f t="shared" si="138"/>
        <v>1553600</v>
      </c>
      <c r="G225" s="168">
        <f t="shared" si="138"/>
        <v>1317600</v>
      </c>
      <c r="H225" s="168">
        <f t="shared" si="138"/>
        <v>2409600</v>
      </c>
      <c r="I225" s="136">
        <f t="shared" si="138"/>
        <v>2409600</v>
      </c>
      <c r="J225" s="136">
        <f t="shared" si="138"/>
        <v>2409600</v>
      </c>
      <c r="K225" s="136">
        <f t="shared" si="138"/>
        <v>2409600</v>
      </c>
      <c r="L225" s="136">
        <f t="shared" si="138"/>
        <v>2409600</v>
      </c>
      <c r="M225" s="136">
        <f t="shared" si="138"/>
        <v>2409600</v>
      </c>
      <c r="N225" s="136">
        <f t="shared" si="138"/>
        <v>2409600</v>
      </c>
      <c r="O225" s="136">
        <f t="shared" si="138"/>
        <v>2409600</v>
      </c>
      <c r="P225" s="136">
        <f t="shared" si="138"/>
        <v>2409600</v>
      </c>
      <c r="Q225" s="136">
        <f t="shared" si="138"/>
        <v>2409600</v>
      </c>
      <c r="R225" s="136">
        <f t="shared" si="138"/>
        <v>2409600</v>
      </c>
      <c r="S225" s="109" t="s">
        <v>4</v>
      </c>
      <c r="T225" s="177" t="s">
        <v>4</v>
      </c>
      <c r="U225" s="121" t="s">
        <v>4</v>
      </c>
      <c r="V225" s="170"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BV225" s="106" t="b">
        <f t="shared" si="122"/>
        <v>1</v>
      </c>
    </row>
    <row r="226" spans="1:74" ht="53.25" customHeight="1" x14ac:dyDescent="0.25">
      <c r="A226" s="374"/>
      <c r="B226" s="248" t="s">
        <v>222</v>
      </c>
      <c r="C226" s="136">
        <v>0</v>
      </c>
      <c r="D226" s="136">
        <v>0</v>
      </c>
      <c r="E226" s="136">
        <v>0</v>
      </c>
      <c r="F226" s="168">
        <v>0</v>
      </c>
      <c r="G226" s="168">
        <v>0</v>
      </c>
      <c r="H226" s="168">
        <v>0</v>
      </c>
      <c r="I226" s="136">
        <v>0</v>
      </c>
      <c r="J226" s="136">
        <v>0</v>
      </c>
      <c r="K226" s="136">
        <v>0</v>
      </c>
      <c r="L226" s="136">
        <v>0</v>
      </c>
      <c r="M226" s="136">
        <v>0</v>
      </c>
      <c r="N226" s="136">
        <v>0</v>
      </c>
      <c r="O226" s="136">
        <v>0</v>
      </c>
      <c r="P226" s="136">
        <v>0</v>
      </c>
      <c r="Q226" s="136">
        <v>0</v>
      </c>
      <c r="R226" s="136">
        <v>0</v>
      </c>
      <c r="S226" s="109" t="s">
        <v>4</v>
      </c>
      <c r="T226" s="177" t="s">
        <v>4</v>
      </c>
      <c r="U226" s="121" t="s">
        <v>4</v>
      </c>
      <c r="V226" s="170"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BV226" s="106" t="b">
        <f t="shared" si="122"/>
        <v>1</v>
      </c>
    </row>
    <row r="227" spans="1:74" ht="35.25" customHeight="1" x14ac:dyDescent="0.25">
      <c r="A227" s="374"/>
      <c r="B227" s="248" t="s">
        <v>224</v>
      </c>
      <c r="C227" s="136">
        <f>D227+E227+F227+G227+H227+I227+J227+K227+L227+M227+N227+O227+P227+Q227+R227</f>
        <v>33731229.979999997</v>
      </c>
      <c r="D227" s="136">
        <f t="shared" ref="D227:R227" si="139">D54+D83</f>
        <v>1685029.98</v>
      </c>
      <c r="E227" s="136">
        <f t="shared" si="139"/>
        <v>2669400</v>
      </c>
      <c r="F227" s="168">
        <f>F54+F83</f>
        <v>1553600</v>
      </c>
      <c r="G227" s="168">
        <f t="shared" si="139"/>
        <v>1317600</v>
      </c>
      <c r="H227" s="168">
        <f t="shared" si="139"/>
        <v>2409600</v>
      </c>
      <c r="I227" s="136">
        <f t="shared" si="139"/>
        <v>2409600</v>
      </c>
      <c r="J227" s="136">
        <f t="shared" si="139"/>
        <v>2409600</v>
      </c>
      <c r="K227" s="136">
        <f t="shared" si="139"/>
        <v>2409600</v>
      </c>
      <c r="L227" s="136">
        <f t="shared" si="139"/>
        <v>2409600</v>
      </c>
      <c r="M227" s="136">
        <f t="shared" si="139"/>
        <v>2409600</v>
      </c>
      <c r="N227" s="136">
        <f t="shared" si="139"/>
        <v>2409600</v>
      </c>
      <c r="O227" s="136">
        <f t="shared" si="139"/>
        <v>2409600</v>
      </c>
      <c r="P227" s="136">
        <f t="shared" si="139"/>
        <v>2409600</v>
      </c>
      <c r="Q227" s="136">
        <f t="shared" si="139"/>
        <v>2409600</v>
      </c>
      <c r="R227" s="136">
        <f t="shared" si="139"/>
        <v>2409600</v>
      </c>
      <c r="S227" s="109" t="s">
        <v>4</v>
      </c>
      <c r="T227" s="177" t="s">
        <v>4</v>
      </c>
      <c r="U227" s="121" t="s">
        <v>4</v>
      </c>
      <c r="V227" s="170"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c r="BV227" s="106" t="b">
        <f t="shared" si="122"/>
        <v>1</v>
      </c>
    </row>
    <row r="228" spans="1:74" ht="24.75" customHeight="1" x14ac:dyDescent="0.25">
      <c r="A228" s="374" t="s">
        <v>115</v>
      </c>
      <c r="B228" s="248" t="s">
        <v>220</v>
      </c>
      <c r="C228" s="136">
        <f>C229+C230+C231</f>
        <v>288458508.27999997</v>
      </c>
      <c r="D228" s="136">
        <f>D229+D230+D231</f>
        <v>15282144.92</v>
      </c>
      <c r="E228" s="136">
        <f t="shared" ref="E228:R228" si="140">E229+E230+E231</f>
        <v>17384889.210000001</v>
      </c>
      <c r="F228" s="168">
        <f t="shared" si="140"/>
        <v>20254394.640000001</v>
      </c>
      <c r="G228" s="168">
        <f t="shared" si="140"/>
        <v>19242477.260000002</v>
      </c>
      <c r="H228" s="168">
        <f t="shared" si="140"/>
        <v>18381604.449999999</v>
      </c>
      <c r="I228" s="136">
        <f t="shared" si="140"/>
        <v>22481218.449999999</v>
      </c>
      <c r="J228" s="136">
        <f t="shared" si="140"/>
        <v>18840808.449999999</v>
      </c>
      <c r="K228" s="136">
        <f t="shared" si="140"/>
        <v>19397350.949999999</v>
      </c>
      <c r="L228" s="136">
        <f t="shared" si="140"/>
        <v>19263314.149999999</v>
      </c>
      <c r="M228" s="136">
        <f t="shared" si="140"/>
        <v>18663378.350000001</v>
      </c>
      <c r="N228" s="136">
        <f t="shared" si="140"/>
        <v>23186718.649999999</v>
      </c>
      <c r="O228" s="136">
        <f t="shared" si="140"/>
        <v>19901959.25</v>
      </c>
      <c r="P228" s="136">
        <f t="shared" si="140"/>
        <v>18614487.350000001</v>
      </c>
      <c r="Q228" s="136">
        <f t="shared" si="140"/>
        <v>18962037.449999999</v>
      </c>
      <c r="R228" s="136">
        <f t="shared" si="140"/>
        <v>18601724.75</v>
      </c>
      <c r="S228" s="109" t="s">
        <v>4</v>
      </c>
      <c r="T228" s="121" t="s">
        <v>4</v>
      </c>
      <c r="U228" s="121" t="s">
        <v>4</v>
      </c>
      <c r="V228" s="170"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c r="BV228" s="106" t="b">
        <f t="shared" si="122"/>
        <v>1</v>
      </c>
    </row>
    <row r="229" spans="1:74" ht="53.25" customHeight="1" x14ac:dyDescent="0.25">
      <c r="A229" s="374"/>
      <c r="B229" s="248" t="s">
        <v>222</v>
      </c>
      <c r="C229" s="136">
        <v>0</v>
      </c>
      <c r="D229" s="136">
        <v>0</v>
      </c>
      <c r="E229" s="136">
        <v>0</v>
      </c>
      <c r="F229" s="168">
        <v>0</v>
      </c>
      <c r="G229" s="168">
        <v>0</v>
      </c>
      <c r="H229" s="168">
        <v>0</v>
      </c>
      <c r="I229" s="136">
        <v>0</v>
      </c>
      <c r="J229" s="136">
        <v>0</v>
      </c>
      <c r="K229" s="136">
        <v>0</v>
      </c>
      <c r="L229" s="136">
        <v>0</v>
      </c>
      <c r="M229" s="136">
        <v>0</v>
      </c>
      <c r="N229" s="136">
        <v>0</v>
      </c>
      <c r="O229" s="136">
        <v>0</v>
      </c>
      <c r="P229" s="136">
        <v>0</v>
      </c>
      <c r="Q229" s="136">
        <v>0</v>
      </c>
      <c r="R229" s="136">
        <v>0</v>
      </c>
      <c r="S229" s="109" t="s">
        <v>4</v>
      </c>
      <c r="T229" s="177" t="s">
        <v>4</v>
      </c>
      <c r="U229" s="121" t="s">
        <v>4</v>
      </c>
      <c r="V229" s="170"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22"/>
        <v>1</v>
      </c>
    </row>
    <row r="230" spans="1:74" ht="39" customHeight="1" x14ac:dyDescent="0.25">
      <c r="A230" s="374"/>
      <c r="B230" s="248" t="s">
        <v>224</v>
      </c>
      <c r="C230" s="136">
        <f>D230+E230+F230+G230+H230+I230+J230+K230+L230+M230+N230+O230+P230+Q230+R230</f>
        <v>3390381.38</v>
      </c>
      <c r="D230" s="136">
        <f>D152+D129+D86+D73+D48+D185</f>
        <v>131860.92000000001</v>
      </c>
      <c r="E230" s="136">
        <f t="shared" ref="E230:R230" si="141">E152+E129+E86+E73+E48+E185</f>
        <v>185023.31</v>
      </c>
      <c r="F230" s="168">
        <f>F152+F129+F86+F73+F48+F185</f>
        <v>118884.04</v>
      </c>
      <c r="G230" s="168">
        <f t="shared" si="141"/>
        <v>262534.06</v>
      </c>
      <c r="H230" s="168">
        <f t="shared" si="141"/>
        <v>264960.95</v>
      </c>
      <c r="I230" s="136">
        <f t="shared" si="141"/>
        <v>200917.85</v>
      </c>
      <c r="J230" s="136">
        <f t="shared" si="141"/>
        <v>200917.85</v>
      </c>
      <c r="K230" s="136">
        <f t="shared" si="141"/>
        <v>200917.85</v>
      </c>
      <c r="L230" s="136">
        <f t="shared" si="141"/>
        <v>335917.85</v>
      </c>
      <c r="M230" s="136">
        <f t="shared" si="141"/>
        <v>271365.25</v>
      </c>
      <c r="N230" s="136">
        <f t="shared" si="141"/>
        <v>200917.85</v>
      </c>
      <c r="O230" s="136">
        <f t="shared" si="141"/>
        <v>200917.85</v>
      </c>
      <c r="P230" s="136">
        <f t="shared" si="141"/>
        <v>200917.85</v>
      </c>
      <c r="Q230" s="136">
        <f t="shared" si="141"/>
        <v>335917.85</v>
      </c>
      <c r="R230" s="136">
        <f t="shared" si="141"/>
        <v>278410.05</v>
      </c>
      <c r="S230" s="109" t="s">
        <v>4</v>
      </c>
      <c r="T230" s="177" t="s">
        <v>4</v>
      </c>
      <c r="U230" s="121" t="s">
        <v>4</v>
      </c>
      <c r="V230" s="170"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22"/>
        <v>1</v>
      </c>
    </row>
    <row r="231" spans="1:74" ht="38.25" customHeight="1" x14ac:dyDescent="0.25">
      <c r="A231" s="374"/>
      <c r="B231" s="248" t="s">
        <v>102</v>
      </c>
      <c r="C231" s="136">
        <f>D231+E231+F231+G231+H231+I231+J231+K231+L231+M231+N231+O231+P231+Q231+R231</f>
        <v>285068126.89999998</v>
      </c>
      <c r="D231" s="136">
        <f>D208+D200+D195+D187+D154+D133+D90+D57+D50</f>
        <v>15150284</v>
      </c>
      <c r="E231" s="136">
        <f t="shared" ref="E231:R231" si="142">E208+E200+E195+E187+E154+E133+E90+E57+E50</f>
        <v>17199865.899999999</v>
      </c>
      <c r="F231" s="168">
        <f t="shared" si="142"/>
        <v>20135510.600000001</v>
      </c>
      <c r="G231" s="168">
        <f>G208+G200+G195+G187+G154+G133+G90+G57+G50</f>
        <v>18979943.199999999</v>
      </c>
      <c r="H231" s="168">
        <f t="shared" si="142"/>
        <v>18116643.5</v>
      </c>
      <c r="I231" s="136">
        <f t="shared" si="142"/>
        <v>22280300.600000001</v>
      </c>
      <c r="J231" s="136">
        <f t="shared" si="142"/>
        <v>18639890.600000001</v>
      </c>
      <c r="K231" s="136">
        <f t="shared" si="142"/>
        <v>19196433.100000001</v>
      </c>
      <c r="L231" s="136">
        <f>L208+L200+L195+L187+L154+L133+L90+L57+L50</f>
        <v>18927396.300000001</v>
      </c>
      <c r="M231" s="136">
        <f t="shared" si="142"/>
        <v>18392013.100000001</v>
      </c>
      <c r="N231" s="136">
        <f t="shared" si="142"/>
        <v>22985800.800000001</v>
      </c>
      <c r="O231" s="136">
        <f t="shared" si="142"/>
        <v>19701041.399999999</v>
      </c>
      <c r="P231" s="136">
        <f t="shared" si="142"/>
        <v>18413569.5</v>
      </c>
      <c r="Q231" s="136">
        <f t="shared" si="142"/>
        <v>18626119.600000001</v>
      </c>
      <c r="R231" s="136">
        <f t="shared" si="142"/>
        <v>18323314.699999999</v>
      </c>
      <c r="S231" s="109" t="s">
        <v>4</v>
      </c>
      <c r="T231" s="177" t="s">
        <v>4</v>
      </c>
      <c r="U231" s="121" t="s">
        <v>4</v>
      </c>
      <c r="V231" s="170"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BV231" s="106" t="b">
        <f t="shared" si="122"/>
        <v>1</v>
      </c>
    </row>
    <row r="232" spans="1:74" ht="35.25" customHeight="1" x14ac:dyDescent="0.25">
      <c r="A232" s="351" t="s">
        <v>278</v>
      </c>
      <c r="B232" s="248" t="s">
        <v>220</v>
      </c>
      <c r="C232" s="136">
        <f>C233+C234+C235</f>
        <v>55041730</v>
      </c>
      <c r="D232" s="136">
        <f t="shared" ref="D232:R232" si="143">D233+D234+D235</f>
        <v>0</v>
      </c>
      <c r="E232" s="136">
        <f t="shared" si="143"/>
        <v>3103122</v>
      </c>
      <c r="F232" s="168">
        <f t="shared" si="143"/>
        <v>3512923</v>
      </c>
      <c r="G232" s="168">
        <f t="shared" si="143"/>
        <v>3099123</v>
      </c>
      <c r="H232" s="168">
        <f t="shared" si="143"/>
        <v>3388836</v>
      </c>
      <c r="I232" s="136">
        <f t="shared" si="143"/>
        <v>4582849</v>
      </c>
      <c r="J232" s="136">
        <f t="shared" si="143"/>
        <v>3407693</v>
      </c>
      <c r="K232" s="136">
        <f t="shared" si="143"/>
        <v>3561399</v>
      </c>
      <c r="L232" s="136">
        <f t="shared" si="143"/>
        <v>4195731</v>
      </c>
      <c r="M232" s="136">
        <f t="shared" si="143"/>
        <v>3888845</v>
      </c>
      <c r="N232" s="136">
        <f t="shared" si="143"/>
        <v>4648032</v>
      </c>
      <c r="O232" s="136">
        <f t="shared" si="143"/>
        <v>4624300</v>
      </c>
      <c r="P232" s="136">
        <f t="shared" si="143"/>
        <v>3997438</v>
      </c>
      <c r="Q232" s="136">
        <f t="shared" si="143"/>
        <v>4050613</v>
      </c>
      <c r="R232" s="136">
        <f t="shared" si="143"/>
        <v>4980826</v>
      </c>
      <c r="S232" s="109" t="s">
        <v>4</v>
      </c>
      <c r="T232" s="177" t="s">
        <v>4</v>
      </c>
      <c r="U232" s="121" t="s">
        <v>4</v>
      </c>
      <c r="V232" s="170"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row>
    <row r="233" spans="1:74" ht="53.25" customHeight="1" x14ac:dyDescent="0.25">
      <c r="A233" s="352"/>
      <c r="B233" s="248" t="s">
        <v>222</v>
      </c>
      <c r="C233" s="136">
        <v>0</v>
      </c>
      <c r="D233" s="136">
        <v>0</v>
      </c>
      <c r="E233" s="136">
        <v>0</v>
      </c>
      <c r="F233" s="168">
        <v>0</v>
      </c>
      <c r="G233" s="168">
        <v>0</v>
      </c>
      <c r="H233" s="168">
        <v>0</v>
      </c>
      <c r="I233" s="136">
        <v>0</v>
      </c>
      <c r="J233" s="136">
        <v>0</v>
      </c>
      <c r="K233" s="136">
        <v>0</v>
      </c>
      <c r="L233" s="136">
        <v>0</v>
      </c>
      <c r="M233" s="136">
        <v>0</v>
      </c>
      <c r="N233" s="136">
        <v>0</v>
      </c>
      <c r="O233" s="136">
        <v>0</v>
      </c>
      <c r="P233" s="136">
        <v>0</v>
      </c>
      <c r="Q233" s="136">
        <v>0</v>
      </c>
      <c r="R233" s="136">
        <v>0</v>
      </c>
      <c r="S233" s="109" t="s">
        <v>4</v>
      </c>
      <c r="T233" s="177" t="s">
        <v>4</v>
      </c>
      <c r="U233" s="121" t="s">
        <v>4</v>
      </c>
      <c r="V233" s="170"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row>
    <row r="234" spans="1:74" ht="39" customHeight="1" x14ac:dyDescent="0.25">
      <c r="A234" s="352"/>
      <c r="B234" s="248" t="s">
        <v>224</v>
      </c>
      <c r="C234" s="136">
        <v>0</v>
      </c>
      <c r="D234" s="136">
        <v>0</v>
      </c>
      <c r="E234" s="136">
        <v>0</v>
      </c>
      <c r="F234" s="168">
        <v>0</v>
      </c>
      <c r="G234" s="168">
        <v>0</v>
      </c>
      <c r="H234" s="168">
        <v>0</v>
      </c>
      <c r="I234" s="136">
        <v>0</v>
      </c>
      <c r="J234" s="136">
        <v>0</v>
      </c>
      <c r="K234" s="136">
        <v>0</v>
      </c>
      <c r="L234" s="136">
        <v>0</v>
      </c>
      <c r="M234" s="136">
        <v>0</v>
      </c>
      <c r="N234" s="136">
        <v>0</v>
      </c>
      <c r="O234" s="136">
        <v>0</v>
      </c>
      <c r="P234" s="136">
        <v>0</v>
      </c>
      <c r="Q234" s="136">
        <v>0</v>
      </c>
      <c r="R234" s="136">
        <v>0</v>
      </c>
      <c r="S234" s="109" t="s">
        <v>4</v>
      </c>
      <c r="T234" s="177" t="s">
        <v>4</v>
      </c>
      <c r="U234" s="121" t="s">
        <v>4</v>
      </c>
      <c r="V234" s="170"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row>
    <row r="235" spans="1:74" ht="58.5" customHeight="1" x14ac:dyDescent="0.25">
      <c r="A235" s="353"/>
      <c r="B235" s="248" t="s">
        <v>102</v>
      </c>
      <c r="C235" s="136">
        <f>SUM(D235:R235)</f>
        <v>55041730</v>
      </c>
      <c r="D235" s="136">
        <f t="shared" ref="D235:R235" si="144">D59+D131+D88+D156+D183+D206</f>
        <v>0</v>
      </c>
      <c r="E235" s="136">
        <f t="shared" si="144"/>
        <v>3103122</v>
      </c>
      <c r="F235" s="168">
        <f t="shared" si="144"/>
        <v>3512923</v>
      </c>
      <c r="G235" s="168">
        <f t="shared" si="144"/>
        <v>3099123</v>
      </c>
      <c r="H235" s="168">
        <f t="shared" si="144"/>
        <v>3388836</v>
      </c>
      <c r="I235" s="136">
        <f t="shared" si="144"/>
        <v>4582849</v>
      </c>
      <c r="J235" s="136">
        <f t="shared" si="144"/>
        <v>3407693</v>
      </c>
      <c r="K235" s="136">
        <f t="shared" si="144"/>
        <v>3561399</v>
      </c>
      <c r="L235" s="136">
        <f t="shared" si="144"/>
        <v>4195731</v>
      </c>
      <c r="M235" s="136">
        <f t="shared" si="144"/>
        <v>3888845</v>
      </c>
      <c r="N235" s="136">
        <f t="shared" si="144"/>
        <v>4648032</v>
      </c>
      <c r="O235" s="136">
        <f t="shared" si="144"/>
        <v>4624300</v>
      </c>
      <c r="P235" s="136">
        <f t="shared" si="144"/>
        <v>3997438</v>
      </c>
      <c r="Q235" s="136">
        <f t="shared" si="144"/>
        <v>4050613</v>
      </c>
      <c r="R235" s="136">
        <f t="shared" si="144"/>
        <v>4980826</v>
      </c>
      <c r="S235" s="109" t="s">
        <v>4</v>
      </c>
      <c r="T235" s="177" t="s">
        <v>4</v>
      </c>
      <c r="U235" s="121" t="s">
        <v>4</v>
      </c>
      <c r="V235" s="170"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row>
    <row r="236" spans="1:74" ht="27.75" customHeight="1" x14ac:dyDescent="0.25">
      <c r="A236" s="351" t="s">
        <v>498</v>
      </c>
      <c r="B236" s="248" t="s">
        <v>220</v>
      </c>
      <c r="C236" s="136">
        <f t="shared" ref="C236:R236" si="145">C238</f>
        <v>4758429.2699999996</v>
      </c>
      <c r="D236" s="136">
        <f t="shared" si="145"/>
        <v>1150190</v>
      </c>
      <c r="E236" s="136">
        <f t="shared" si="145"/>
        <v>157800</v>
      </c>
      <c r="F236" s="168">
        <f t="shared" si="145"/>
        <v>348239.12</v>
      </c>
      <c r="G236" s="168">
        <f t="shared" si="145"/>
        <v>121166.72</v>
      </c>
      <c r="H236" s="168">
        <f>H238</f>
        <v>217533.43</v>
      </c>
      <c r="I236" s="136">
        <f t="shared" si="145"/>
        <v>269000</v>
      </c>
      <c r="J236" s="136">
        <f t="shared" si="145"/>
        <v>182000</v>
      </c>
      <c r="K236" s="136">
        <f t="shared" si="145"/>
        <v>497500</v>
      </c>
      <c r="L236" s="136">
        <f t="shared" si="145"/>
        <v>349000</v>
      </c>
      <c r="M236" s="136">
        <f t="shared" si="145"/>
        <v>153000</v>
      </c>
      <c r="N236" s="136">
        <f t="shared" si="145"/>
        <v>427000</v>
      </c>
      <c r="O236" s="136">
        <f t="shared" si="145"/>
        <v>94000</v>
      </c>
      <c r="P236" s="136">
        <f t="shared" si="145"/>
        <v>268000</v>
      </c>
      <c r="Q236" s="136">
        <f t="shared" si="145"/>
        <v>201000</v>
      </c>
      <c r="R236" s="136">
        <f t="shared" si="145"/>
        <v>323000</v>
      </c>
      <c r="S236" s="109" t="s">
        <v>4</v>
      </c>
      <c r="T236" s="177" t="s">
        <v>4</v>
      </c>
      <c r="U236" s="121" t="s">
        <v>4</v>
      </c>
      <c r="V236" s="170"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row>
    <row r="237" spans="1:74" ht="53.25" customHeight="1" x14ac:dyDescent="0.25">
      <c r="A237" s="352"/>
      <c r="B237" s="248" t="s">
        <v>222</v>
      </c>
      <c r="C237" s="136"/>
      <c r="D237" s="136"/>
      <c r="E237" s="136"/>
      <c r="F237" s="168"/>
      <c r="G237" s="168"/>
      <c r="H237" s="168"/>
      <c r="I237" s="136"/>
      <c r="J237" s="136"/>
      <c r="K237" s="136"/>
      <c r="L237" s="136"/>
      <c r="M237" s="136"/>
      <c r="N237" s="136"/>
      <c r="O237" s="136"/>
      <c r="P237" s="136"/>
      <c r="Q237" s="136"/>
      <c r="R237" s="136"/>
      <c r="S237" s="109" t="s">
        <v>4</v>
      </c>
      <c r="T237" s="177" t="s">
        <v>4</v>
      </c>
      <c r="U237" s="121" t="s">
        <v>4</v>
      </c>
      <c r="V237" s="170"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row>
    <row r="238" spans="1:74" ht="45.75" customHeight="1" x14ac:dyDescent="0.25">
      <c r="A238" s="352"/>
      <c r="B238" s="248" t="s">
        <v>224</v>
      </c>
      <c r="C238" s="136">
        <f>SUM(D238:R238)</f>
        <v>4758429.2699999996</v>
      </c>
      <c r="D238" s="136">
        <f>D100+D63+D166+D137</f>
        <v>1150190</v>
      </c>
      <c r="E238" s="136">
        <f t="shared" ref="E238:R238" si="146">E100+E63+E166+E137</f>
        <v>157800</v>
      </c>
      <c r="F238" s="168">
        <f t="shared" si="146"/>
        <v>348239.12</v>
      </c>
      <c r="G238" s="168">
        <f t="shared" si="146"/>
        <v>121166.72</v>
      </c>
      <c r="H238" s="168">
        <f t="shared" si="146"/>
        <v>217533.43</v>
      </c>
      <c r="I238" s="136">
        <f t="shared" si="146"/>
        <v>269000</v>
      </c>
      <c r="J238" s="136">
        <f t="shared" si="146"/>
        <v>182000</v>
      </c>
      <c r="K238" s="136">
        <f t="shared" si="146"/>
        <v>497500</v>
      </c>
      <c r="L238" s="136">
        <f t="shared" si="146"/>
        <v>349000</v>
      </c>
      <c r="M238" s="136">
        <f t="shared" si="146"/>
        <v>153000</v>
      </c>
      <c r="N238" s="136">
        <f t="shared" si="146"/>
        <v>427000</v>
      </c>
      <c r="O238" s="136">
        <f t="shared" si="146"/>
        <v>94000</v>
      </c>
      <c r="P238" s="136">
        <f t="shared" si="146"/>
        <v>268000</v>
      </c>
      <c r="Q238" s="136">
        <f t="shared" si="146"/>
        <v>201000</v>
      </c>
      <c r="R238" s="136">
        <f t="shared" si="146"/>
        <v>323000</v>
      </c>
      <c r="S238" s="109" t="s">
        <v>4</v>
      </c>
      <c r="T238" s="177" t="s">
        <v>4</v>
      </c>
      <c r="U238" s="121" t="s">
        <v>4</v>
      </c>
      <c r="V238" s="170"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row>
    <row r="239" spans="1:74" ht="36" customHeight="1" x14ac:dyDescent="0.25">
      <c r="A239" s="353"/>
      <c r="B239" s="248" t="s">
        <v>102</v>
      </c>
      <c r="C239" s="136"/>
      <c r="D239" s="136"/>
      <c r="E239" s="136"/>
      <c r="F239" s="168"/>
      <c r="G239" s="168"/>
      <c r="H239" s="168"/>
      <c r="I239" s="136"/>
      <c r="J239" s="136"/>
      <c r="K239" s="136"/>
      <c r="L239" s="136"/>
      <c r="M239" s="136"/>
      <c r="N239" s="136"/>
      <c r="O239" s="136"/>
      <c r="P239" s="136"/>
      <c r="Q239" s="136"/>
      <c r="R239" s="136"/>
      <c r="S239" s="109" t="s">
        <v>4</v>
      </c>
      <c r="T239" s="177" t="s">
        <v>4</v>
      </c>
      <c r="U239" s="121" t="s">
        <v>4</v>
      </c>
      <c r="V239" s="170"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row>
    <row r="240" spans="1:74" ht="24" customHeight="1" x14ac:dyDescent="0.25">
      <c r="A240" s="351" t="s">
        <v>294</v>
      </c>
      <c r="B240" s="248" t="s">
        <v>220</v>
      </c>
      <c r="C240" s="136">
        <f>C242</f>
        <v>8281494.3799999999</v>
      </c>
      <c r="D240" s="136">
        <f>D242</f>
        <v>2876969.08</v>
      </c>
      <c r="E240" s="136">
        <f t="shared" ref="E240:R240" si="147">E242</f>
        <v>345900</v>
      </c>
      <c r="F240" s="168">
        <f t="shared" si="147"/>
        <v>271894.28999999998</v>
      </c>
      <c r="G240" s="168">
        <f t="shared" si="147"/>
        <v>330782.83</v>
      </c>
      <c r="H240" s="168">
        <f t="shared" si="147"/>
        <v>721756.18</v>
      </c>
      <c r="I240" s="136">
        <f t="shared" si="147"/>
        <v>245420</v>
      </c>
      <c r="J240" s="136">
        <f t="shared" si="147"/>
        <v>244714</v>
      </c>
      <c r="K240" s="136">
        <f t="shared" si="147"/>
        <v>322346</v>
      </c>
      <c r="L240" s="136">
        <f t="shared" si="147"/>
        <v>305076</v>
      </c>
      <c r="M240" s="136">
        <f t="shared" si="147"/>
        <v>671833</v>
      </c>
      <c r="N240" s="136">
        <f t="shared" si="147"/>
        <v>352250</v>
      </c>
      <c r="O240" s="136">
        <f t="shared" si="147"/>
        <v>195562</v>
      </c>
      <c r="P240" s="136">
        <f t="shared" si="147"/>
        <v>301000</v>
      </c>
      <c r="Q240" s="136">
        <f t="shared" si="147"/>
        <v>404455</v>
      </c>
      <c r="R240" s="136">
        <f t="shared" si="147"/>
        <v>691536</v>
      </c>
      <c r="S240" s="109" t="s">
        <v>4</v>
      </c>
      <c r="T240" s="177" t="s">
        <v>4</v>
      </c>
      <c r="U240" s="121" t="s">
        <v>4</v>
      </c>
      <c r="V240" s="170"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row>
    <row r="241" spans="1:74" ht="48" customHeight="1" x14ac:dyDescent="0.25">
      <c r="A241" s="352"/>
      <c r="B241" s="248" t="s">
        <v>222</v>
      </c>
      <c r="C241" s="136">
        <v>0</v>
      </c>
      <c r="D241" s="136">
        <v>0</v>
      </c>
      <c r="E241" s="136">
        <v>0</v>
      </c>
      <c r="F241" s="168">
        <v>0</v>
      </c>
      <c r="G241" s="168">
        <v>0</v>
      </c>
      <c r="H241" s="168">
        <v>0</v>
      </c>
      <c r="I241" s="136">
        <v>0</v>
      </c>
      <c r="J241" s="136">
        <v>0</v>
      </c>
      <c r="K241" s="136">
        <v>0</v>
      </c>
      <c r="L241" s="136">
        <v>0</v>
      </c>
      <c r="M241" s="136">
        <v>0</v>
      </c>
      <c r="N241" s="136">
        <v>0</v>
      </c>
      <c r="O241" s="136">
        <v>0</v>
      </c>
      <c r="P241" s="136">
        <v>0</v>
      </c>
      <c r="Q241" s="136">
        <v>0</v>
      </c>
      <c r="R241" s="136">
        <v>0</v>
      </c>
      <c r="S241" s="109" t="s">
        <v>4</v>
      </c>
      <c r="T241" s="177" t="s">
        <v>4</v>
      </c>
      <c r="U241" s="121" t="s">
        <v>4</v>
      </c>
      <c r="V241" s="170"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row>
    <row r="242" spans="1:74" ht="31.5" customHeight="1" x14ac:dyDescent="0.25">
      <c r="A242" s="352"/>
      <c r="B242" s="248" t="s">
        <v>224</v>
      </c>
      <c r="C242" s="136">
        <f>SUM(D242:R242)</f>
        <v>8281494.3799999999</v>
      </c>
      <c r="D242" s="136">
        <f>D102+D65+D168+D139+D46</f>
        <v>2876969.08</v>
      </c>
      <c r="E242" s="136">
        <f t="shared" ref="E242:R242" si="148">E102+E65+E168+E139</f>
        <v>345900</v>
      </c>
      <c r="F242" s="168">
        <f t="shared" si="148"/>
        <v>271894.28999999998</v>
      </c>
      <c r="G242" s="168">
        <f t="shared" si="148"/>
        <v>330782.83</v>
      </c>
      <c r="H242" s="168">
        <f t="shared" si="148"/>
        <v>721756.18</v>
      </c>
      <c r="I242" s="136">
        <f t="shared" si="148"/>
        <v>245420</v>
      </c>
      <c r="J242" s="136">
        <f t="shared" si="148"/>
        <v>244714</v>
      </c>
      <c r="K242" s="136">
        <f t="shared" si="148"/>
        <v>322346</v>
      </c>
      <c r="L242" s="136">
        <f t="shared" si="148"/>
        <v>305076</v>
      </c>
      <c r="M242" s="136">
        <f t="shared" si="148"/>
        <v>671833</v>
      </c>
      <c r="N242" s="136">
        <f t="shared" si="148"/>
        <v>352250</v>
      </c>
      <c r="O242" s="136">
        <f t="shared" si="148"/>
        <v>195562</v>
      </c>
      <c r="P242" s="136">
        <f t="shared" si="148"/>
        <v>301000</v>
      </c>
      <c r="Q242" s="136">
        <f t="shared" si="148"/>
        <v>404455</v>
      </c>
      <c r="R242" s="136">
        <f t="shared" si="148"/>
        <v>691536</v>
      </c>
      <c r="S242" s="109" t="s">
        <v>4</v>
      </c>
      <c r="T242" s="177" t="s">
        <v>4</v>
      </c>
      <c r="U242" s="121" t="s">
        <v>4</v>
      </c>
      <c r="V242" s="170"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row>
    <row r="243" spans="1:74" ht="37.5" customHeight="1" x14ac:dyDescent="0.25">
      <c r="A243" s="353"/>
      <c r="B243" s="248" t="s">
        <v>102</v>
      </c>
      <c r="C243" s="136">
        <v>0</v>
      </c>
      <c r="D243" s="136">
        <v>0</v>
      </c>
      <c r="E243" s="136">
        <v>0</v>
      </c>
      <c r="F243" s="168">
        <v>0</v>
      </c>
      <c r="G243" s="168">
        <v>0</v>
      </c>
      <c r="H243" s="168">
        <v>0</v>
      </c>
      <c r="I243" s="136">
        <v>0</v>
      </c>
      <c r="J243" s="136">
        <v>0</v>
      </c>
      <c r="K243" s="136">
        <v>0</v>
      </c>
      <c r="L243" s="136">
        <v>0</v>
      </c>
      <c r="M243" s="136">
        <v>0</v>
      </c>
      <c r="N243" s="136">
        <v>0</v>
      </c>
      <c r="O243" s="136">
        <v>0</v>
      </c>
      <c r="P243" s="136">
        <v>0</v>
      </c>
      <c r="Q243" s="136">
        <v>0</v>
      </c>
      <c r="R243" s="136">
        <v>0</v>
      </c>
      <c r="S243" s="109" t="s">
        <v>4</v>
      </c>
      <c r="T243" s="177" t="s">
        <v>4</v>
      </c>
      <c r="U243" s="121" t="s">
        <v>4</v>
      </c>
      <c r="V243" s="170"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row>
    <row r="244" spans="1:74" ht="22.5" customHeight="1" x14ac:dyDescent="0.25">
      <c r="A244" s="374" t="s">
        <v>315</v>
      </c>
      <c r="B244" s="248" t="s">
        <v>220</v>
      </c>
      <c r="C244" s="136">
        <f>C246</f>
        <v>12697022.130000001</v>
      </c>
      <c r="D244" s="136">
        <f>D246</f>
        <v>3173286.6</v>
      </c>
      <c r="E244" s="136">
        <f t="shared" ref="E244:R244" si="149">E246</f>
        <v>601067</v>
      </c>
      <c r="F244" s="168">
        <f t="shared" si="149"/>
        <v>289867.09000000003</v>
      </c>
      <c r="G244" s="168">
        <f t="shared" si="149"/>
        <v>292182.06</v>
      </c>
      <c r="H244" s="168">
        <f t="shared" si="149"/>
        <v>360030.38</v>
      </c>
      <c r="I244" s="136">
        <f t="shared" si="149"/>
        <v>1011282</v>
      </c>
      <c r="J244" s="136">
        <f t="shared" si="149"/>
        <v>635042</v>
      </c>
      <c r="K244" s="136">
        <f t="shared" si="149"/>
        <v>469543</v>
      </c>
      <c r="L244" s="136">
        <f t="shared" si="149"/>
        <v>498384</v>
      </c>
      <c r="M244" s="136">
        <f t="shared" si="149"/>
        <v>1344275</v>
      </c>
      <c r="N244" s="136">
        <f t="shared" si="149"/>
        <v>791165</v>
      </c>
      <c r="O244" s="136">
        <f t="shared" si="149"/>
        <v>781885</v>
      </c>
      <c r="P244" s="136">
        <f t="shared" si="149"/>
        <v>582996</v>
      </c>
      <c r="Q244" s="136">
        <f t="shared" si="149"/>
        <v>386902</v>
      </c>
      <c r="R244" s="136">
        <f t="shared" si="149"/>
        <v>1479115</v>
      </c>
      <c r="S244" s="121" t="s">
        <v>4</v>
      </c>
      <c r="T244" s="177" t="s">
        <v>4</v>
      </c>
      <c r="U244" s="121" t="s">
        <v>4</v>
      </c>
      <c r="V244" s="170"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BV244" s="106" t="b">
        <f t="shared" si="122"/>
        <v>1</v>
      </c>
    </row>
    <row r="245" spans="1:74" ht="48.75" customHeight="1" x14ac:dyDescent="0.25">
      <c r="A245" s="374"/>
      <c r="B245" s="248" t="s">
        <v>222</v>
      </c>
      <c r="C245" s="136">
        <v>0</v>
      </c>
      <c r="D245" s="136">
        <v>0</v>
      </c>
      <c r="E245" s="136">
        <v>0</v>
      </c>
      <c r="F245" s="168">
        <v>0</v>
      </c>
      <c r="G245" s="168">
        <v>0</v>
      </c>
      <c r="H245" s="168">
        <v>0</v>
      </c>
      <c r="I245" s="136">
        <v>0</v>
      </c>
      <c r="J245" s="136">
        <v>0</v>
      </c>
      <c r="K245" s="136">
        <v>0</v>
      </c>
      <c r="L245" s="136">
        <v>0</v>
      </c>
      <c r="M245" s="136">
        <v>0</v>
      </c>
      <c r="N245" s="136">
        <v>0</v>
      </c>
      <c r="O245" s="136">
        <v>0</v>
      </c>
      <c r="P245" s="136">
        <v>0</v>
      </c>
      <c r="Q245" s="136">
        <v>0</v>
      </c>
      <c r="R245" s="136">
        <v>0</v>
      </c>
      <c r="S245" s="121" t="s">
        <v>4</v>
      </c>
      <c r="T245" s="177" t="s">
        <v>4</v>
      </c>
      <c r="U245" s="121" t="s">
        <v>4</v>
      </c>
      <c r="V245" s="170"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BV245" s="106" t="b">
        <f t="shared" si="122"/>
        <v>1</v>
      </c>
    </row>
    <row r="246" spans="1:74" ht="33" customHeight="1" x14ac:dyDescent="0.25">
      <c r="A246" s="374"/>
      <c r="B246" s="248" t="s">
        <v>224</v>
      </c>
      <c r="C246" s="136">
        <f>SUM(D246:R246)</f>
        <v>12697022.130000001</v>
      </c>
      <c r="D246" s="136">
        <f>D104+D67+D170+D141+D44</f>
        <v>3173286.6</v>
      </c>
      <c r="E246" s="136">
        <f>E104+E67+E170+E141</f>
        <v>601067</v>
      </c>
      <c r="F246" s="168">
        <f>F104+F67+F170+F141</f>
        <v>289867.09000000003</v>
      </c>
      <c r="G246" s="168">
        <f t="shared" ref="G246:R246" si="150">G104+G67+G170+G141</f>
        <v>292182.06</v>
      </c>
      <c r="H246" s="168">
        <f t="shared" si="150"/>
        <v>360030.38</v>
      </c>
      <c r="I246" s="136">
        <f t="shared" si="150"/>
        <v>1011282</v>
      </c>
      <c r="J246" s="136">
        <f t="shared" si="150"/>
        <v>635042</v>
      </c>
      <c r="K246" s="136">
        <f t="shared" si="150"/>
        <v>469543</v>
      </c>
      <c r="L246" s="136">
        <f t="shared" si="150"/>
        <v>498384</v>
      </c>
      <c r="M246" s="136">
        <f t="shared" si="150"/>
        <v>1344275</v>
      </c>
      <c r="N246" s="136">
        <f t="shared" si="150"/>
        <v>791165</v>
      </c>
      <c r="O246" s="136">
        <f t="shared" si="150"/>
        <v>781885</v>
      </c>
      <c r="P246" s="136">
        <f t="shared" si="150"/>
        <v>582996</v>
      </c>
      <c r="Q246" s="136">
        <f t="shared" si="150"/>
        <v>386902</v>
      </c>
      <c r="R246" s="136">
        <f t="shared" si="150"/>
        <v>1479115</v>
      </c>
      <c r="S246" s="121" t="s">
        <v>4</v>
      </c>
      <c r="T246" s="121" t="s">
        <v>4</v>
      </c>
      <c r="U246" s="121" t="s">
        <v>4</v>
      </c>
      <c r="V246" s="170"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BV246" s="106" t="b">
        <f t="shared" si="122"/>
        <v>1</v>
      </c>
    </row>
    <row r="247" spans="1:74" ht="36" customHeight="1" x14ac:dyDescent="0.25">
      <c r="A247" s="374"/>
      <c r="B247" s="248" t="s">
        <v>102</v>
      </c>
      <c r="C247" s="136">
        <v>0</v>
      </c>
      <c r="D247" s="136">
        <v>0</v>
      </c>
      <c r="E247" s="136">
        <v>0</v>
      </c>
      <c r="F247" s="168">
        <v>0</v>
      </c>
      <c r="G247" s="168">
        <v>0</v>
      </c>
      <c r="H247" s="168">
        <v>0</v>
      </c>
      <c r="I247" s="136">
        <v>0</v>
      </c>
      <c r="J247" s="136">
        <v>0</v>
      </c>
      <c r="K247" s="136">
        <v>0</v>
      </c>
      <c r="L247" s="136">
        <v>0</v>
      </c>
      <c r="M247" s="136">
        <v>0</v>
      </c>
      <c r="N247" s="136">
        <v>0</v>
      </c>
      <c r="O247" s="136">
        <v>0</v>
      </c>
      <c r="P247" s="136">
        <v>0</v>
      </c>
      <c r="Q247" s="136">
        <v>0</v>
      </c>
      <c r="R247" s="136">
        <v>0</v>
      </c>
      <c r="S247" s="121" t="s">
        <v>4</v>
      </c>
      <c r="T247" s="177" t="s">
        <v>4</v>
      </c>
      <c r="U247" s="121" t="s">
        <v>4</v>
      </c>
      <c r="V247" s="170"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BV247" s="106" t="b">
        <f t="shared" si="122"/>
        <v>1</v>
      </c>
    </row>
    <row r="248" spans="1:74" ht="29.25" customHeight="1" x14ac:dyDescent="0.25">
      <c r="A248" s="351" t="s">
        <v>316</v>
      </c>
      <c r="B248" s="248" t="s">
        <v>220</v>
      </c>
      <c r="C248" s="136">
        <f t="shared" ref="C248:R248" si="151">C249+C250</f>
        <v>5380966.8799999999</v>
      </c>
      <c r="D248" s="136">
        <f t="shared" si="151"/>
        <v>359457.12</v>
      </c>
      <c r="E248" s="136">
        <f t="shared" si="151"/>
        <v>159766.53</v>
      </c>
      <c r="F248" s="168">
        <f t="shared" si="151"/>
        <v>499102.92</v>
      </c>
      <c r="G248" s="168">
        <f t="shared" si="151"/>
        <v>267430.59000000003</v>
      </c>
      <c r="H248" s="168">
        <f t="shared" si="151"/>
        <v>455102.92</v>
      </c>
      <c r="I248" s="136">
        <f t="shared" si="151"/>
        <v>297530.68</v>
      </c>
      <c r="J248" s="136">
        <f t="shared" si="151"/>
        <v>441430.68</v>
      </c>
      <c r="K248" s="136">
        <f t="shared" si="151"/>
        <v>193630.68</v>
      </c>
      <c r="L248" s="136">
        <f t="shared" si="151"/>
        <v>515230.68</v>
      </c>
      <c r="M248" s="136">
        <f t="shared" si="151"/>
        <v>248330.68</v>
      </c>
      <c r="N248" s="136">
        <f t="shared" si="151"/>
        <v>545330.68000000005</v>
      </c>
      <c r="O248" s="136">
        <f t="shared" si="151"/>
        <v>193630.68</v>
      </c>
      <c r="P248" s="136">
        <f t="shared" si="151"/>
        <v>441430.68</v>
      </c>
      <c r="Q248" s="136">
        <f t="shared" si="151"/>
        <v>267430.68</v>
      </c>
      <c r="R248" s="136">
        <f t="shared" si="151"/>
        <v>496130.68</v>
      </c>
      <c r="S248" s="109" t="s">
        <v>4</v>
      </c>
      <c r="T248" s="177" t="s">
        <v>4</v>
      </c>
      <c r="U248" s="121" t="s">
        <v>4</v>
      </c>
      <c r="V248" s="170"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BV248" s="106" t="b">
        <f t="shared" si="122"/>
        <v>1</v>
      </c>
    </row>
    <row r="249" spans="1:74" ht="53.25" customHeight="1" x14ac:dyDescent="0.25">
      <c r="A249" s="352"/>
      <c r="B249" s="253" t="s">
        <v>222</v>
      </c>
      <c r="C249" s="136">
        <f>D249+E249+F249+G249+H249+I249+J249+K249+L249+M249+N249+O249+P249+Q249+R249</f>
        <v>2887534.49</v>
      </c>
      <c r="D249" s="136">
        <f t="shared" ref="D249:R249" si="152">D32</f>
        <v>166569.12</v>
      </c>
      <c r="E249" s="136">
        <f t="shared" si="152"/>
        <v>159766.53</v>
      </c>
      <c r="F249" s="168">
        <f t="shared" si="152"/>
        <v>237630.68</v>
      </c>
      <c r="G249" s="168">
        <f t="shared" si="152"/>
        <v>193630.68</v>
      </c>
      <c r="H249" s="168">
        <f t="shared" si="152"/>
        <v>193630.68</v>
      </c>
      <c r="I249" s="136">
        <f t="shared" si="152"/>
        <v>193630.68</v>
      </c>
      <c r="J249" s="136">
        <f t="shared" si="152"/>
        <v>193630.68</v>
      </c>
      <c r="K249" s="136">
        <f t="shared" si="152"/>
        <v>193630.68</v>
      </c>
      <c r="L249" s="136">
        <f t="shared" si="152"/>
        <v>193630.68</v>
      </c>
      <c r="M249" s="136">
        <f t="shared" si="152"/>
        <v>193630.68</v>
      </c>
      <c r="N249" s="136">
        <f t="shared" si="152"/>
        <v>193630.68</v>
      </c>
      <c r="O249" s="136">
        <f t="shared" si="152"/>
        <v>193630.68</v>
      </c>
      <c r="P249" s="136">
        <f t="shared" si="152"/>
        <v>193630.68</v>
      </c>
      <c r="Q249" s="136">
        <f t="shared" si="152"/>
        <v>193630.68</v>
      </c>
      <c r="R249" s="136">
        <f t="shared" si="152"/>
        <v>193630.68</v>
      </c>
      <c r="S249" s="109" t="s">
        <v>4</v>
      </c>
      <c r="T249" s="177" t="s">
        <v>4</v>
      </c>
      <c r="U249" s="121" t="s">
        <v>4</v>
      </c>
      <c r="V249" s="170"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BV249" s="106" t="b">
        <f t="shared" si="122"/>
        <v>1</v>
      </c>
    </row>
    <row r="250" spans="1:74" ht="39" customHeight="1" x14ac:dyDescent="0.25">
      <c r="A250" s="353"/>
      <c r="B250" s="248" t="s">
        <v>224</v>
      </c>
      <c r="C250" s="136">
        <f>D250+E250+F250+G250+H250+I250+J250+K250+L250+M250+N250+O250+P250+Q250+R250</f>
        <v>2493432.39</v>
      </c>
      <c r="D250" s="136">
        <f t="shared" ref="D250:R250" si="153">D127+D96</f>
        <v>192888</v>
      </c>
      <c r="E250" s="136">
        <f t="shared" si="153"/>
        <v>0</v>
      </c>
      <c r="F250" s="168">
        <f t="shared" si="153"/>
        <v>261472.24</v>
      </c>
      <c r="G250" s="168">
        <f t="shared" si="153"/>
        <v>73799.91</v>
      </c>
      <c r="H250" s="168">
        <f t="shared" si="153"/>
        <v>261472.24</v>
      </c>
      <c r="I250" s="136">
        <f t="shared" si="153"/>
        <v>103900</v>
      </c>
      <c r="J250" s="136">
        <f t="shared" si="153"/>
        <v>247800</v>
      </c>
      <c r="K250" s="136">
        <f t="shared" si="153"/>
        <v>0</v>
      </c>
      <c r="L250" s="136">
        <f t="shared" si="153"/>
        <v>321600</v>
      </c>
      <c r="M250" s="136">
        <f t="shared" si="153"/>
        <v>54700</v>
      </c>
      <c r="N250" s="136">
        <f t="shared" si="153"/>
        <v>351700</v>
      </c>
      <c r="O250" s="136">
        <f t="shared" si="153"/>
        <v>0</v>
      </c>
      <c r="P250" s="136">
        <f t="shared" si="153"/>
        <v>247800</v>
      </c>
      <c r="Q250" s="136">
        <f t="shared" si="153"/>
        <v>73800</v>
      </c>
      <c r="R250" s="136">
        <f t="shared" si="153"/>
        <v>302500</v>
      </c>
      <c r="S250" s="109" t="s">
        <v>4</v>
      </c>
      <c r="T250" s="177" t="s">
        <v>4</v>
      </c>
      <c r="U250" s="121" t="s">
        <v>4</v>
      </c>
      <c r="V250" s="170"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BV250" s="106" t="b">
        <f t="shared" si="122"/>
        <v>1</v>
      </c>
    </row>
    <row r="251" spans="1:74" ht="29.25" customHeight="1" x14ac:dyDescent="0.25">
      <c r="A251" s="374" t="s">
        <v>317</v>
      </c>
      <c r="B251" s="248" t="s">
        <v>220</v>
      </c>
      <c r="C251" s="136">
        <f t="shared" ref="C251:R251" si="154">C252+C253+C254</f>
        <v>13142280.779999999</v>
      </c>
      <c r="D251" s="136">
        <f t="shared" si="154"/>
        <v>560397.38</v>
      </c>
      <c r="E251" s="136">
        <f t="shared" si="154"/>
        <v>709514.57</v>
      </c>
      <c r="F251" s="168">
        <f t="shared" si="154"/>
        <v>821089.91</v>
      </c>
      <c r="G251" s="168">
        <f t="shared" si="154"/>
        <v>821089.91</v>
      </c>
      <c r="H251" s="168">
        <f t="shared" si="154"/>
        <v>821089.91</v>
      </c>
      <c r="I251" s="136">
        <f t="shared" si="154"/>
        <v>821089.91</v>
      </c>
      <c r="J251" s="136">
        <f t="shared" si="154"/>
        <v>821089.91</v>
      </c>
      <c r="K251" s="136">
        <f t="shared" si="154"/>
        <v>821089.91</v>
      </c>
      <c r="L251" s="136">
        <f t="shared" si="154"/>
        <v>821089.91</v>
      </c>
      <c r="M251" s="136">
        <f t="shared" si="154"/>
        <v>1420189.91</v>
      </c>
      <c r="N251" s="136">
        <f t="shared" si="154"/>
        <v>821089.91</v>
      </c>
      <c r="O251" s="136">
        <f t="shared" si="154"/>
        <v>821089.91</v>
      </c>
      <c r="P251" s="136">
        <f t="shared" si="154"/>
        <v>821089.91</v>
      </c>
      <c r="Q251" s="136">
        <f t="shared" si="154"/>
        <v>821089.91</v>
      </c>
      <c r="R251" s="136">
        <f t="shared" si="154"/>
        <v>1420189.91</v>
      </c>
      <c r="S251" s="109" t="s">
        <v>4</v>
      </c>
      <c r="T251" s="177" t="s">
        <v>4</v>
      </c>
      <c r="U251" s="121" t="s">
        <v>4</v>
      </c>
      <c r="V251" s="170"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22"/>
        <v>1</v>
      </c>
    </row>
    <row r="252" spans="1:74" ht="53.25" customHeight="1" x14ac:dyDescent="0.25">
      <c r="A252" s="374"/>
      <c r="B252" s="248" t="s">
        <v>222</v>
      </c>
      <c r="C252" s="136">
        <f>D252+E252+F252+G252+H252+I252+J252+K252+L252+M252+N252+O252+P252+Q252+R252</f>
        <v>1469349.21</v>
      </c>
      <c r="D252" s="136">
        <f t="shared" ref="D252:R252" si="155">D29</f>
        <v>62706.79</v>
      </c>
      <c r="E252" s="136">
        <f t="shared" si="155"/>
        <v>100474.57</v>
      </c>
      <c r="F252" s="168">
        <f t="shared" si="155"/>
        <v>100474.45</v>
      </c>
      <c r="G252" s="168">
        <f t="shared" si="155"/>
        <v>100474.45</v>
      </c>
      <c r="H252" s="168">
        <f t="shared" si="155"/>
        <v>100474.45</v>
      </c>
      <c r="I252" s="136">
        <f t="shared" si="155"/>
        <v>100474.45</v>
      </c>
      <c r="J252" s="136">
        <f t="shared" si="155"/>
        <v>100474.45</v>
      </c>
      <c r="K252" s="136">
        <f t="shared" si="155"/>
        <v>100474.45</v>
      </c>
      <c r="L252" s="136">
        <f t="shared" si="155"/>
        <v>100474.45</v>
      </c>
      <c r="M252" s="136">
        <f t="shared" si="155"/>
        <v>100474.45</v>
      </c>
      <c r="N252" s="136">
        <f t="shared" si="155"/>
        <v>100474.45</v>
      </c>
      <c r="O252" s="136">
        <f t="shared" si="155"/>
        <v>100474.45</v>
      </c>
      <c r="P252" s="136">
        <f t="shared" si="155"/>
        <v>100474.45</v>
      </c>
      <c r="Q252" s="136">
        <f t="shared" si="155"/>
        <v>100474.45</v>
      </c>
      <c r="R252" s="136">
        <f t="shared" si="155"/>
        <v>100474.45</v>
      </c>
      <c r="S252" s="109" t="s">
        <v>4</v>
      </c>
      <c r="T252" s="177" t="s">
        <v>4</v>
      </c>
      <c r="U252" s="121" t="s">
        <v>4</v>
      </c>
      <c r="V252" s="170"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BV252" s="106" t="b">
        <f t="shared" si="122"/>
        <v>1</v>
      </c>
    </row>
    <row r="253" spans="1:74" ht="32.25" customHeight="1" x14ac:dyDescent="0.25">
      <c r="A253" s="374"/>
      <c r="B253" s="248" t="s">
        <v>224</v>
      </c>
      <c r="C253" s="136">
        <f>+D253+E253+F253+G253+H253+I253+J253+K253+L253+M253+N253+O253+P253+Q253+R253</f>
        <v>11672931.57</v>
      </c>
      <c r="D253" s="136">
        <f t="shared" ref="D253:R253" si="156">D160+D118+D202+D147</f>
        <v>497690.59</v>
      </c>
      <c r="E253" s="136">
        <f t="shared" si="156"/>
        <v>609040</v>
      </c>
      <c r="F253" s="168">
        <f>F160+F118+F202+F147</f>
        <v>720615.46</v>
      </c>
      <c r="G253" s="168">
        <f t="shared" si="156"/>
        <v>720615.46</v>
      </c>
      <c r="H253" s="168">
        <f t="shared" si="156"/>
        <v>720615.46</v>
      </c>
      <c r="I253" s="136">
        <f t="shared" si="156"/>
        <v>720615.46</v>
      </c>
      <c r="J253" s="136">
        <f t="shared" si="156"/>
        <v>720615.46</v>
      </c>
      <c r="K253" s="136">
        <f t="shared" si="156"/>
        <v>720615.46</v>
      </c>
      <c r="L253" s="136">
        <f t="shared" si="156"/>
        <v>720615.46</v>
      </c>
      <c r="M253" s="136">
        <f t="shared" si="156"/>
        <v>1319715.46</v>
      </c>
      <c r="N253" s="136">
        <f t="shared" si="156"/>
        <v>720615.46</v>
      </c>
      <c r="O253" s="136">
        <f t="shared" si="156"/>
        <v>720615.46</v>
      </c>
      <c r="P253" s="136">
        <f t="shared" si="156"/>
        <v>720615.46</v>
      </c>
      <c r="Q253" s="136">
        <f t="shared" si="156"/>
        <v>720615.46</v>
      </c>
      <c r="R253" s="136">
        <f t="shared" si="156"/>
        <v>1319715.46</v>
      </c>
      <c r="S253" s="109" t="s">
        <v>4</v>
      </c>
      <c r="T253" s="177" t="s">
        <v>4</v>
      </c>
      <c r="U253" s="121" t="s">
        <v>4</v>
      </c>
      <c r="V253" s="170"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BV253" s="106" t="b">
        <f t="shared" si="122"/>
        <v>1</v>
      </c>
    </row>
    <row r="254" spans="1:74" ht="51.75" customHeight="1" x14ac:dyDescent="0.25">
      <c r="A254" s="374"/>
      <c r="B254" s="248" t="s">
        <v>102</v>
      </c>
      <c r="C254" s="136">
        <v>0</v>
      </c>
      <c r="D254" s="136">
        <v>0</v>
      </c>
      <c r="E254" s="136">
        <v>0</v>
      </c>
      <c r="F254" s="168">
        <v>0</v>
      </c>
      <c r="G254" s="168">
        <v>0</v>
      </c>
      <c r="H254" s="168">
        <v>0</v>
      </c>
      <c r="I254" s="136">
        <v>0</v>
      </c>
      <c r="J254" s="136">
        <v>0</v>
      </c>
      <c r="K254" s="136">
        <v>0</v>
      </c>
      <c r="L254" s="136">
        <v>0</v>
      </c>
      <c r="M254" s="136">
        <v>0</v>
      </c>
      <c r="N254" s="136">
        <v>0</v>
      </c>
      <c r="O254" s="136">
        <v>0</v>
      </c>
      <c r="P254" s="136">
        <v>0</v>
      </c>
      <c r="Q254" s="136">
        <v>0</v>
      </c>
      <c r="R254" s="136">
        <v>0</v>
      </c>
      <c r="S254" s="109" t="s">
        <v>4</v>
      </c>
      <c r="T254" s="177" t="s">
        <v>4</v>
      </c>
      <c r="U254" s="121" t="s">
        <v>4</v>
      </c>
      <c r="V254" s="170"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BV254" s="106" t="b">
        <f t="shared" si="122"/>
        <v>1</v>
      </c>
    </row>
    <row r="255" spans="1:74" ht="29.25" customHeight="1" x14ac:dyDescent="0.25">
      <c r="A255" s="374" t="s">
        <v>318</v>
      </c>
      <c r="B255" s="248" t="s">
        <v>220</v>
      </c>
      <c r="C255" s="136">
        <f>C256+C257</f>
        <v>863371.24</v>
      </c>
      <c r="D255" s="136">
        <f t="shared" ref="D255:R255" si="157">D256+D257</f>
        <v>0</v>
      </c>
      <c r="E255" s="136">
        <f t="shared" si="157"/>
        <v>124857.18</v>
      </c>
      <c r="F255" s="168">
        <f t="shared" si="157"/>
        <v>14459.82</v>
      </c>
      <c r="G255" s="168">
        <f t="shared" si="157"/>
        <v>14459.82</v>
      </c>
      <c r="H255" s="168">
        <f t="shared" si="157"/>
        <v>114733.82</v>
      </c>
      <c r="I255" s="136">
        <f t="shared" si="157"/>
        <v>14459.82</v>
      </c>
      <c r="J255" s="136">
        <f t="shared" si="157"/>
        <v>139317.01999999999</v>
      </c>
      <c r="K255" s="136">
        <f t="shared" si="157"/>
        <v>14459.82</v>
      </c>
      <c r="L255" s="136">
        <f t="shared" si="157"/>
        <v>14459.82</v>
      </c>
      <c r="M255" s="136">
        <f t="shared" si="157"/>
        <v>114733.82</v>
      </c>
      <c r="N255" s="136">
        <f t="shared" si="157"/>
        <v>14459.82</v>
      </c>
      <c r="O255" s="136">
        <f t="shared" si="157"/>
        <v>139317.01999999999</v>
      </c>
      <c r="P255" s="136">
        <f t="shared" si="157"/>
        <v>14459.82</v>
      </c>
      <c r="Q255" s="136">
        <f t="shared" si="157"/>
        <v>14459.82</v>
      </c>
      <c r="R255" s="136">
        <f t="shared" si="157"/>
        <v>114733.82</v>
      </c>
      <c r="S255" s="109" t="s">
        <v>4</v>
      </c>
      <c r="T255" s="177" t="s">
        <v>4</v>
      </c>
      <c r="U255" s="121" t="s">
        <v>4</v>
      </c>
      <c r="V255" s="170"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BV255" s="106" t="b">
        <f t="shared" si="122"/>
        <v>1</v>
      </c>
    </row>
    <row r="256" spans="1:74" ht="53.25" customHeight="1" x14ac:dyDescent="0.25">
      <c r="A256" s="374"/>
      <c r="B256" s="248" t="s">
        <v>222</v>
      </c>
      <c r="C256" s="136">
        <v>0</v>
      </c>
      <c r="D256" s="136">
        <v>0</v>
      </c>
      <c r="E256" s="136">
        <v>0</v>
      </c>
      <c r="F256" s="168">
        <v>0</v>
      </c>
      <c r="G256" s="168">
        <v>0</v>
      </c>
      <c r="H256" s="168">
        <v>0</v>
      </c>
      <c r="I256" s="136">
        <v>0</v>
      </c>
      <c r="J256" s="136">
        <v>0</v>
      </c>
      <c r="K256" s="136">
        <v>0</v>
      </c>
      <c r="L256" s="136">
        <v>0</v>
      </c>
      <c r="M256" s="136">
        <v>0</v>
      </c>
      <c r="N256" s="136">
        <v>0</v>
      </c>
      <c r="O256" s="136">
        <v>0</v>
      </c>
      <c r="P256" s="136">
        <v>0</v>
      </c>
      <c r="Q256" s="136">
        <v>0</v>
      </c>
      <c r="R256" s="136">
        <v>0</v>
      </c>
      <c r="S256" s="109" t="s">
        <v>4</v>
      </c>
      <c r="T256" s="177" t="s">
        <v>4</v>
      </c>
      <c r="U256" s="121" t="s">
        <v>4</v>
      </c>
      <c r="V256" s="170"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BV256" s="106" t="b">
        <f t="shared" si="122"/>
        <v>1</v>
      </c>
    </row>
    <row r="257" spans="1:74" ht="32.25" customHeight="1" x14ac:dyDescent="0.25">
      <c r="A257" s="374"/>
      <c r="B257" s="248" t="s">
        <v>224</v>
      </c>
      <c r="C257" s="139">
        <f>D257+E257+F257+G257+H257+I257+J257+L257+M257+K257+N257+O257+P257+Q257+R257</f>
        <v>863371.24</v>
      </c>
      <c r="D257" s="139">
        <f>D105+D172</f>
        <v>0</v>
      </c>
      <c r="E257" s="139">
        <f t="shared" ref="E257:R257" si="158">E105+E172</f>
        <v>124857.18</v>
      </c>
      <c r="F257" s="189">
        <f t="shared" si="158"/>
        <v>14459.82</v>
      </c>
      <c r="G257" s="189">
        <f t="shared" si="158"/>
        <v>14459.82</v>
      </c>
      <c r="H257" s="189">
        <f t="shared" si="158"/>
        <v>114733.82</v>
      </c>
      <c r="I257" s="139">
        <f t="shared" si="158"/>
        <v>14459.82</v>
      </c>
      <c r="J257" s="139">
        <f t="shared" si="158"/>
        <v>139317.01999999999</v>
      </c>
      <c r="K257" s="139">
        <f t="shared" si="158"/>
        <v>14459.82</v>
      </c>
      <c r="L257" s="139">
        <f t="shared" si="158"/>
        <v>14459.82</v>
      </c>
      <c r="M257" s="139">
        <f t="shared" si="158"/>
        <v>114733.82</v>
      </c>
      <c r="N257" s="139">
        <f t="shared" si="158"/>
        <v>14459.82</v>
      </c>
      <c r="O257" s="139">
        <f t="shared" si="158"/>
        <v>139317.01999999999</v>
      </c>
      <c r="P257" s="139">
        <f t="shared" si="158"/>
        <v>14459.82</v>
      </c>
      <c r="Q257" s="139">
        <f t="shared" si="158"/>
        <v>14459.82</v>
      </c>
      <c r="R257" s="139">
        <f t="shared" si="158"/>
        <v>114733.82</v>
      </c>
      <c r="S257" s="109" t="s">
        <v>4</v>
      </c>
      <c r="T257" s="177" t="s">
        <v>4</v>
      </c>
      <c r="U257" s="121" t="s">
        <v>4</v>
      </c>
      <c r="V257" s="170"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BV257" s="106" t="b">
        <f t="shared" si="122"/>
        <v>1</v>
      </c>
    </row>
    <row r="258" spans="1:74" ht="29.25" customHeight="1" x14ac:dyDescent="0.25">
      <c r="A258" s="374" t="s">
        <v>319</v>
      </c>
      <c r="B258" s="248" t="s">
        <v>220</v>
      </c>
      <c r="C258" s="136">
        <f>C259+C260</f>
        <v>207871.32</v>
      </c>
      <c r="D258" s="136">
        <f t="shared" ref="D258:R258" si="159">D259+D260</f>
        <v>0</v>
      </c>
      <c r="E258" s="136">
        <f t="shared" si="159"/>
        <v>42493.8</v>
      </c>
      <c r="F258" s="168">
        <f t="shared" si="159"/>
        <v>18236.32</v>
      </c>
      <c r="G258" s="168">
        <f t="shared" si="159"/>
        <v>0</v>
      </c>
      <c r="H258" s="168">
        <f t="shared" si="159"/>
        <v>0</v>
      </c>
      <c r="I258" s="136">
        <f t="shared" si="159"/>
        <v>23039.32</v>
      </c>
      <c r="J258" s="136">
        <f t="shared" si="159"/>
        <v>21438.32</v>
      </c>
      <c r="K258" s="136">
        <f t="shared" si="159"/>
        <v>18236.32</v>
      </c>
      <c r="L258" s="136">
        <f t="shared" si="159"/>
        <v>5428.32</v>
      </c>
      <c r="M258" s="136">
        <f t="shared" si="159"/>
        <v>5428.32</v>
      </c>
      <c r="N258" s="136">
        <f t="shared" si="159"/>
        <v>23039.32</v>
      </c>
      <c r="O258" s="136">
        <f t="shared" si="159"/>
        <v>21438.32</v>
      </c>
      <c r="P258" s="136">
        <f t="shared" si="159"/>
        <v>18236.32</v>
      </c>
      <c r="Q258" s="136">
        <f t="shared" si="159"/>
        <v>5428.32</v>
      </c>
      <c r="R258" s="136">
        <f t="shared" si="159"/>
        <v>5428.32</v>
      </c>
      <c r="S258" s="109" t="s">
        <v>4</v>
      </c>
      <c r="T258" s="177" t="s">
        <v>4</v>
      </c>
      <c r="U258" s="121" t="s">
        <v>4</v>
      </c>
      <c r="V258" s="170"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AK258" s="140"/>
      <c r="AL258" s="140"/>
      <c r="AM258" s="140"/>
      <c r="AN258" s="140"/>
      <c r="AO258" s="140"/>
      <c r="AP258" s="140"/>
      <c r="AQ258" s="140"/>
      <c r="AR258" s="140"/>
      <c r="AS258" s="140"/>
      <c r="AT258" s="140"/>
      <c r="AU258" s="140"/>
      <c r="AV258" s="140"/>
      <c r="AW258" s="140"/>
      <c r="AX258" s="140"/>
      <c r="AY258" s="140"/>
      <c r="AZ258" s="140"/>
      <c r="BA258" s="140"/>
      <c r="BB258" s="140"/>
      <c r="BC258" s="140"/>
      <c r="BD258" s="140"/>
      <c r="BE258" s="140"/>
      <c r="BF258" s="140"/>
      <c r="BG258" s="140"/>
      <c r="BH258" s="140"/>
      <c r="BI258" s="140"/>
      <c r="BJ258" s="140"/>
      <c r="BK258" s="140"/>
      <c r="BL258" s="140"/>
      <c r="BM258" s="140"/>
      <c r="BN258" s="140"/>
      <c r="BO258" s="140"/>
      <c r="BP258" s="140"/>
      <c r="BQ258" s="140"/>
      <c r="BV258" s="106" t="b">
        <f t="shared" si="122"/>
        <v>1</v>
      </c>
    </row>
    <row r="259" spans="1:74" ht="48.75" customHeight="1" x14ac:dyDescent="0.25">
      <c r="A259" s="374"/>
      <c r="B259" s="248" t="s">
        <v>222</v>
      </c>
      <c r="C259" s="136">
        <v>0</v>
      </c>
      <c r="D259" s="136">
        <v>0</v>
      </c>
      <c r="E259" s="136">
        <v>0</v>
      </c>
      <c r="F259" s="168">
        <v>0</v>
      </c>
      <c r="G259" s="168">
        <v>0</v>
      </c>
      <c r="H259" s="168">
        <v>0</v>
      </c>
      <c r="I259" s="136">
        <v>0</v>
      </c>
      <c r="J259" s="136">
        <v>0</v>
      </c>
      <c r="K259" s="136">
        <v>0</v>
      </c>
      <c r="L259" s="136">
        <v>0</v>
      </c>
      <c r="M259" s="136">
        <v>0</v>
      </c>
      <c r="N259" s="136">
        <v>0</v>
      </c>
      <c r="O259" s="136">
        <v>0</v>
      </c>
      <c r="P259" s="136">
        <v>0</v>
      </c>
      <c r="Q259" s="136">
        <v>0</v>
      </c>
      <c r="R259" s="136">
        <v>0</v>
      </c>
      <c r="S259" s="109" t="s">
        <v>4</v>
      </c>
      <c r="T259" s="177" t="s">
        <v>4</v>
      </c>
      <c r="U259" s="121" t="s">
        <v>4</v>
      </c>
      <c r="V259" s="170"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AK259" s="140"/>
      <c r="AL259" s="140"/>
      <c r="AM259" s="140"/>
      <c r="AN259" s="140"/>
      <c r="AO259" s="140"/>
      <c r="AP259" s="140"/>
      <c r="AQ259" s="140"/>
      <c r="AR259" s="140"/>
      <c r="AS259" s="140"/>
      <c r="AT259" s="140"/>
      <c r="AU259" s="140"/>
      <c r="AV259" s="140"/>
      <c r="AW259" s="140"/>
      <c r="AX259" s="140"/>
      <c r="AY259" s="140"/>
      <c r="AZ259" s="140"/>
      <c r="BA259" s="140"/>
      <c r="BB259" s="140"/>
      <c r="BC259" s="140"/>
      <c r="BD259" s="140"/>
      <c r="BE259" s="140"/>
      <c r="BF259" s="140"/>
      <c r="BG259" s="140"/>
      <c r="BH259" s="140"/>
      <c r="BI259" s="140"/>
      <c r="BJ259" s="140"/>
      <c r="BK259" s="140"/>
      <c r="BL259" s="140"/>
      <c r="BM259" s="140"/>
      <c r="BN259" s="140"/>
      <c r="BO259" s="140"/>
      <c r="BP259" s="140"/>
      <c r="BQ259" s="140"/>
      <c r="BV259" s="106" t="b">
        <f t="shared" si="122"/>
        <v>1</v>
      </c>
    </row>
    <row r="260" spans="1:74" ht="34.5" customHeight="1" x14ac:dyDescent="0.25">
      <c r="A260" s="374"/>
      <c r="B260" s="248" t="s">
        <v>224</v>
      </c>
      <c r="C260" s="136">
        <f>D260+E260+F260+G260+H260+I260+J260+K260+L260+M260+N260+O260+P260+Q260+R260</f>
        <v>207871.32</v>
      </c>
      <c r="D260" s="136">
        <f t="shared" ref="D260:R260" si="160">D110+D145+D164</f>
        <v>0</v>
      </c>
      <c r="E260" s="136">
        <f t="shared" si="160"/>
        <v>42493.8</v>
      </c>
      <c r="F260" s="168">
        <f t="shared" si="160"/>
        <v>18236.32</v>
      </c>
      <c r="G260" s="168">
        <f t="shared" si="160"/>
        <v>0</v>
      </c>
      <c r="H260" s="168">
        <f t="shared" si="160"/>
        <v>0</v>
      </c>
      <c r="I260" s="136">
        <f t="shared" si="160"/>
        <v>23039.32</v>
      </c>
      <c r="J260" s="136">
        <f t="shared" si="160"/>
        <v>21438.32</v>
      </c>
      <c r="K260" s="136">
        <f t="shared" si="160"/>
        <v>18236.32</v>
      </c>
      <c r="L260" s="136">
        <f t="shared" si="160"/>
        <v>5428.32</v>
      </c>
      <c r="M260" s="136">
        <f t="shared" si="160"/>
        <v>5428.32</v>
      </c>
      <c r="N260" s="136">
        <f t="shared" si="160"/>
        <v>23039.32</v>
      </c>
      <c r="O260" s="136">
        <f t="shared" si="160"/>
        <v>21438.32</v>
      </c>
      <c r="P260" s="136">
        <f t="shared" si="160"/>
        <v>18236.32</v>
      </c>
      <c r="Q260" s="136">
        <f t="shared" si="160"/>
        <v>5428.32</v>
      </c>
      <c r="R260" s="136">
        <f t="shared" si="160"/>
        <v>5428.32</v>
      </c>
      <c r="S260" s="109" t="s">
        <v>4</v>
      </c>
      <c r="T260" s="177" t="s">
        <v>4</v>
      </c>
      <c r="U260" s="121" t="s">
        <v>4</v>
      </c>
      <c r="V260" s="170"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V260" s="106" t="b">
        <f t="shared" si="122"/>
        <v>1</v>
      </c>
    </row>
    <row r="261" spans="1:74" ht="29.25" hidden="1" customHeight="1" x14ac:dyDescent="0.25">
      <c r="A261" s="374" t="s">
        <v>478</v>
      </c>
      <c r="B261" s="248" t="s">
        <v>220</v>
      </c>
      <c r="C261" s="136">
        <f>C262+C263</f>
        <v>0</v>
      </c>
      <c r="D261" s="136">
        <f>D262+D263</f>
        <v>0</v>
      </c>
      <c r="E261" s="136">
        <f t="shared" ref="E261:R261" si="161">E262+E263</f>
        <v>0</v>
      </c>
      <c r="F261" s="168">
        <f t="shared" si="161"/>
        <v>0</v>
      </c>
      <c r="G261" s="168">
        <f t="shared" si="161"/>
        <v>0</v>
      </c>
      <c r="H261" s="168">
        <f t="shared" si="161"/>
        <v>0</v>
      </c>
      <c r="I261" s="136">
        <f t="shared" si="161"/>
        <v>0</v>
      </c>
      <c r="J261" s="136">
        <f t="shared" si="161"/>
        <v>0</v>
      </c>
      <c r="K261" s="136">
        <f t="shared" si="161"/>
        <v>0</v>
      </c>
      <c r="L261" s="136">
        <f t="shared" si="161"/>
        <v>0</v>
      </c>
      <c r="M261" s="136">
        <f t="shared" si="161"/>
        <v>0</v>
      </c>
      <c r="N261" s="136">
        <f t="shared" si="161"/>
        <v>0</v>
      </c>
      <c r="O261" s="136">
        <f t="shared" si="161"/>
        <v>0</v>
      </c>
      <c r="P261" s="136">
        <f t="shared" si="161"/>
        <v>0</v>
      </c>
      <c r="Q261" s="136">
        <f t="shared" si="161"/>
        <v>0</v>
      </c>
      <c r="R261" s="136">
        <f t="shared" si="161"/>
        <v>0</v>
      </c>
      <c r="S261" s="109" t="s">
        <v>4</v>
      </c>
      <c r="T261" s="177" t="s">
        <v>4</v>
      </c>
      <c r="U261" s="121" t="s">
        <v>4</v>
      </c>
      <c r="V261" s="170"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V261" s="106" t="b">
        <f t="shared" si="122"/>
        <v>1</v>
      </c>
    </row>
    <row r="262" spans="1:74" ht="53.25" hidden="1" customHeight="1" x14ac:dyDescent="0.25">
      <c r="A262" s="374"/>
      <c r="B262" s="248" t="s">
        <v>222</v>
      </c>
      <c r="C262" s="136">
        <v>0</v>
      </c>
      <c r="D262" s="136">
        <v>0</v>
      </c>
      <c r="E262" s="136">
        <v>0</v>
      </c>
      <c r="F262" s="168">
        <v>0</v>
      </c>
      <c r="G262" s="168">
        <v>0</v>
      </c>
      <c r="H262" s="168">
        <v>0</v>
      </c>
      <c r="I262" s="136">
        <v>0</v>
      </c>
      <c r="J262" s="136">
        <v>0</v>
      </c>
      <c r="K262" s="136">
        <v>0</v>
      </c>
      <c r="L262" s="136">
        <v>0</v>
      </c>
      <c r="M262" s="136">
        <v>0</v>
      </c>
      <c r="N262" s="136">
        <v>0</v>
      </c>
      <c r="O262" s="136">
        <v>0</v>
      </c>
      <c r="P262" s="136">
        <v>0</v>
      </c>
      <c r="Q262" s="136">
        <v>0</v>
      </c>
      <c r="R262" s="136">
        <v>0</v>
      </c>
      <c r="S262" s="109" t="s">
        <v>4</v>
      </c>
      <c r="T262" s="177" t="s">
        <v>4</v>
      </c>
      <c r="U262" s="121" t="s">
        <v>4</v>
      </c>
      <c r="V262" s="170"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V262" s="106" t="b">
        <f t="shared" si="122"/>
        <v>1</v>
      </c>
    </row>
    <row r="263" spans="1:74" ht="33.75" hidden="1" customHeight="1" x14ac:dyDescent="0.25">
      <c r="A263" s="374"/>
      <c r="B263" s="248" t="s">
        <v>224</v>
      </c>
      <c r="C263" s="136">
        <f>D263+E263+F263+G263+H263+I263+J263+K263+L263+M263+N263+O263+P263+Q263+R263</f>
        <v>0</v>
      </c>
      <c r="D263" s="136">
        <f t="shared" ref="D263:R263" si="162">D111+D176</f>
        <v>0</v>
      </c>
      <c r="E263" s="136">
        <f t="shared" si="162"/>
        <v>0</v>
      </c>
      <c r="F263" s="168">
        <f t="shared" si="162"/>
        <v>0</v>
      </c>
      <c r="G263" s="168">
        <f t="shared" si="162"/>
        <v>0</v>
      </c>
      <c r="H263" s="168">
        <f t="shared" si="162"/>
        <v>0</v>
      </c>
      <c r="I263" s="136">
        <f t="shared" si="162"/>
        <v>0</v>
      </c>
      <c r="J263" s="136">
        <f t="shared" si="162"/>
        <v>0</v>
      </c>
      <c r="K263" s="136">
        <f t="shared" si="162"/>
        <v>0</v>
      </c>
      <c r="L263" s="136">
        <f t="shared" si="162"/>
        <v>0</v>
      </c>
      <c r="M263" s="136">
        <f t="shared" si="162"/>
        <v>0</v>
      </c>
      <c r="N263" s="136">
        <f t="shared" si="162"/>
        <v>0</v>
      </c>
      <c r="O263" s="136">
        <f t="shared" si="162"/>
        <v>0</v>
      </c>
      <c r="P263" s="136">
        <f t="shared" si="162"/>
        <v>0</v>
      </c>
      <c r="Q263" s="136">
        <f t="shared" si="162"/>
        <v>0</v>
      </c>
      <c r="R263" s="136">
        <f t="shared" si="162"/>
        <v>0</v>
      </c>
      <c r="S263" s="109" t="s">
        <v>4</v>
      </c>
      <c r="T263" s="177" t="s">
        <v>4</v>
      </c>
      <c r="U263" s="121" t="s">
        <v>4</v>
      </c>
      <c r="V263" s="170"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V263" s="106" t="b">
        <f t="shared" si="122"/>
        <v>1</v>
      </c>
    </row>
    <row r="264" spans="1:74" ht="29.25" customHeight="1" x14ac:dyDescent="0.25">
      <c r="A264" s="374" t="s">
        <v>321</v>
      </c>
      <c r="B264" s="248" t="s">
        <v>220</v>
      </c>
      <c r="C264" s="136">
        <f>C265+C266</f>
        <v>295808</v>
      </c>
      <c r="D264" s="136">
        <f t="shared" ref="D264:R264" si="163">D265+D266</f>
        <v>56936</v>
      </c>
      <c r="E264" s="136">
        <f t="shared" si="163"/>
        <v>0</v>
      </c>
      <c r="F264" s="168">
        <f t="shared" si="163"/>
        <v>25000</v>
      </c>
      <c r="G264" s="168">
        <f t="shared" si="163"/>
        <v>0</v>
      </c>
      <c r="H264" s="168">
        <f t="shared" si="163"/>
        <v>0</v>
      </c>
      <c r="I264" s="136">
        <f t="shared" si="163"/>
        <v>81936</v>
      </c>
      <c r="J264" s="136">
        <f t="shared" si="163"/>
        <v>0</v>
      </c>
      <c r="K264" s="136">
        <f t="shared" si="163"/>
        <v>0</v>
      </c>
      <c r="L264" s="136">
        <f t="shared" si="163"/>
        <v>25000</v>
      </c>
      <c r="M264" s="136">
        <f t="shared" si="163"/>
        <v>0</v>
      </c>
      <c r="N264" s="136">
        <f t="shared" si="163"/>
        <v>56936</v>
      </c>
      <c r="O264" s="136">
        <f t="shared" si="163"/>
        <v>25000</v>
      </c>
      <c r="P264" s="136">
        <f t="shared" si="163"/>
        <v>0</v>
      </c>
      <c r="Q264" s="136">
        <f t="shared" si="163"/>
        <v>0</v>
      </c>
      <c r="R264" s="136">
        <f t="shared" si="163"/>
        <v>25000</v>
      </c>
      <c r="S264" s="109" t="s">
        <v>4</v>
      </c>
      <c r="T264" s="177" t="s">
        <v>4</v>
      </c>
      <c r="U264" s="121" t="s">
        <v>4</v>
      </c>
      <c r="V264" s="170"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40"/>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V264" s="106" t="b">
        <f t="shared" si="122"/>
        <v>1</v>
      </c>
    </row>
    <row r="265" spans="1:74" ht="49.5" customHeight="1" x14ac:dyDescent="0.25">
      <c r="A265" s="374"/>
      <c r="B265" s="248" t="s">
        <v>222</v>
      </c>
      <c r="C265" s="136">
        <v>0</v>
      </c>
      <c r="D265" s="136">
        <v>0</v>
      </c>
      <c r="E265" s="136">
        <v>0</v>
      </c>
      <c r="F265" s="168">
        <v>0</v>
      </c>
      <c r="G265" s="168">
        <v>0</v>
      </c>
      <c r="H265" s="168">
        <v>0</v>
      </c>
      <c r="I265" s="136">
        <v>0</v>
      </c>
      <c r="J265" s="136">
        <v>0</v>
      </c>
      <c r="K265" s="136">
        <v>0</v>
      </c>
      <c r="L265" s="136">
        <v>0</v>
      </c>
      <c r="M265" s="136">
        <v>0</v>
      </c>
      <c r="N265" s="136">
        <v>0</v>
      </c>
      <c r="O265" s="136">
        <v>0</v>
      </c>
      <c r="P265" s="136">
        <v>0</v>
      </c>
      <c r="Q265" s="136">
        <v>0</v>
      </c>
      <c r="R265" s="136">
        <v>0</v>
      </c>
      <c r="S265" s="109" t="s">
        <v>4</v>
      </c>
      <c r="T265" s="177" t="s">
        <v>4</v>
      </c>
      <c r="U265" s="121" t="s">
        <v>4</v>
      </c>
      <c r="V265" s="170"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V265" s="106" t="b">
        <f t="shared" si="122"/>
        <v>1</v>
      </c>
    </row>
    <row r="266" spans="1:74" ht="32.25" customHeight="1" x14ac:dyDescent="0.25">
      <c r="A266" s="374"/>
      <c r="B266" s="248" t="s">
        <v>224</v>
      </c>
      <c r="C266" s="139">
        <f>D266+E266+F266+G266+H266+I266+J266+K266+L266+M266+N266+O266+P266+Q266+R266</f>
        <v>295808</v>
      </c>
      <c r="D266" s="139">
        <f>D108+D70</f>
        <v>56936</v>
      </c>
      <c r="E266" s="139">
        <f t="shared" ref="E266:R266" si="164">E108+E70</f>
        <v>0</v>
      </c>
      <c r="F266" s="189">
        <f t="shared" si="164"/>
        <v>25000</v>
      </c>
      <c r="G266" s="189">
        <f t="shared" si="164"/>
        <v>0</v>
      </c>
      <c r="H266" s="189">
        <f t="shared" si="164"/>
        <v>0</v>
      </c>
      <c r="I266" s="139">
        <f t="shared" si="164"/>
        <v>81936</v>
      </c>
      <c r="J266" s="139">
        <f t="shared" si="164"/>
        <v>0</v>
      </c>
      <c r="K266" s="139">
        <f t="shared" si="164"/>
        <v>0</v>
      </c>
      <c r="L266" s="139">
        <f t="shared" si="164"/>
        <v>25000</v>
      </c>
      <c r="M266" s="139">
        <f t="shared" si="164"/>
        <v>0</v>
      </c>
      <c r="N266" s="139">
        <f t="shared" si="164"/>
        <v>56936</v>
      </c>
      <c r="O266" s="139">
        <f t="shared" si="164"/>
        <v>25000</v>
      </c>
      <c r="P266" s="139">
        <f t="shared" si="164"/>
        <v>0</v>
      </c>
      <c r="Q266" s="139">
        <f t="shared" si="164"/>
        <v>0</v>
      </c>
      <c r="R266" s="139">
        <f t="shared" si="164"/>
        <v>25000</v>
      </c>
      <c r="S266" s="109" t="s">
        <v>4</v>
      </c>
      <c r="T266" s="177" t="s">
        <v>4</v>
      </c>
      <c r="U266" s="121" t="s">
        <v>4</v>
      </c>
      <c r="V266" s="170"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BV266" s="106" t="b">
        <f t="shared" si="122"/>
        <v>1</v>
      </c>
    </row>
    <row r="267" spans="1:74" ht="21" customHeight="1" x14ac:dyDescent="0.25">
      <c r="A267" s="351" t="s">
        <v>322</v>
      </c>
      <c r="B267" s="248" t="s">
        <v>220</v>
      </c>
      <c r="C267" s="139">
        <f>C269</f>
        <v>32807426.960000001</v>
      </c>
      <c r="D267" s="139">
        <f t="shared" ref="D267:R267" si="165">D269</f>
        <v>1456004</v>
      </c>
      <c r="E267" s="139">
        <f t="shared" si="165"/>
        <v>1311775.53</v>
      </c>
      <c r="F267" s="189">
        <f t="shared" si="165"/>
        <v>2310742.11</v>
      </c>
      <c r="G267" s="189">
        <f t="shared" si="165"/>
        <v>2310742.11</v>
      </c>
      <c r="H267" s="189">
        <f t="shared" si="165"/>
        <v>2310742.11</v>
      </c>
      <c r="I267" s="139">
        <f t="shared" si="165"/>
        <v>2310742.11</v>
      </c>
      <c r="J267" s="139">
        <f t="shared" si="165"/>
        <v>2310742.11</v>
      </c>
      <c r="K267" s="139">
        <f t="shared" si="165"/>
        <v>2310742.11</v>
      </c>
      <c r="L267" s="139">
        <f t="shared" si="165"/>
        <v>2310742.11</v>
      </c>
      <c r="M267" s="139">
        <f t="shared" si="165"/>
        <v>2310742.11</v>
      </c>
      <c r="N267" s="139">
        <f t="shared" si="165"/>
        <v>2310742.11</v>
      </c>
      <c r="O267" s="139">
        <f t="shared" si="165"/>
        <v>2310742.11</v>
      </c>
      <c r="P267" s="139">
        <f t="shared" si="165"/>
        <v>2310742.11</v>
      </c>
      <c r="Q267" s="139">
        <f t="shared" si="165"/>
        <v>2310742.11</v>
      </c>
      <c r="R267" s="139">
        <f t="shared" si="165"/>
        <v>2310742.11</v>
      </c>
      <c r="S267" s="109" t="s">
        <v>4</v>
      </c>
      <c r="T267" s="177" t="s">
        <v>4</v>
      </c>
      <c r="U267" s="121" t="s">
        <v>4</v>
      </c>
      <c r="V267" s="170"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row>
    <row r="268" spans="1:74" ht="51.75" customHeight="1" x14ac:dyDescent="0.25">
      <c r="A268" s="352"/>
      <c r="B268" s="248" t="s">
        <v>222</v>
      </c>
      <c r="C268" s="139"/>
      <c r="D268" s="139"/>
      <c r="E268" s="139"/>
      <c r="F268" s="189"/>
      <c r="G268" s="189"/>
      <c r="H268" s="189"/>
      <c r="I268" s="139"/>
      <c r="J268" s="139"/>
      <c r="K268" s="139"/>
      <c r="L268" s="139"/>
      <c r="M268" s="139"/>
      <c r="N268" s="139"/>
      <c r="O268" s="139"/>
      <c r="P268" s="139"/>
      <c r="Q268" s="139"/>
      <c r="R268" s="139"/>
      <c r="S268" s="109" t="s">
        <v>4</v>
      </c>
      <c r="T268" s="177" t="s">
        <v>4</v>
      </c>
      <c r="U268" s="121" t="s">
        <v>4</v>
      </c>
      <c r="V268" s="170"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row>
    <row r="269" spans="1:74" ht="35.25" customHeight="1" x14ac:dyDescent="0.25">
      <c r="A269" s="353"/>
      <c r="B269" s="248" t="s">
        <v>224</v>
      </c>
      <c r="C269" s="139">
        <f>D269+E269+F269+G269+H269+I269+J269+K269+L269+M269+N269+O269+P269+Q269+R269</f>
        <v>32807426.960000001</v>
      </c>
      <c r="D269" s="139">
        <f t="shared" ref="D269:R269" si="166">D123</f>
        <v>1456004</v>
      </c>
      <c r="E269" s="139">
        <f t="shared" si="166"/>
        <v>1311775.53</v>
      </c>
      <c r="F269" s="189">
        <f t="shared" si="166"/>
        <v>2310742.11</v>
      </c>
      <c r="G269" s="189">
        <f t="shared" si="166"/>
        <v>2310742.11</v>
      </c>
      <c r="H269" s="189">
        <f t="shared" si="166"/>
        <v>2310742.11</v>
      </c>
      <c r="I269" s="139">
        <f t="shared" si="166"/>
        <v>2310742.11</v>
      </c>
      <c r="J269" s="139">
        <f t="shared" si="166"/>
        <v>2310742.11</v>
      </c>
      <c r="K269" s="139">
        <f t="shared" si="166"/>
        <v>2310742.11</v>
      </c>
      <c r="L269" s="139">
        <f t="shared" si="166"/>
        <v>2310742.11</v>
      </c>
      <c r="M269" s="139">
        <f t="shared" si="166"/>
        <v>2310742.11</v>
      </c>
      <c r="N269" s="139">
        <f t="shared" si="166"/>
        <v>2310742.11</v>
      </c>
      <c r="O269" s="139">
        <f t="shared" si="166"/>
        <v>2310742.11</v>
      </c>
      <c r="P269" s="139">
        <f t="shared" si="166"/>
        <v>2310742.11</v>
      </c>
      <c r="Q269" s="139">
        <f t="shared" si="166"/>
        <v>2310742.11</v>
      </c>
      <c r="R269" s="139">
        <f t="shared" si="166"/>
        <v>2310742.11</v>
      </c>
      <c r="S269" s="109" t="s">
        <v>4</v>
      </c>
      <c r="T269" s="177" t="s">
        <v>4</v>
      </c>
      <c r="U269" s="121" t="s">
        <v>4</v>
      </c>
      <c r="V269" s="170"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row>
    <row r="270" spans="1:74" ht="29.25" customHeight="1" x14ac:dyDescent="0.25">
      <c r="A270" s="351" t="s">
        <v>481</v>
      </c>
      <c r="B270" s="248" t="s">
        <v>220</v>
      </c>
      <c r="C270" s="139">
        <f>C272</f>
        <v>924066.74</v>
      </c>
      <c r="D270" s="139">
        <f t="shared" ref="D270:R270" si="167">D272</f>
        <v>0</v>
      </c>
      <c r="E270" s="139">
        <f t="shared" si="167"/>
        <v>42033.33</v>
      </c>
      <c r="F270" s="189">
        <f t="shared" si="167"/>
        <v>44166.64</v>
      </c>
      <c r="G270" s="189">
        <f t="shared" si="167"/>
        <v>91799.99</v>
      </c>
      <c r="H270" s="189">
        <f t="shared" si="167"/>
        <v>49733.33</v>
      </c>
      <c r="I270" s="139">
        <f t="shared" si="167"/>
        <v>80600.02</v>
      </c>
      <c r="J270" s="139">
        <f t="shared" si="167"/>
        <v>107566.68</v>
      </c>
      <c r="K270" s="139">
        <f t="shared" si="167"/>
        <v>28200</v>
      </c>
      <c r="L270" s="139">
        <f t="shared" si="167"/>
        <v>66166.69</v>
      </c>
      <c r="M270" s="139">
        <f t="shared" si="167"/>
        <v>98066.68</v>
      </c>
      <c r="N270" s="139">
        <f t="shared" si="167"/>
        <v>65299.99</v>
      </c>
      <c r="O270" s="139">
        <f t="shared" si="167"/>
        <v>58000.02</v>
      </c>
      <c r="P270" s="139">
        <f t="shared" si="167"/>
        <v>93733.35</v>
      </c>
      <c r="Q270" s="139">
        <f t="shared" si="167"/>
        <v>50200</v>
      </c>
      <c r="R270" s="139">
        <f t="shared" si="167"/>
        <v>48500.02</v>
      </c>
      <c r="S270" s="109"/>
      <c r="T270" s="121" t="s">
        <v>4</v>
      </c>
      <c r="U270" s="121" t="s">
        <v>4</v>
      </c>
      <c r="V270" s="170" t="s">
        <v>4</v>
      </c>
      <c r="W270" s="121" t="s">
        <v>4</v>
      </c>
      <c r="X270" s="121" t="s">
        <v>4</v>
      </c>
      <c r="Y270" s="121" t="s">
        <v>4</v>
      </c>
      <c r="Z270" s="121" t="s">
        <v>4</v>
      </c>
      <c r="AA270" s="121" t="s">
        <v>4</v>
      </c>
      <c r="AB270" s="121" t="s">
        <v>4</v>
      </c>
      <c r="AC270" s="121" t="s">
        <v>4</v>
      </c>
      <c r="AD270" s="121" t="s">
        <v>4</v>
      </c>
      <c r="AE270" s="121" t="s">
        <v>4</v>
      </c>
      <c r="AF270" s="121" t="s">
        <v>4</v>
      </c>
      <c r="AG270" s="121" t="s">
        <v>4</v>
      </c>
      <c r="AH270" s="121" t="s">
        <v>4</v>
      </c>
      <c r="AI270" s="121" t="s">
        <v>4</v>
      </c>
      <c r="AJ270" s="121" t="s">
        <v>4</v>
      </c>
    </row>
    <row r="271" spans="1:74" ht="48.75" customHeight="1" x14ac:dyDescent="0.25">
      <c r="A271" s="352"/>
      <c r="B271" s="248" t="s">
        <v>222</v>
      </c>
      <c r="C271" s="139">
        <v>0</v>
      </c>
      <c r="D271" s="139">
        <v>0</v>
      </c>
      <c r="E271" s="139">
        <v>0</v>
      </c>
      <c r="F271" s="189">
        <v>0</v>
      </c>
      <c r="G271" s="189">
        <v>0</v>
      </c>
      <c r="H271" s="189">
        <v>0</v>
      </c>
      <c r="I271" s="139">
        <v>0</v>
      </c>
      <c r="J271" s="139">
        <v>0</v>
      </c>
      <c r="K271" s="139">
        <v>0</v>
      </c>
      <c r="L271" s="139">
        <v>0</v>
      </c>
      <c r="M271" s="139">
        <v>0</v>
      </c>
      <c r="N271" s="139">
        <v>0</v>
      </c>
      <c r="O271" s="139">
        <v>0</v>
      </c>
      <c r="P271" s="139">
        <v>0</v>
      </c>
      <c r="Q271" s="139">
        <v>0</v>
      </c>
      <c r="R271" s="139">
        <v>0</v>
      </c>
      <c r="S271" s="109"/>
      <c r="T271" s="121" t="s">
        <v>4</v>
      </c>
      <c r="U271" s="121" t="s">
        <v>4</v>
      </c>
      <c r="V271" s="170" t="s">
        <v>4</v>
      </c>
      <c r="W271" s="121" t="s">
        <v>4</v>
      </c>
      <c r="X271" s="121" t="s">
        <v>4</v>
      </c>
      <c r="Y271" s="121" t="s">
        <v>4</v>
      </c>
      <c r="Z271" s="121" t="s">
        <v>4</v>
      </c>
      <c r="AA271" s="121" t="s">
        <v>4</v>
      </c>
      <c r="AB271" s="121" t="s">
        <v>4</v>
      </c>
      <c r="AC271" s="121" t="s">
        <v>4</v>
      </c>
      <c r="AD271" s="121" t="s">
        <v>4</v>
      </c>
      <c r="AE271" s="121" t="s">
        <v>4</v>
      </c>
      <c r="AF271" s="121" t="s">
        <v>4</v>
      </c>
      <c r="AG271" s="121" t="s">
        <v>4</v>
      </c>
      <c r="AH271" s="121" t="s">
        <v>4</v>
      </c>
      <c r="AI271" s="121" t="s">
        <v>4</v>
      </c>
      <c r="AJ271" s="121" t="s">
        <v>4</v>
      </c>
    </row>
    <row r="272" spans="1:74" ht="39" customHeight="1" x14ac:dyDescent="0.25">
      <c r="A272" s="353"/>
      <c r="B272" s="248" t="s">
        <v>224</v>
      </c>
      <c r="C272" s="139">
        <f>SUM(D272:R272)</f>
        <v>924066.74</v>
      </c>
      <c r="D272" s="139">
        <f t="shared" ref="D272:R272" si="168">D75</f>
        <v>0</v>
      </c>
      <c r="E272" s="139">
        <f t="shared" si="168"/>
        <v>42033.33</v>
      </c>
      <c r="F272" s="189">
        <f t="shared" si="168"/>
        <v>44166.64</v>
      </c>
      <c r="G272" s="189">
        <f t="shared" si="168"/>
        <v>91799.99</v>
      </c>
      <c r="H272" s="189">
        <f t="shared" si="168"/>
        <v>49733.33</v>
      </c>
      <c r="I272" s="139">
        <f t="shared" si="168"/>
        <v>80600.02</v>
      </c>
      <c r="J272" s="139">
        <f t="shared" si="168"/>
        <v>107566.68</v>
      </c>
      <c r="K272" s="139">
        <f t="shared" si="168"/>
        <v>28200</v>
      </c>
      <c r="L272" s="139">
        <f t="shared" si="168"/>
        <v>66166.69</v>
      </c>
      <c r="M272" s="139">
        <f t="shared" si="168"/>
        <v>98066.68</v>
      </c>
      <c r="N272" s="139">
        <f t="shared" si="168"/>
        <v>65299.99</v>
      </c>
      <c r="O272" s="139">
        <f t="shared" si="168"/>
        <v>58000.02</v>
      </c>
      <c r="P272" s="139">
        <f t="shared" si="168"/>
        <v>93733.35</v>
      </c>
      <c r="Q272" s="139">
        <f t="shared" si="168"/>
        <v>50200</v>
      </c>
      <c r="R272" s="139">
        <f t="shared" si="168"/>
        <v>48500.02</v>
      </c>
      <c r="S272" s="109" t="s">
        <v>4</v>
      </c>
      <c r="T272" s="177" t="s">
        <v>4</v>
      </c>
      <c r="U272" s="121" t="s">
        <v>4</v>
      </c>
      <c r="V272" s="170" t="s">
        <v>4</v>
      </c>
      <c r="W272" s="121" t="s">
        <v>4</v>
      </c>
      <c r="X272" s="121" t="s">
        <v>4</v>
      </c>
      <c r="Y272" s="121" t="s">
        <v>4</v>
      </c>
      <c r="Z272" s="121" t="s">
        <v>4</v>
      </c>
      <c r="AA272" s="121" t="s">
        <v>4</v>
      </c>
      <c r="AB272" s="121" t="s">
        <v>4</v>
      </c>
      <c r="AC272" s="121" t="s">
        <v>4</v>
      </c>
      <c r="AD272" s="121" t="s">
        <v>4</v>
      </c>
      <c r="AE272" s="121" t="s">
        <v>4</v>
      </c>
      <c r="AF272" s="121" t="s">
        <v>4</v>
      </c>
      <c r="AG272" s="121" t="s">
        <v>4</v>
      </c>
      <c r="AH272" s="121" t="s">
        <v>4</v>
      </c>
      <c r="AI272" s="121" t="s">
        <v>4</v>
      </c>
      <c r="AJ272" s="121" t="s">
        <v>4</v>
      </c>
    </row>
    <row r="273" spans="1:75" ht="29.25" customHeight="1" x14ac:dyDescent="0.25">
      <c r="A273" s="351" t="s">
        <v>480</v>
      </c>
      <c r="B273" s="248" t="s">
        <v>220</v>
      </c>
      <c r="C273" s="139">
        <f t="shared" ref="C273:R273" si="169">C275</f>
        <v>7553268.6900000004</v>
      </c>
      <c r="D273" s="139">
        <f t="shared" si="169"/>
        <v>151087.73000000001</v>
      </c>
      <c r="E273" s="139">
        <f t="shared" si="169"/>
        <v>323185.56</v>
      </c>
      <c r="F273" s="189">
        <f t="shared" si="169"/>
        <v>624982.98</v>
      </c>
      <c r="G273" s="189">
        <f t="shared" si="169"/>
        <v>242883.03</v>
      </c>
      <c r="H273" s="189">
        <f t="shared" si="169"/>
        <v>626582.97</v>
      </c>
      <c r="I273" s="139">
        <f t="shared" si="169"/>
        <v>626696.64</v>
      </c>
      <c r="J273" s="139">
        <f t="shared" si="169"/>
        <v>434645.9</v>
      </c>
      <c r="K273" s="139">
        <f t="shared" si="169"/>
        <v>670579.71</v>
      </c>
      <c r="L273" s="139">
        <f t="shared" si="169"/>
        <v>623579.65</v>
      </c>
      <c r="M273" s="139">
        <f t="shared" si="169"/>
        <v>206079.9</v>
      </c>
      <c r="N273" s="139">
        <f t="shared" si="169"/>
        <v>670579.71</v>
      </c>
      <c r="O273" s="139">
        <f t="shared" si="169"/>
        <v>852145.65</v>
      </c>
      <c r="P273" s="139">
        <f t="shared" si="169"/>
        <v>206079.9</v>
      </c>
      <c r="Q273" s="139">
        <f t="shared" si="169"/>
        <v>670579.71</v>
      </c>
      <c r="R273" s="139">
        <f t="shared" si="169"/>
        <v>623579.65</v>
      </c>
      <c r="S273" s="109" t="s">
        <v>4</v>
      </c>
      <c r="T273" s="177" t="s">
        <v>4</v>
      </c>
      <c r="U273" s="121" t="s">
        <v>4</v>
      </c>
      <c r="V273" s="170" t="s">
        <v>4</v>
      </c>
      <c r="W273" s="121" t="s">
        <v>4</v>
      </c>
      <c r="X273" s="121" t="s">
        <v>4</v>
      </c>
      <c r="Y273" s="121" t="s">
        <v>4</v>
      </c>
      <c r="Z273" s="121" t="s">
        <v>4</v>
      </c>
      <c r="AA273" s="121" t="s">
        <v>4</v>
      </c>
      <c r="AB273" s="121" t="s">
        <v>4</v>
      </c>
      <c r="AC273" s="121" t="s">
        <v>4</v>
      </c>
      <c r="AD273" s="121" t="s">
        <v>4</v>
      </c>
      <c r="AE273" s="121" t="s">
        <v>4</v>
      </c>
      <c r="AF273" s="121" t="s">
        <v>4</v>
      </c>
      <c r="AG273" s="121" t="s">
        <v>4</v>
      </c>
      <c r="AH273" s="121" t="s">
        <v>4</v>
      </c>
      <c r="AI273" s="121" t="s">
        <v>4</v>
      </c>
      <c r="AJ273" s="121" t="s">
        <v>4</v>
      </c>
    </row>
    <row r="274" spans="1:75" ht="53.25" customHeight="1" x14ac:dyDescent="0.25">
      <c r="A274" s="352"/>
      <c r="B274" s="248" t="s">
        <v>222</v>
      </c>
      <c r="C274" s="139">
        <v>0</v>
      </c>
      <c r="D274" s="139">
        <v>0</v>
      </c>
      <c r="E274" s="139">
        <v>0</v>
      </c>
      <c r="F274" s="189">
        <v>0</v>
      </c>
      <c r="G274" s="189">
        <v>0</v>
      </c>
      <c r="H274" s="189">
        <v>0</v>
      </c>
      <c r="I274" s="139">
        <v>0</v>
      </c>
      <c r="J274" s="139">
        <v>0</v>
      </c>
      <c r="K274" s="139">
        <v>0</v>
      </c>
      <c r="L274" s="139">
        <v>0</v>
      </c>
      <c r="M274" s="139">
        <v>0</v>
      </c>
      <c r="N274" s="139">
        <v>0</v>
      </c>
      <c r="O274" s="139">
        <v>0</v>
      </c>
      <c r="P274" s="139">
        <v>0</v>
      </c>
      <c r="Q274" s="139">
        <v>0</v>
      </c>
      <c r="R274" s="139">
        <v>0</v>
      </c>
      <c r="S274" s="109" t="s">
        <v>4</v>
      </c>
      <c r="T274" s="177" t="s">
        <v>4</v>
      </c>
      <c r="U274" s="121" t="s">
        <v>4</v>
      </c>
      <c r="V274" s="170" t="s">
        <v>4</v>
      </c>
      <c r="W274" s="121" t="s">
        <v>4</v>
      </c>
      <c r="X274" s="121" t="s">
        <v>4</v>
      </c>
      <c r="Y274" s="121" t="s">
        <v>4</v>
      </c>
      <c r="Z274" s="121" t="s">
        <v>4</v>
      </c>
      <c r="AA274" s="121" t="s">
        <v>4</v>
      </c>
      <c r="AB274" s="121" t="s">
        <v>4</v>
      </c>
      <c r="AC274" s="121" t="s">
        <v>4</v>
      </c>
      <c r="AD274" s="121" t="s">
        <v>4</v>
      </c>
      <c r="AE274" s="121" t="s">
        <v>4</v>
      </c>
      <c r="AF274" s="121" t="s">
        <v>4</v>
      </c>
      <c r="AG274" s="121" t="s">
        <v>4</v>
      </c>
      <c r="AH274" s="121" t="s">
        <v>4</v>
      </c>
      <c r="AI274" s="121" t="s">
        <v>4</v>
      </c>
      <c r="AJ274" s="121" t="s">
        <v>4</v>
      </c>
    </row>
    <row r="275" spans="1:75" ht="39" customHeight="1" x14ac:dyDescent="0.25">
      <c r="A275" s="353"/>
      <c r="B275" s="248" t="s">
        <v>224</v>
      </c>
      <c r="C275" s="139">
        <f>SUM(D275:R275)</f>
        <v>7553268.6900000004</v>
      </c>
      <c r="D275" s="139">
        <f>D61+D114+D174</f>
        <v>151087.73000000001</v>
      </c>
      <c r="E275" s="139">
        <f>E61+E114+E174</f>
        <v>323185.56</v>
      </c>
      <c r="F275" s="189">
        <f>F61+F114+F174</f>
        <v>624982.98</v>
      </c>
      <c r="G275" s="189">
        <f t="shared" ref="G275:R275" si="170">G61+G114+G174</f>
        <v>242883.03</v>
      </c>
      <c r="H275" s="189">
        <f t="shared" si="170"/>
        <v>626582.97</v>
      </c>
      <c r="I275" s="139">
        <f t="shared" si="170"/>
        <v>626696.64</v>
      </c>
      <c r="J275" s="139">
        <f t="shared" si="170"/>
        <v>434645.9</v>
      </c>
      <c r="K275" s="139">
        <f t="shared" si="170"/>
        <v>670579.71</v>
      </c>
      <c r="L275" s="139">
        <f t="shared" si="170"/>
        <v>623579.65</v>
      </c>
      <c r="M275" s="139">
        <f t="shared" si="170"/>
        <v>206079.9</v>
      </c>
      <c r="N275" s="139">
        <f t="shared" si="170"/>
        <v>670579.71</v>
      </c>
      <c r="O275" s="139">
        <f t="shared" si="170"/>
        <v>852145.65</v>
      </c>
      <c r="P275" s="139">
        <f t="shared" si="170"/>
        <v>206079.9</v>
      </c>
      <c r="Q275" s="139">
        <f t="shared" si="170"/>
        <v>670579.71</v>
      </c>
      <c r="R275" s="139">
        <f t="shared" si="170"/>
        <v>623579.65</v>
      </c>
      <c r="S275" s="109"/>
      <c r="T275" s="121" t="s">
        <v>4</v>
      </c>
      <c r="U275" s="121" t="s">
        <v>4</v>
      </c>
      <c r="V275" s="170" t="s">
        <v>4</v>
      </c>
      <c r="W275" s="121" t="s">
        <v>4</v>
      </c>
      <c r="X275" s="121" t="s">
        <v>4</v>
      </c>
      <c r="Y275" s="121" t="s">
        <v>4</v>
      </c>
      <c r="Z275" s="121" t="s">
        <v>4</v>
      </c>
      <c r="AA275" s="121" t="s">
        <v>4</v>
      </c>
      <c r="AB275" s="121" t="s">
        <v>4</v>
      </c>
      <c r="AC275" s="121" t="s">
        <v>4</v>
      </c>
      <c r="AD275" s="121" t="s">
        <v>4</v>
      </c>
      <c r="AE275" s="121" t="s">
        <v>4</v>
      </c>
      <c r="AF275" s="121" t="s">
        <v>4</v>
      </c>
      <c r="AG275" s="121" t="s">
        <v>4</v>
      </c>
      <c r="AH275" s="121" t="s">
        <v>4</v>
      </c>
      <c r="AI275" s="121" t="s">
        <v>4</v>
      </c>
      <c r="AJ275" s="121" t="s">
        <v>4</v>
      </c>
    </row>
    <row r="276" spans="1:75" ht="29.25" customHeight="1" x14ac:dyDescent="0.25">
      <c r="A276" s="351" t="s">
        <v>479</v>
      </c>
      <c r="B276" s="248" t="s">
        <v>220</v>
      </c>
      <c r="C276" s="136">
        <f t="shared" ref="C276:R276" si="171">C277+C278</f>
        <v>2218305.83</v>
      </c>
      <c r="D276" s="136">
        <f t="shared" si="171"/>
        <v>131550</v>
      </c>
      <c r="E276" s="136">
        <f>E277+E278</f>
        <v>117974</v>
      </c>
      <c r="F276" s="168">
        <f t="shared" si="171"/>
        <v>144447.43</v>
      </c>
      <c r="G276" s="168">
        <f t="shared" si="171"/>
        <v>133974</v>
      </c>
      <c r="H276" s="168">
        <f t="shared" si="171"/>
        <v>197131.33</v>
      </c>
      <c r="I276" s="136">
        <f t="shared" si="171"/>
        <v>144546.37</v>
      </c>
      <c r="J276" s="136">
        <f t="shared" si="171"/>
        <v>133974</v>
      </c>
      <c r="K276" s="136">
        <f t="shared" si="171"/>
        <v>118183.38</v>
      </c>
      <c r="L276" s="136">
        <f t="shared" si="171"/>
        <v>144649.26</v>
      </c>
      <c r="M276" s="136">
        <f t="shared" si="171"/>
        <v>212930</v>
      </c>
      <c r="N276" s="136">
        <f t="shared" si="171"/>
        <v>118191.76</v>
      </c>
      <c r="O276" s="136">
        <f t="shared" si="171"/>
        <v>144756.26999999999</v>
      </c>
      <c r="P276" s="136">
        <f t="shared" si="171"/>
        <v>133974</v>
      </c>
      <c r="Q276" s="136">
        <f t="shared" si="171"/>
        <v>118200.47</v>
      </c>
      <c r="R276" s="136">
        <f t="shared" si="171"/>
        <v>223823.56</v>
      </c>
      <c r="S276" s="109" t="s">
        <v>4</v>
      </c>
      <c r="T276" s="177" t="s">
        <v>4</v>
      </c>
      <c r="U276" s="121" t="s">
        <v>4</v>
      </c>
      <c r="V276" s="170" t="s">
        <v>4</v>
      </c>
      <c r="W276" s="121" t="s">
        <v>4</v>
      </c>
      <c r="X276" s="121" t="s">
        <v>4</v>
      </c>
      <c r="Y276" s="121" t="s">
        <v>4</v>
      </c>
      <c r="Z276" s="121" t="s">
        <v>4</v>
      </c>
      <c r="AA276" s="121" t="s">
        <v>4</v>
      </c>
      <c r="AB276" s="121" t="s">
        <v>4</v>
      </c>
      <c r="AC276" s="121" t="s">
        <v>4</v>
      </c>
      <c r="AD276" s="121" t="s">
        <v>4</v>
      </c>
      <c r="AE276" s="121" t="s">
        <v>4</v>
      </c>
      <c r="AF276" s="121" t="s">
        <v>4</v>
      </c>
      <c r="AG276" s="121" t="s">
        <v>4</v>
      </c>
      <c r="AH276" s="121" t="s">
        <v>4</v>
      </c>
      <c r="AI276" s="121" t="s">
        <v>4</v>
      </c>
      <c r="AJ276" s="121" t="s">
        <v>4</v>
      </c>
      <c r="AK276" s="140"/>
      <c r="AL276" s="140"/>
      <c r="AM276" s="140"/>
      <c r="AN276" s="140"/>
      <c r="AO276" s="140"/>
      <c r="AP276" s="140"/>
      <c r="AQ276" s="140"/>
      <c r="AR276" s="140"/>
      <c r="AS276" s="140"/>
      <c r="AT276" s="140"/>
      <c r="AU276" s="140"/>
      <c r="AV276" s="140"/>
      <c r="AW276" s="140"/>
      <c r="AX276" s="140"/>
      <c r="AY276" s="140"/>
      <c r="AZ276" s="140"/>
      <c r="BA276" s="140"/>
      <c r="BB276" s="140"/>
      <c r="BC276" s="140"/>
      <c r="BD276" s="140"/>
      <c r="BE276" s="140"/>
      <c r="BF276" s="140"/>
      <c r="BG276" s="140"/>
      <c r="BH276" s="140"/>
      <c r="BI276" s="140"/>
      <c r="BJ276" s="140"/>
      <c r="BK276" s="140"/>
      <c r="BL276" s="140"/>
      <c r="BM276" s="140"/>
      <c r="BN276" s="140"/>
      <c r="BO276" s="140"/>
      <c r="BV276" s="106" t="b">
        <f t="shared" si="122"/>
        <v>1</v>
      </c>
    </row>
    <row r="277" spans="1:75" ht="53.25" customHeight="1" x14ac:dyDescent="0.25">
      <c r="A277" s="352"/>
      <c r="B277" s="248" t="s">
        <v>222</v>
      </c>
      <c r="C277" s="136">
        <f>SUM(D277:R277)</f>
        <v>0</v>
      </c>
      <c r="D277" s="136">
        <v>0</v>
      </c>
      <c r="E277" s="136">
        <v>0</v>
      </c>
      <c r="F277" s="168">
        <v>0</v>
      </c>
      <c r="G277" s="168">
        <v>0</v>
      </c>
      <c r="H277" s="168">
        <v>0</v>
      </c>
      <c r="I277" s="136">
        <v>0</v>
      </c>
      <c r="J277" s="136">
        <v>0</v>
      </c>
      <c r="K277" s="136">
        <v>0</v>
      </c>
      <c r="L277" s="136">
        <v>0</v>
      </c>
      <c r="M277" s="136">
        <v>0</v>
      </c>
      <c r="N277" s="136">
        <v>0</v>
      </c>
      <c r="O277" s="136">
        <v>0</v>
      </c>
      <c r="P277" s="136">
        <v>0</v>
      </c>
      <c r="Q277" s="136">
        <v>0</v>
      </c>
      <c r="R277" s="136">
        <v>0</v>
      </c>
      <c r="S277" s="109" t="s">
        <v>4</v>
      </c>
      <c r="T277" s="177" t="s">
        <v>4</v>
      </c>
      <c r="U277" s="121" t="s">
        <v>4</v>
      </c>
      <c r="V277" s="170" t="s">
        <v>4</v>
      </c>
      <c r="W277" s="121" t="s">
        <v>4</v>
      </c>
      <c r="X277" s="121" t="s">
        <v>4</v>
      </c>
      <c r="Y277" s="121" t="s">
        <v>4</v>
      </c>
      <c r="Z277" s="121" t="s">
        <v>4</v>
      </c>
      <c r="AA277" s="121" t="s">
        <v>4</v>
      </c>
      <c r="AB277" s="121" t="s">
        <v>4</v>
      </c>
      <c r="AC277" s="121" t="s">
        <v>4</v>
      </c>
      <c r="AD277" s="121" t="s">
        <v>4</v>
      </c>
      <c r="AE277" s="121" t="s">
        <v>4</v>
      </c>
      <c r="AF277" s="121" t="s">
        <v>4</v>
      </c>
      <c r="AG277" s="121" t="s">
        <v>4</v>
      </c>
      <c r="AH277" s="121" t="s">
        <v>4</v>
      </c>
      <c r="AI277" s="121" t="s">
        <v>4</v>
      </c>
      <c r="AJ277" s="121" t="s">
        <v>4</v>
      </c>
      <c r="AK277" s="140"/>
      <c r="AL277" s="140"/>
      <c r="AM277" s="140"/>
      <c r="AN277" s="140"/>
      <c r="AO277" s="140"/>
      <c r="AP277" s="140"/>
      <c r="AQ277" s="140"/>
      <c r="AR277" s="140"/>
      <c r="AS277" s="140"/>
      <c r="AT277" s="140"/>
      <c r="AU277" s="140"/>
      <c r="AV277" s="140"/>
      <c r="AW277" s="140"/>
      <c r="AX277" s="140"/>
      <c r="AY277" s="140"/>
      <c r="AZ277" s="140"/>
      <c r="BA277" s="140"/>
      <c r="BB277" s="140"/>
      <c r="BC277" s="140"/>
      <c r="BD277" s="140"/>
      <c r="BE277" s="140"/>
      <c r="BF277" s="140"/>
      <c r="BG277" s="140"/>
      <c r="BH277" s="140"/>
      <c r="BI277" s="140"/>
      <c r="BJ277" s="140"/>
      <c r="BK277" s="140"/>
      <c r="BL277" s="140"/>
      <c r="BM277" s="140"/>
      <c r="BN277" s="140"/>
      <c r="BO277" s="140"/>
      <c r="BV277" s="106" t="b">
        <f t="shared" si="122"/>
        <v>1</v>
      </c>
    </row>
    <row r="278" spans="1:75" ht="39" customHeight="1" x14ac:dyDescent="0.25">
      <c r="A278" s="353"/>
      <c r="B278" s="248" t="s">
        <v>224</v>
      </c>
      <c r="C278" s="136">
        <f>D278+E278+F278+G278+H278+I278+J278+K278+L278+M278+N278+O278+P278+Q278+R278</f>
        <v>2218305.83</v>
      </c>
      <c r="D278" s="136">
        <f>D125+D116+D69+D189</f>
        <v>131550</v>
      </c>
      <c r="E278" s="136">
        <f t="shared" ref="E278:R278" si="172">E125+E116+E69+E189</f>
        <v>117974</v>
      </c>
      <c r="F278" s="168">
        <f t="shared" si="172"/>
        <v>144447.43</v>
      </c>
      <c r="G278" s="168">
        <f t="shared" si="172"/>
        <v>133974</v>
      </c>
      <c r="H278" s="168">
        <f t="shared" si="172"/>
        <v>197131.33</v>
      </c>
      <c r="I278" s="136">
        <f t="shared" si="172"/>
        <v>144546.37</v>
      </c>
      <c r="J278" s="136">
        <f t="shared" si="172"/>
        <v>133974</v>
      </c>
      <c r="K278" s="136">
        <f t="shared" si="172"/>
        <v>118183.38</v>
      </c>
      <c r="L278" s="136">
        <f t="shared" si="172"/>
        <v>144649.26</v>
      </c>
      <c r="M278" s="136">
        <f t="shared" si="172"/>
        <v>212930</v>
      </c>
      <c r="N278" s="136">
        <f t="shared" si="172"/>
        <v>118191.76</v>
      </c>
      <c r="O278" s="136">
        <f t="shared" si="172"/>
        <v>144756.26999999999</v>
      </c>
      <c r="P278" s="136">
        <f t="shared" si="172"/>
        <v>133974</v>
      </c>
      <c r="Q278" s="136">
        <f t="shared" si="172"/>
        <v>118200.47</v>
      </c>
      <c r="R278" s="136">
        <f t="shared" si="172"/>
        <v>223823.56</v>
      </c>
      <c r="S278" s="109" t="s">
        <v>4</v>
      </c>
      <c r="T278" s="177" t="s">
        <v>4</v>
      </c>
      <c r="U278" s="121" t="s">
        <v>4</v>
      </c>
      <c r="V278" s="170" t="s">
        <v>4</v>
      </c>
      <c r="W278" s="121" t="s">
        <v>4</v>
      </c>
      <c r="X278" s="121" t="s">
        <v>4</v>
      </c>
      <c r="Y278" s="121" t="s">
        <v>4</v>
      </c>
      <c r="Z278" s="121" t="s">
        <v>4</v>
      </c>
      <c r="AA278" s="121" t="s">
        <v>4</v>
      </c>
      <c r="AB278" s="121" t="s">
        <v>4</v>
      </c>
      <c r="AC278" s="121" t="s">
        <v>4</v>
      </c>
      <c r="AD278" s="121" t="s">
        <v>4</v>
      </c>
      <c r="AE278" s="121" t="s">
        <v>4</v>
      </c>
      <c r="AF278" s="121" t="s">
        <v>4</v>
      </c>
      <c r="AG278" s="121" t="s">
        <v>4</v>
      </c>
      <c r="AH278" s="121" t="s">
        <v>4</v>
      </c>
      <c r="AI278" s="121" t="s">
        <v>4</v>
      </c>
      <c r="AJ278" s="121" t="s">
        <v>4</v>
      </c>
      <c r="AK278" s="140"/>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V278" s="106" t="b">
        <f>R278+Q278+P278+O278+N278+M278+L278+K278+J278+I278+H278+G278+F278+E278+D278=C278</f>
        <v>1</v>
      </c>
    </row>
    <row r="279" spans="1:75" ht="48.75" customHeight="1" x14ac:dyDescent="0.25">
      <c r="B279" s="142"/>
    </row>
    <row r="280" spans="1:75" ht="82.5" customHeight="1" x14ac:dyDescent="0.25">
      <c r="B280" s="142"/>
      <c r="C280" s="143">
        <f>C213+C214</f>
        <v>271582776.25</v>
      </c>
      <c r="D280" s="143">
        <f>D213+D214</f>
        <v>19767731.16</v>
      </c>
      <c r="E280" s="143">
        <f>E213+E214</f>
        <v>16119077.67</v>
      </c>
      <c r="F280" s="204">
        <f t="shared" ref="F280:R280" si="173">F213+F214</f>
        <v>16890263.780000001</v>
      </c>
      <c r="G280" s="204">
        <f t="shared" si="173"/>
        <v>16313686.060000001</v>
      </c>
      <c r="H280" s="204">
        <f t="shared" si="173"/>
        <v>18253257.670000002</v>
      </c>
      <c r="I280" s="143">
        <f t="shared" si="173"/>
        <v>18512318.510000002</v>
      </c>
      <c r="J280" s="143">
        <f t="shared" si="173"/>
        <v>17979895.5</v>
      </c>
      <c r="K280" s="143">
        <f t="shared" si="173"/>
        <v>18008998.34</v>
      </c>
      <c r="L280" s="143">
        <f t="shared" si="173"/>
        <v>18008912.149999999</v>
      </c>
      <c r="M280" s="143">
        <f t="shared" si="173"/>
        <v>19285439.329999998</v>
      </c>
      <c r="N280" s="143">
        <f t="shared" si="173"/>
        <v>18931297.079999998</v>
      </c>
      <c r="O280" s="143">
        <f t="shared" si="173"/>
        <v>17847869.620000001</v>
      </c>
      <c r="P280" s="143">
        <f t="shared" si="173"/>
        <v>17726227.670000002</v>
      </c>
      <c r="Q280" s="143">
        <f t="shared" si="173"/>
        <v>18156875.43</v>
      </c>
      <c r="R280" s="143">
        <f t="shared" si="173"/>
        <v>19780926.280000001</v>
      </c>
    </row>
    <row r="281" spans="1:75" x14ac:dyDescent="0.25">
      <c r="A281" s="244" t="s">
        <v>129</v>
      </c>
      <c r="B281" s="142"/>
    </row>
    <row r="282" spans="1:75" x14ac:dyDescent="0.25">
      <c r="B282" s="142"/>
      <c r="C282" s="144">
        <f>C283-E283</f>
        <v>0</v>
      </c>
      <c r="D282" s="144"/>
      <c r="E282" s="144"/>
      <c r="F282" s="223"/>
      <c r="G282" s="223"/>
      <c r="H282" s="224"/>
      <c r="I282" s="145"/>
    </row>
    <row r="283" spans="1:75" x14ac:dyDescent="0.25">
      <c r="B283" s="535" t="s">
        <v>131</v>
      </c>
      <c r="C283" s="136">
        <f>C278+C275+C272+C269+C266+C263+C260+C257+C253+C250+C246+C242+C238+C234+C230+C227+C224+C221+C218</f>
        <v>146821193.74000001</v>
      </c>
      <c r="D283" s="121"/>
      <c r="E283" s="536">
        <f>C214</f>
        <v>146821193.74000001</v>
      </c>
      <c r="F283" s="170" t="b">
        <f>C283=E283</f>
        <v>1</v>
      </c>
      <c r="H283" s="226"/>
      <c r="I283" s="147"/>
    </row>
    <row r="284" spans="1:75" x14ac:dyDescent="0.25">
      <c r="B284" s="535" t="s">
        <v>132</v>
      </c>
      <c r="C284" s="136">
        <f>C252+C217+C249</f>
        <v>124761582.51000001</v>
      </c>
      <c r="D284" s="121"/>
      <c r="E284" s="536">
        <f>C217+C249+C252</f>
        <v>124761582.51000001</v>
      </c>
      <c r="F284" s="170" t="b">
        <f>C284=E284</f>
        <v>1</v>
      </c>
      <c r="H284" s="227"/>
      <c r="I284" s="145"/>
    </row>
    <row r="285" spans="1:75" x14ac:dyDescent="0.25">
      <c r="B285" s="535" t="s">
        <v>133</v>
      </c>
      <c r="C285" s="136">
        <f>C204+C198+C193+C179+C150+C121+C80+C53+C42</f>
        <v>340109856.89999998</v>
      </c>
      <c r="D285" s="121"/>
      <c r="E285" s="536">
        <f>C215</f>
        <v>340109856.89999998</v>
      </c>
      <c r="F285" s="170" t="b">
        <f>C285=E285</f>
        <v>1</v>
      </c>
      <c r="H285" s="224"/>
      <c r="I285" s="145"/>
    </row>
    <row r="286" spans="1:75" x14ac:dyDescent="0.25">
      <c r="B286" s="535" t="s">
        <v>134</v>
      </c>
      <c r="C286" s="136">
        <f>SUM(C283:C285)</f>
        <v>611692633.14999998</v>
      </c>
      <c r="D286" s="537"/>
      <c r="E286" s="536">
        <f>C212</f>
        <v>611692633.14999998</v>
      </c>
      <c r="F286" s="170" t="b">
        <f>C286=E286</f>
        <v>1</v>
      </c>
      <c r="H286" s="224"/>
      <c r="I286" s="145"/>
    </row>
    <row r="287" spans="1:75" s="148" customFormat="1" x14ac:dyDescent="0.25">
      <c r="A287" s="244"/>
      <c r="B287" s="142"/>
      <c r="C287" s="144"/>
      <c r="D287" s="100"/>
      <c r="F287" s="51"/>
      <c r="G287" s="51"/>
      <c r="H287" s="51"/>
      <c r="I287" s="100"/>
      <c r="J287" s="100"/>
      <c r="K287" s="100"/>
      <c r="L287" s="100"/>
      <c r="M287" s="100"/>
      <c r="N287" s="100"/>
      <c r="O287" s="100"/>
      <c r="P287" s="100"/>
      <c r="Q287" s="100"/>
      <c r="R287" s="100"/>
      <c r="S287" s="100"/>
      <c r="T287" s="101"/>
      <c r="U287" s="100"/>
      <c r="V287" s="51"/>
      <c r="W287" s="100"/>
      <c r="X287" s="100"/>
      <c r="Y287" s="100"/>
      <c r="Z287" s="100"/>
      <c r="AA287" s="100"/>
      <c r="AB287" s="100"/>
      <c r="AC287" s="100"/>
      <c r="AD287" s="100"/>
      <c r="AE287" s="100"/>
      <c r="AF287" s="100"/>
      <c r="AG287" s="100"/>
      <c r="AH287" s="100"/>
      <c r="AI287" s="100"/>
      <c r="AJ287" s="100"/>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c r="BN287" s="106"/>
      <c r="BO287" s="106"/>
      <c r="BP287" s="106"/>
      <c r="BQ287" s="106"/>
      <c r="BR287" s="106"/>
      <c r="BS287" s="106"/>
      <c r="BT287" s="106"/>
      <c r="BU287" s="106"/>
      <c r="BV287" s="106"/>
      <c r="BW287" s="106"/>
    </row>
    <row r="288" spans="1:75" x14ac:dyDescent="0.25">
      <c r="B288" s="142"/>
    </row>
    <row r="289" spans="1:75" x14ac:dyDescent="0.25">
      <c r="B289" s="142"/>
    </row>
    <row r="290" spans="1:75" x14ac:dyDescent="0.25">
      <c r="B290" s="142"/>
    </row>
    <row r="291" spans="1:75" x14ac:dyDescent="0.25">
      <c r="A291" s="244" t="s">
        <v>139</v>
      </c>
      <c r="B291" s="130" t="s">
        <v>3</v>
      </c>
      <c r="C291" s="125">
        <f>C292+C293+C294</f>
        <v>611692633.14999998</v>
      </c>
      <c r="D291" s="125">
        <f t="shared" ref="D291:R291" si="174">D292+D293+D294</f>
        <v>34918015.159999996</v>
      </c>
      <c r="E291" s="125">
        <f>E292+E293+E294</f>
        <v>36422065.57</v>
      </c>
      <c r="F291" s="172">
        <f t="shared" si="174"/>
        <v>40538697.380000003</v>
      </c>
      <c r="G291" s="172">
        <f t="shared" si="174"/>
        <v>38392752.259999998</v>
      </c>
      <c r="H291" s="172">
        <f t="shared" si="174"/>
        <v>39758737.170000002</v>
      </c>
      <c r="I291" s="125">
        <f t="shared" si="174"/>
        <v>45375468.109999999</v>
      </c>
      <c r="J291" s="125">
        <f t="shared" si="174"/>
        <v>40027479.100000001</v>
      </c>
      <c r="K291" s="125">
        <f t="shared" si="174"/>
        <v>40766830.439999998</v>
      </c>
      <c r="L291" s="125">
        <f t="shared" si="174"/>
        <v>41132039.450000003</v>
      </c>
      <c r="M291" s="125">
        <f>M292+M293+M294</f>
        <v>41566297.43</v>
      </c>
      <c r="N291" s="125">
        <f t="shared" si="174"/>
        <v>46565129.880000003</v>
      </c>
      <c r="O291" s="125">
        <f t="shared" si="174"/>
        <v>42173211.020000003</v>
      </c>
      <c r="P291" s="125">
        <f t="shared" si="174"/>
        <v>40137235.170000002</v>
      </c>
      <c r="Q291" s="125">
        <f t="shared" si="174"/>
        <v>40833608.030000001</v>
      </c>
      <c r="R291" s="125">
        <f t="shared" si="174"/>
        <v>43085066.979999997</v>
      </c>
      <c r="S291" s="100" t="b">
        <f>R291+Q291+P291+O291+N291+M291+L291+K291+J291+I291+H291+G291+F291+E291+D291=C291</f>
        <v>1</v>
      </c>
    </row>
    <row r="292" spans="1:75" ht="63" x14ac:dyDescent="0.25">
      <c r="B292" s="130" t="s">
        <v>14</v>
      </c>
      <c r="C292" s="125">
        <f t="shared" ref="C292:R292" si="175">C34</f>
        <v>124761582.51000001</v>
      </c>
      <c r="D292" s="125">
        <f>D34</f>
        <v>7049482.5099999998</v>
      </c>
      <c r="E292" s="125">
        <f t="shared" si="175"/>
        <v>8148100</v>
      </c>
      <c r="F292" s="172">
        <f t="shared" si="175"/>
        <v>8428000</v>
      </c>
      <c r="G292" s="172">
        <f t="shared" si="175"/>
        <v>8428000</v>
      </c>
      <c r="H292" s="172">
        <f t="shared" si="175"/>
        <v>8428000</v>
      </c>
      <c r="I292" s="125">
        <f t="shared" si="175"/>
        <v>8428000</v>
      </c>
      <c r="J292" s="125">
        <f t="shared" si="175"/>
        <v>8428000</v>
      </c>
      <c r="K292" s="125">
        <f t="shared" si="175"/>
        <v>8428000</v>
      </c>
      <c r="L292" s="125">
        <f t="shared" si="175"/>
        <v>8428000</v>
      </c>
      <c r="M292" s="125">
        <f t="shared" si="175"/>
        <v>8428000</v>
      </c>
      <c r="N292" s="125">
        <f t="shared" si="175"/>
        <v>8428000</v>
      </c>
      <c r="O292" s="125">
        <f t="shared" si="175"/>
        <v>8428000</v>
      </c>
      <c r="P292" s="125">
        <f t="shared" si="175"/>
        <v>8428000</v>
      </c>
      <c r="Q292" s="125">
        <f t="shared" si="175"/>
        <v>8428000</v>
      </c>
      <c r="R292" s="125">
        <f t="shared" si="175"/>
        <v>8428000</v>
      </c>
      <c r="S292" s="100" t="b">
        <f t="shared" ref="S292:S306" si="176">R292+Q292+P292+O292+N292+M292+L292+K292+J292+I292+H292+G292+F292+E292+D292=C292</f>
        <v>1</v>
      </c>
    </row>
    <row r="293" spans="1:75" ht="31.5" x14ac:dyDescent="0.25">
      <c r="B293" s="130" t="s">
        <v>7</v>
      </c>
      <c r="C293" s="125">
        <f t="shared" ref="C293:R293" si="177">C210+C35</f>
        <v>146821193.74000001</v>
      </c>
      <c r="D293" s="125">
        <f>D210+D35</f>
        <v>12718248.65</v>
      </c>
      <c r="E293" s="125">
        <f t="shared" si="177"/>
        <v>7970977.6699999999</v>
      </c>
      <c r="F293" s="172">
        <f t="shared" si="177"/>
        <v>8462263.7799999993</v>
      </c>
      <c r="G293" s="172">
        <f t="shared" si="177"/>
        <v>7885686.0599999996</v>
      </c>
      <c r="H293" s="172">
        <f t="shared" si="177"/>
        <v>9825257.6699999999</v>
      </c>
      <c r="I293" s="125">
        <f t="shared" si="177"/>
        <v>10084318.51</v>
      </c>
      <c r="J293" s="125">
        <f t="shared" si="177"/>
        <v>9551895.5</v>
      </c>
      <c r="K293" s="125">
        <f t="shared" si="177"/>
        <v>9580998.3399999999</v>
      </c>
      <c r="L293" s="125">
        <f t="shared" si="177"/>
        <v>9580912.1500000004</v>
      </c>
      <c r="M293" s="125">
        <f t="shared" si="177"/>
        <v>10857439.33</v>
      </c>
      <c r="N293" s="125">
        <f t="shared" si="177"/>
        <v>10503297.08</v>
      </c>
      <c r="O293" s="125">
        <f t="shared" si="177"/>
        <v>9419869.6199999992</v>
      </c>
      <c r="P293" s="125">
        <f t="shared" si="177"/>
        <v>9298227.6699999999</v>
      </c>
      <c r="Q293" s="125">
        <f t="shared" si="177"/>
        <v>9728875.4299999997</v>
      </c>
      <c r="R293" s="125">
        <f t="shared" si="177"/>
        <v>11352926.279999999</v>
      </c>
      <c r="S293" s="100" t="b">
        <f t="shared" si="176"/>
        <v>1</v>
      </c>
    </row>
    <row r="294" spans="1:75" ht="47.25" x14ac:dyDescent="0.25">
      <c r="B294" s="130" t="s">
        <v>102</v>
      </c>
      <c r="C294" s="125">
        <f>C211</f>
        <v>340109856.89999998</v>
      </c>
      <c r="D294" s="125">
        <f t="shared" ref="D294:R294" si="178">D211</f>
        <v>15150284</v>
      </c>
      <c r="E294" s="125">
        <f t="shared" si="178"/>
        <v>20302987.899999999</v>
      </c>
      <c r="F294" s="172">
        <f t="shared" si="178"/>
        <v>23648433.600000001</v>
      </c>
      <c r="G294" s="172">
        <f t="shared" si="178"/>
        <v>22079066.199999999</v>
      </c>
      <c r="H294" s="172">
        <f t="shared" si="178"/>
        <v>21505479.5</v>
      </c>
      <c r="I294" s="125">
        <f t="shared" si="178"/>
        <v>26863149.600000001</v>
      </c>
      <c r="J294" s="125">
        <f t="shared" si="178"/>
        <v>22047583.600000001</v>
      </c>
      <c r="K294" s="125">
        <f t="shared" si="178"/>
        <v>22757832.100000001</v>
      </c>
      <c r="L294" s="125">
        <f t="shared" si="178"/>
        <v>23123127.300000001</v>
      </c>
      <c r="M294" s="125">
        <f t="shared" si="178"/>
        <v>22280858.100000001</v>
      </c>
      <c r="N294" s="125">
        <f t="shared" si="178"/>
        <v>27633832.800000001</v>
      </c>
      <c r="O294" s="125">
        <f t="shared" si="178"/>
        <v>24325341.399999999</v>
      </c>
      <c r="P294" s="125">
        <f t="shared" si="178"/>
        <v>22411007.5</v>
      </c>
      <c r="Q294" s="125">
        <f t="shared" si="178"/>
        <v>22676732.600000001</v>
      </c>
      <c r="R294" s="125">
        <f t="shared" si="178"/>
        <v>23304140.699999999</v>
      </c>
      <c r="S294" s="100" t="b">
        <f t="shared" si="176"/>
        <v>1</v>
      </c>
    </row>
    <row r="295" spans="1:75" x14ac:dyDescent="0.25">
      <c r="B295" s="142"/>
      <c r="C295" s="143"/>
    </row>
    <row r="296" spans="1:75" x14ac:dyDescent="0.25">
      <c r="B296" s="142"/>
      <c r="C296" s="100" t="b">
        <f t="shared" ref="C296:R299" si="179">C291=C212</f>
        <v>1</v>
      </c>
      <c r="D296" s="100" t="b">
        <f t="shared" si="179"/>
        <v>1</v>
      </c>
      <c r="E296" s="100" t="b">
        <f t="shared" si="179"/>
        <v>1</v>
      </c>
      <c r="F296" s="51" t="b">
        <f t="shared" si="179"/>
        <v>1</v>
      </c>
      <c r="G296" s="51" t="b">
        <f t="shared" si="179"/>
        <v>1</v>
      </c>
      <c r="H296" s="51" t="b">
        <f t="shared" si="179"/>
        <v>1</v>
      </c>
      <c r="I296" s="100" t="b">
        <f t="shared" si="179"/>
        <v>1</v>
      </c>
      <c r="J296" s="100" t="b">
        <f t="shared" si="179"/>
        <v>1</v>
      </c>
      <c r="K296" s="100" t="b">
        <f t="shared" si="179"/>
        <v>1</v>
      </c>
      <c r="L296" s="100" t="b">
        <f t="shared" si="179"/>
        <v>1</v>
      </c>
      <c r="M296" s="100" t="b">
        <f t="shared" si="179"/>
        <v>1</v>
      </c>
      <c r="N296" s="100" t="b">
        <f t="shared" si="179"/>
        <v>1</v>
      </c>
      <c r="O296" s="100" t="b">
        <f t="shared" si="179"/>
        <v>1</v>
      </c>
      <c r="P296" s="100" t="b">
        <f t="shared" si="179"/>
        <v>1</v>
      </c>
      <c r="Q296" s="100" t="b">
        <f t="shared" si="179"/>
        <v>1</v>
      </c>
      <c r="R296" s="100" t="b">
        <f t="shared" si="179"/>
        <v>1</v>
      </c>
    </row>
    <row r="297" spans="1:75" x14ac:dyDescent="0.25">
      <c r="B297" s="142"/>
      <c r="C297" s="100" t="b">
        <f t="shared" si="179"/>
        <v>1</v>
      </c>
      <c r="D297" s="100" t="b">
        <f t="shared" si="179"/>
        <v>1</v>
      </c>
      <c r="E297" s="100" t="b">
        <f t="shared" si="179"/>
        <v>1</v>
      </c>
      <c r="F297" s="51" t="b">
        <f t="shared" si="179"/>
        <v>1</v>
      </c>
      <c r="G297" s="51" t="b">
        <f t="shared" si="179"/>
        <v>1</v>
      </c>
      <c r="H297" s="51" t="b">
        <f t="shared" si="179"/>
        <v>1</v>
      </c>
      <c r="I297" s="100" t="b">
        <f t="shared" si="179"/>
        <v>1</v>
      </c>
      <c r="J297" s="100" t="b">
        <f t="shared" si="179"/>
        <v>1</v>
      </c>
      <c r="K297" s="100" t="b">
        <f t="shared" si="179"/>
        <v>1</v>
      </c>
      <c r="L297" s="100" t="b">
        <f t="shared" si="179"/>
        <v>1</v>
      </c>
      <c r="M297" s="100" t="b">
        <f t="shared" si="179"/>
        <v>1</v>
      </c>
      <c r="N297" s="100" t="b">
        <f t="shared" si="179"/>
        <v>1</v>
      </c>
      <c r="O297" s="100" t="b">
        <f t="shared" si="179"/>
        <v>1</v>
      </c>
      <c r="P297" s="100" t="b">
        <f t="shared" si="179"/>
        <v>1</v>
      </c>
      <c r="Q297" s="100" t="b">
        <f t="shared" si="179"/>
        <v>1</v>
      </c>
      <c r="R297" s="100" t="b">
        <f t="shared" si="179"/>
        <v>1</v>
      </c>
    </row>
    <row r="298" spans="1:75" x14ac:dyDescent="0.25">
      <c r="B298" s="142"/>
      <c r="C298" s="100" t="b">
        <f t="shared" si="179"/>
        <v>1</v>
      </c>
      <c r="D298" s="100" t="b">
        <f t="shared" si="179"/>
        <v>1</v>
      </c>
      <c r="E298" s="100" t="b">
        <f t="shared" si="179"/>
        <v>1</v>
      </c>
      <c r="F298" s="51" t="b">
        <f t="shared" si="179"/>
        <v>1</v>
      </c>
      <c r="G298" s="51" t="b">
        <f t="shared" si="179"/>
        <v>1</v>
      </c>
      <c r="H298" s="51" t="b">
        <f t="shared" si="179"/>
        <v>1</v>
      </c>
      <c r="I298" s="100" t="b">
        <f t="shared" si="179"/>
        <v>1</v>
      </c>
      <c r="J298" s="100" t="b">
        <f t="shared" si="179"/>
        <v>1</v>
      </c>
      <c r="K298" s="100" t="b">
        <f t="shared" si="179"/>
        <v>1</v>
      </c>
      <c r="L298" s="100" t="b">
        <f t="shared" si="179"/>
        <v>1</v>
      </c>
      <c r="M298" s="100" t="b">
        <f t="shared" si="179"/>
        <v>1</v>
      </c>
      <c r="N298" s="100" t="b">
        <f t="shared" si="179"/>
        <v>1</v>
      </c>
      <c r="O298" s="100" t="b">
        <f t="shared" si="179"/>
        <v>1</v>
      </c>
      <c r="P298" s="100" t="b">
        <f t="shared" si="179"/>
        <v>1</v>
      </c>
      <c r="Q298" s="100" t="b">
        <f t="shared" si="179"/>
        <v>1</v>
      </c>
      <c r="R298" s="100" t="b">
        <f t="shared" si="179"/>
        <v>1</v>
      </c>
    </row>
    <row r="299" spans="1:75" x14ac:dyDescent="0.25">
      <c r="B299" s="142"/>
      <c r="C299" s="100" t="b">
        <f>C294=C215</f>
        <v>1</v>
      </c>
      <c r="D299" s="100" t="b">
        <f>D294=D215</f>
        <v>1</v>
      </c>
      <c r="E299" s="100" t="b">
        <f t="shared" si="179"/>
        <v>1</v>
      </c>
      <c r="F299" s="51" t="b">
        <f t="shared" si="179"/>
        <v>1</v>
      </c>
      <c r="G299" s="51" t="b">
        <f t="shared" si="179"/>
        <v>1</v>
      </c>
      <c r="H299" s="51" t="b">
        <f t="shared" si="179"/>
        <v>1</v>
      </c>
      <c r="I299" s="100" t="b">
        <f t="shared" si="179"/>
        <v>1</v>
      </c>
      <c r="J299" s="100" t="b">
        <f t="shared" si="179"/>
        <v>1</v>
      </c>
      <c r="K299" s="100" t="b">
        <f t="shared" si="179"/>
        <v>1</v>
      </c>
      <c r="L299" s="100" t="b">
        <f t="shared" si="179"/>
        <v>1</v>
      </c>
      <c r="M299" s="100" t="b">
        <f t="shared" si="179"/>
        <v>1</v>
      </c>
      <c r="N299" s="100" t="b">
        <f t="shared" si="179"/>
        <v>1</v>
      </c>
      <c r="O299" s="100" t="b">
        <f t="shared" si="179"/>
        <v>1</v>
      </c>
      <c r="P299" s="100" t="b">
        <f t="shared" si="179"/>
        <v>1</v>
      </c>
      <c r="Q299" s="100" t="b">
        <f t="shared" si="179"/>
        <v>1</v>
      </c>
      <c r="R299" s="100" t="b">
        <f t="shared" si="179"/>
        <v>1</v>
      </c>
    </row>
    <row r="300" spans="1:75" x14ac:dyDescent="0.25">
      <c r="B300" s="142"/>
    </row>
    <row r="301" spans="1:75" x14ac:dyDescent="0.25">
      <c r="A301" s="244" t="s">
        <v>140</v>
      </c>
      <c r="B301" s="130" t="s">
        <v>3</v>
      </c>
      <c r="C301" s="125">
        <f>C276+C267+C264+C261+C258+C255+C251+C248+C244+C240+C236+C232+C228+C225+C222+C219+C216+C270+C273</f>
        <v>611692633.14999998</v>
      </c>
      <c r="D301" s="125">
        <f>D276+D267+D264+D261+D258+D255+D251+D248+D244+D240+D236+D232+D228+D225+D222+D219+D216+D270+D273</f>
        <v>34918015.159999996</v>
      </c>
      <c r="E301" s="125">
        <f t="shared" ref="E301:R301" si="180">E276+E267+E264+E261+E258+E255+E251+E248+E244+E240+E236+E232+E228+E225+E222+E219+E216+E270+E273</f>
        <v>36422065.57</v>
      </c>
      <c r="F301" s="172">
        <f t="shared" si="180"/>
        <v>40538697.380000003</v>
      </c>
      <c r="G301" s="172">
        <f t="shared" si="180"/>
        <v>38392752.259999998</v>
      </c>
      <c r="H301" s="172">
        <f t="shared" si="180"/>
        <v>39758737.170000002</v>
      </c>
      <c r="I301" s="125">
        <f t="shared" si="180"/>
        <v>45375468.109999999</v>
      </c>
      <c r="J301" s="125">
        <f t="shared" si="180"/>
        <v>40027479.100000001</v>
      </c>
      <c r="K301" s="125">
        <f t="shared" si="180"/>
        <v>40766830.439999998</v>
      </c>
      <c r="L301" s="125">
        <f t="shared" si="180"/>
        <v>41132039.450000003</v>
      </c>
      <c r="M301" s="125">
        <f t="shared" si="180"/>
        <v>41566297.43</v>
      </c>
      <c r="N301" s="125">
        <f t="shared" si="180"/>
        <v>46565129.880000003</v>
      </c>
      <c r="O301" s="125">
        <f t="shared" si="180"/>
        <v>42173211.020000003</v>
      </c>
      <c r="P301" s="125">
        <f t="shared" si="180"/>
        <v>40137235.170000002</v>
      </c>
      <c r="Q301" s="125">
        <f t="shared" si="180"/>
        <v>40833608.030000001</v>
      </c>
      <c r="R301" s="125">
        <f t="shared" si="180"/>
        <v>43085066.979999997</v>
      </c>
      <c r="S301" s="100" t="b">
        <f>R301+Q301+P301+O301+N301+M301+L301+K301+J301+I301+H301+G301+F301+E301+D301=C301</f>
        <v>1</v>
      </c>
    </row>
    <row r="302" spans="1:75" s="149" customFormat="1" ht="63" x14ac:dyDescent="0.25">
      <c r="A302" s="244"/>
      <c r="B302" s="130" t="s">
        <v>14</v>
      </c>
      <c r="C302" s="125">
        <f>C217+C220+C223+C226+C229+C245+C249+C252+C256+C259+C262+C265+C277</f>
        <v>124761582.51000001</v>
      </c>
      <c r="D302" s="125">
        <f t="shared" ref="D302:R302" si="181">D217+D220+D223+D226+D229+D245+D249+D252+D256+D259+D262+D265+D277+D233+D237+D241+D268</f>
        <v>7049482.5099999998</v>
      </c>
      <c r="E302" s="125">
        <f t="shared" si="181"/>
        <v>8148100</v>
      </c>
      <c r="F302" s="172">
        <f t="shared" si="181"/>
        <v>8428000</v>
      </c>
      <c r="G302" s="172">
        <f t="shared" si="181"/>
        <v>8428000</v>
      </c>
      <c r="H302" s="172">
        <f t="shared" si="181"/>
        <v>8428000</v>
      </c>
      <c r="I302" s="125">
        <f t="shared" si="181"/>
        <v>8428000</v>
      </c>
      <c r="J302" s="125">
        <f t="shared" si="181"/>
        <v>8428000</v>
      </c>
      <c r="K302" s="125">
        <f t="shared" si="181"/>
        <v>8428000</v>
      </c>
      <c r="L302" s="125">
        <f t="shared" si="181"/>
        <v>8428000</v>
      </c>
      <c r="M302" s="125">
        <f t="shared" si="181"/>
        <v>8428000</v>
      </c>
      <c r="N302" s="125">
        <f t="shared" si="181"/>
        <v>8428000</v>
      </c>
      <c r="O302" s="125">
        <f t="shared" si="181"/>
        <v>8428000</v>
      </c>
      <c r="P302" s="125">
        <f t="shared" si="181"/>
        <v>8428000</v>
      </c>
      <c r="Q302" s="125">
        <f t="shared" si="181"/>
        <v>8428000</v>
      </c>
      <c r="R302" s="125">
        <f t="shared" si="181"/>
        <v>8428000</v>
      </c>
      <c r="S302" s="100" t="b">
        <f t="shared" si="176"/>
        <v>1</v>
      </c>
      <c r="T302" s="101"/>
      <c r="U302" s="100"/>
      <c r="V302" s="51"/>
      <c r="W302" s="100"/>
      <c r="X302" s="100"/>
      <c r="Y302" s="100"/>
      <c r="Z302" s="100"/>
      <c r="AA302" s="100"/>
      <c r="AB302" s="100"/>
      <c r="AC302" s="100"/>
      <c r="AD302" s="100"/>
      <c r="AE302" s="100"/>
      <c r="AF302" s="100"/>
      <c r="AG302" s="100"/>
      <c r="AH302" s="100"/>
      <c r="AI302" s="100"/>
      <c r="AJ302" s="100"/>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row>
    <row r="303" spans="1:75" s="149" customFormat="1" ht="31.5" x14ac:dyDescent="0.25">
      <c r="A303" s="244"/>
      <c r="B303" s="130" t="s">
        <v>7</v>
      </c>
      <c r="C303" s="125">
        <f>C218+C221+C224+C227+C230+C246+C250+C253+C257+C260+C263+C266+C278+C238+C269+C234+C242+C270+C273</f>
        <v>146821193.74000001</v>
      </c>
      <c r="D303" s="125">
        <f t="shared" ref="D303:R303" si="182">D218+D221+D224+D227+D230+D246+D250+D253+D257+D260+D263+D266+D278+D238+D269+D242+D234+D270+D275</f>
        <v>12718248.65</v>
      </c>
      <c r="E303" s="125">
        <f t="shared" si="182"/>
        <v>7970977.6699999999</v>
      </c>
      <c r="F303" s="172">
        <f t="shared" si="182"/>
        <v>8462263.7799999993</v>
      </c>
      <c r="G303" s="172">
        <f t="shared" si="182"/>
        <v>7885686.0599999996</v>
      </c>
      <c r="H303" s="172">
        <f t="shared" si="182"/>
        <v>9825257.6699999999</v>
      </c>
      <c r="I303" s="125">
        <f t="shared" si="182"/>
        <v>10084318.51</v>
      </c>
      <c r="J303" s="125">
        <f t="shared" si="182"/>
        <v>9551895.5</v>
      </c>
      <c r="K303" s="125">
        <f t="shared" si="182"/>
        <v>9580998.3399999999</v>
      </c>
      <c r="L303" s="125">
        <f t="shared" si="182"/>
        <v>9580912.1500000004</v>
      </c>
      <c r="M303" s="125">
        <f t="shared" si="182"/>
        <v>10857439.33</v>
      </c>
      <c r="N303" s="125">
        <f t="shared" si="182"/>
        <v>10503297.08</v>
      </c>
      <c r="O303" s="125">
        <f t="shared" si="182"/>
        <v>9419869.6199999992</v>
      </c>
      <c r="P303" s="125">
        <f t="shared" si="182"/>
        <v>9298227.6699999999</v>
      </c>
      <c r="Q303" s="125">
        <f t="shared" si="182"/>
        <v>9728875.4299999997</v>
      </c>
      <c r="R303" s="125">
        <f t="shared" si="182"/>
        <v>11352926.279999999</v>
      </c>
      <c r="S303" s="100" t="b">
        <f t="shared" si="176"/>
        <v>1</v>
      </c>
      <c r="T303" s="101"/>
      <c r="U303" s="100"/>
      <c r="V303" s="51"/>
      <c r="W303" s="100"/>
      <c r="X303" s="100"/>
      <c r="Y303" s="100"/>
      <c r="Z303" s="100"/>
      <c r="AA303" s="100"/>
      <c r="AB303" s="100"/>
      <c r="AC303" s="100"/>
      <c r="AD303" s="100"/>
      <c r="AE303" s="100"/>
      <c r="AF303" s="100"/>
      <c r="AG303" s="100"/>
      <c r="AH303" s="100"/>
      <c r="AI303" s="100"/>
      <c r="AJ303" s="100"/>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row>
    <row r="304" spans="1:75" s="149" customFormat="1" ht="47.25" x14ac:dyDescent="0.25">
      <c r="A304" s="244"/>
      <c r="B304" s="130" t="s">
        <v>102</v>
      </c>
      <c r="C304" s="125">
        <f>C231+C235</f>
        <v>340109856.89999998</v>
      </c>
      <c r="D304" s="125">
        <f t="shared" ref="D304:R304" si="183">D231+D235</f>
        <v>15150284</v>
      </c>
      <c r="E304" s="125">
        <f t="shared" si="183"/>
        <v>20302987.899999999</v>
      </c>
      <c r="F304" s="172">
        <f t="shared" si="183"/>
        <v>23648433.600000001</v>
      </c>
      <c r="G304" s="172">
        <f t="shared" si="183"/>
        <v>22079066.199999999</v>
      </c>
      <c r="H304" s="172">
        <f t="shared" si="183"/>
        <v>21505479.5</v>
      </c>
      <c r="I304" s="125">
        <f t="shared" si="183"/>
        <v>26863149.600000001</v>
      </c>
      <c r="J304" s="125">
        <f t="shared" si="183"/>
        <v>22047583.600000001</v>
      </c>
      <c r="K304" s="125">
        <f t="shared" si="183"/>
        <v>22757832.100000001</v>
      </c>
      <c r="L304" s="125">
        <f t="shared" si="183"/>
        <v>23123127.300000001</v>
      </c>
      <c r="M304" s="125">
        <f t="shared" si="183"/>
        <v>22280858.100000001</v>
      </c>
      <c r="N304" s="125">
        <f t="shared" si="183"/>
        <v>27633832.800000001</v>
      </c>
      <c r="O304" s="125">
        <f t="shared" si="183"/>
        <v>24325341.399999999</v>
      </c>
      <c r="P304" s="125">
        <f t="shared" si="183"/>
        <v>22411007.5</v>
      </c>
      <c r="Q304" s="125">
        <f t="shared" si="183"/>
        <v>22676732.600000001</v>
      </c>
      <c r="R304" s="125">
        <f t="shared" si="183"/>
        <v>23304140.699999999</v>
      </c>
      <c r="S304" s="100" t="b">
        <f t="shared" si="176"/>
        <v>1</v>
      </c>
      <c r="T304" s="101"/>
      <c r="U304" s="100"/>
      <c r="V304" s="51"/>
      <c r="W304" s="100"/>
      <c r="X304" s="100"/>
      <c r="Y304" s="100"/>
      <c r="Z304" s="100"/>
      <c r="AA304" s="100"/>
      <c r="AB304" s="100"/>
      <c r="AC304" s="100"/>
      <c r="AD304" s="100"/>
      <c r="AE304" s="100"/>
      <c r="AF304" s="100"/>
      <c r="AG304" s="100"/>
      <c r="AH304" s="100"/>
      <c r="AI304" s="100"/>
      <c r="AJ304" s="100"/>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x14ac:dyDescent="0.25">
      <c r="A305" s="244"/>
      <c r="B305" s="102"/>
      <c r="C305" s="100"/>
      <c r="D305" s="100"/>
      <c r="E305" s="100"/>
      <c r="F305" s="51"/>
      <c r="G305" s="51"/>
      <c r="H305" s="51"/>
      <c r="I305" s="100"/>
      <c r="J305" s="100"/>
      <c r="K305" s="100"/>
      <c r="L305" s="100"/>
      <c r="M305" s="100"/>
      <c r="N305" s="100"/>
      <c r="O305" s="100"/>
      <c r="P305" s="100"/>
      <c r="Q305" s="100"/>
      <c r="R305" s="100"/>
      <c r="S305" s="100" t="b">
        <f t="shared" si="176"/>
        <v>1</v>
      </c>
      <c r="T305" s="101"/>
      <c r="U305" s="100"/>
      <c r="V305" s="51"/>
      <c r="W305" s="100"/>
      <c r="X305" s="100"/>
      <c r="Y305" s="100"/>
      <c r="Z305" s="100"/>
      <c r="AA305" s="100"/>
      <c r="AB305" s="100"/>
      <c r="AC305" s="100"/>
      <c r="AD305" s="100"/>
      <c r="AE305" s="100"/>
      <c r="AF305" s="100"/>
      <c r="AG305" s="100"/>
      <c r="AH305" s="100"/>
      <c r="AI305" s="100"/>
      <c r="AJ305" s="100"/>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row r="306" spans="1:75" s="149" customFormat="1" x14ac:dyDescent="0.25">
      <c r="A306" s="244"/>
      <c r="B306" s="102"/>
      <c r="C306" s="143"/>
      <c r="D306" s="100"/>
      <c r="E306" s="100"/>
      <c r="F306" s="51"/>
      <c r="G306" s="51"/>
      <c r="H306" s="51"/>
      <c r="I306" s="100"/>
      <c r="J306" s="100"/>
      <c r="K306" s="100"/>
      <c r="L306" s="100"/>
      <c r="M306" s="100"/>
      <c r="N306" s="100"/>
      <c r="O306" s="100"/>
      <c r="P306" s="100"/>
      <c r="Q306" s="100"/>
      <c r="R306" s="100"/>
      <c r="S306" s="100" t="b">
        <f t="shared" si="176"/>
        <v>1</v>
      </c>
      <c r="T306" s="101"/>
      <c r="U306" s="100"/>
      <c r="V306" s="51"/>
      <c r="W306" s="100"/>
      <c r="X306" s="100"/>
      <c r="Y306" s="100"/>
      <c r="Z306" s="100"/>
      <c r="AA306" s="100"/>
      <c r="AB306" s="100"/>
      <c r="AC306" s="100"/>
      <c r="AD306" s="100"/>
      <c r="AE306" s="100"/>
      <c r="AF306" s="100"/>
      <c r="AG306" s="100"/>
      <c r="AH306" s="100"/>
      <c r="AI306" s="100"/>
      <c r="AJ306" s="100"/>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row>
    <row r="307" spans="1:75" s="149" customFormat="1" x14ac:dyDescent="0.25">
      <c r="A307" s="244"/>
      <c r="B307" s="150"/>
      <c r="C307" s="100" t="b">
        <f>C301=C291</f>
        <v>1</v>
      </c>
      <c r="D307" s="100" t="b">
        <f>D301=D291</f>
        <v>1</v>
      </c>
      <c r="E307" s="100" t="b">
        <f>E301=E291</f>
        <v>1</v>
      </c>
      <c r="F307" s="51" t="b">
        <f t="shared" ref="D307:R310" si="184">F301=F291</f>
        <v>1</v>
      </c>
      <c r="G307" s="51" t="b">
        <f>G301=G291</f>
        <v>1</v>
      </c>
      <c r="H307" s="51" t="b">
        <f t="shared" si="184"/>
        <v>1</v>
      </c>
      <c r="I307" s="100" t="b">
        <f t="shared" si="184"/>
        <v>1</v>
      </c>
      <c r="J307" s="100" t="b">
        <f t="shared" si="184"/>
        <v>1</v>
      </c>
      <c r="K307" s="100" t="b">
        <f t="shared" si="184"/>
        <v>1</v>
      </c>
      <c r="L307" s="100" t="b">
        <f t="shared" si="184"/>
        <v>1</v>
      </c>
      <c r="M307" s="100" t="b">
        <f t="shared" si="184"/>
        <v>1</v>
      </c>
      <c r="N307" s="100" t="b">
        <f t="shared" si="184"/>
        <v>1</v>
      </c>
      <c r="O307" s="100" t="b">
        <f t="shared" si="184"/>
        <v>1</v>
      </c>
      <c r="P307" s="100" t="b">
        <f t="shared" si="184"/>
        <v>1</v>
      </c>
      <c r="Q307" s="100" t="b">
        <f t="shared" si="184"/>
        <v>1</v>
      </c>
      <c r="R307" s="100" t="b">
        <f t="shared" si="184"/>
        <v>1</v>
      </c>
      <c r="S307" s="100"/>
      <c r="T307" s="101"/>
      <c r="U307" s="100"/>
      <c r="V307" s="51"/>
      <c r="W307" s="100"/>
      <c r="X307" s="100"/>
      <c r="Y307" s="100"/>
      <c r="Z307" s="100"/>
      <c r="AA307" s="100"/>
      <c r="AB307" s="100"/>
      <c r="AC307" s="100"/>
      <c r="AD307" s="100"/>
      <c r="AE307" s="100"/>
      <c r="AF307" s="100"/>
      <c r="AG307" s="100"/>
      <c r="AH307" s="100"/>
      <c r="AI307" s="100"/>
      <c r="AJ307" s="100"/>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row>
    <row r="308" spans="1:75" s="149" customFormat="1" x14ac:dyDescent="0.25">
      <c r="A308" s="244"/>
      <c r="B308" s="102"/>
      <c r="C308" s="100" t="b">
        <f>C302=C292</f>
        <v>1</v>
      </c>
      <c r="D308" s="100" t="b">
        <f t="shared" si="184"/>
        <v>1</v>
      </c>
      <c r="E308" s="100" t="b">
        <f>E302=E292</f>
        <v>1</v>
      </c>
      <c r="F308" s="51" t="b">
        <f t="shared" si="184"/>
        <v>1</v>
      </c>
      <c r="G308" s="51" t="b">
        <f t="shared" si="184"/>
        <v>1</v>
      </c>
      <c r="H308" s="51" t="b">
        <f t="shared" si="184"/>
        <v>1</v>
      </c>
      <c r="I308" s="100" t="b">
        <f t="shared" si="184"/>
        <v>1</v>
      </c>
      <c r="J308" s="100" t="b">
        <f t="shared" si="184"/>
        <v>1</v>
      </c>
      <c r="K308" s="100" t="b">
        <f t="shared" si="184"/>
        <v>1</v>
      </c>
      <c r="L308" s="100" t="b">
        <f t="shared" si="184"/>
        <v>1</v>
      </c>
      <c r="M308" s="100" t="b">
        <f t="shared" si="184"/>
        <v>1</v>
      </c>
      <c r="N308" s="100" t="b">
        <f t="shared" si="184"/>
        <v>1</v>
      </c>
      <c r="O308" s="100" t="b">
        <f t="shared" si="184"/>
        <v>1</v>
      </c>
      <c r="P308" s="100" t="b">
        <f t="shared" si="184"/>
        <v>1</v>
      </c>
      <c r="Q308" s="100" t="b">
        <f t="shared" si="184"/>
        <v>1</v>
      </c>
      <c r="R308" s="100" t="b">
        <f t="shared" si="184"/>
        <v>1</v>
      </c>
      <c r="S308" s="100"/>
      <c r="T308" s="101"/>
      <c r="U308" s="100"/>
      <c r="V308" s="51"/>
      <c r="W308" s="100"/>
      <c r="X308" s="100"/>
      <c r="Y308" s="100"/>
      <c r="Z308" s="100"/>
      <c r="AA308" s="100"/>
      <c r="AB308" s="100"/>
      <c r="AC308" s="100"/>
      <c r="AD308" s="100"/>
      <c r="AE308" s="100"/>
      <c r="AF308" s="100"/>
      <c r="AG308" s="100"/>
      <c r="AH308" s="100"/>
      <c r="AI308" s="100"/>
      <c r="AJ308" s="100"/>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row>
    <row r="309" spans="1:75" s="149" customFormat="1" x14ac:dyDescent="0.25">
      <c r="A309" s="244"/>
      <c r="B309" s="102"/>
      <c r="C309" s="100" t="b">
        <f>C303=C293</f>
        <v>1</v>
      </c>
      <c r="D309" s="100" t="b">
        <f>D303=D293</f>
        <v>1</v>
      </c>
      <c r="E309" s="100" t="b">
        <f>E303=E293</f>
        <v>1</v>
      </c>
      <c r="F309" s="51" t="b">
        <f>F303=F293</f>
        <v>1</v>
      </c>
      <c r="G309" s="51" t="b">
        <f t="shared" si="184"/>
        <v>1</v>
      </c>
      <c r="H309" s="51" t="b">
        <f t="shared" si="184"/>
        <v>1</v>
      </c>
      <c r="I309" s="100" t="b">
        <f t="shared" si="184"/>
        <v>1</v>
      </c>
      <c r="J309" s="100" t="b">
        <f t="shared" si="184"/>
        <v>1</v>
      </c>
      <c r="K309" s="100" t="b">
        <f t="shared" si="184"/>
        <v>1</v>
      </c>
      <c r="L309" s="100" t="b">
        <f t="shared" si="184"/>
        <v>1</v>
      </c>
      <c r="M309" s="100" t="b">
        <f t="shared" si="184"/>
        <v>1</v>
      </c>
      <c r="N309" s="100" t="b">
        <f t="shared" si="184"/>
        <v>1</v>
      </c>
      <c r="O309" s="100" t="b">
        <f t="shared" si="184"/>
        <v>1</v>
      </c>
      <c r="P309" s="100" t="b">
        <f t="shared" si="184"/>
        <v>1</v>
      </c>
      <c r="Q309" s="100" t="b">
        <f t="shared" si="184"/>
        <v>1</v>
      </c>
      <c r="R309" s="100" t="b">
        <f>R303=R293</f>
        <v>1</v>
      </c>
      <c r="S309" s="100"/>
      <c r="T309" s="101"/>
      <c r="U309" s="100"/>
      <c r="V309" s="51"/>
      <c r="W309" s="100"/>
      <c r="X309" s="100"/>
      <c r="Y309" s="100"/>
      <c r="Z309" s="100"/>
      <c r="AA309" s="100"/>
      <c r="AB309" s="100"/>
      <c r="AC309" s="100"/>
      <c r="AD309" s="100"/>
      <c r="AE309" s="100"/>
      <c r="AF309" s="100"/>
      <c r="AG309" s="100"/>
      <c r="AH309" s="100"/>
      <c r="AI309" s="100"/>
      <c r="AJ309" s="100"/>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row>
    <row r="310" spans="1:75" s="149" customFormat="1" x14ac:dyDescent="0.25">
      <c r="A310" s="244"/>
      <c r="B310" s="102"/>
      <c r="C310" s="100" t="b">
        <f>C304=C294</f>
        <v>1</v>
      </c>
      <c r="D310" s="100" t="b">
        <f t="shared" si="184"/>
        <v>1</v>
      </c>
      <c r="E310" s="100" t="b">
        <f t="shared" si="184"/>
        <v>1</v>
      </c>
      <c r="F310" s="51" t="b">
        <f t="shared" si="184"/>
        <v>1</v>
      </c>
      <c r="G310" s="51" t="b">
        <f t="shared" si="184"/>
        <v>1</v>
      </c>
      <c r="H310" s="51" t="b">
        <f t="shared" si="184"/>
        <v>1</v>
      </c>
      <c r="I310" s="100" t="b">
        <f t="shared" si="184"/>
        <v>1</v>
      </c>
      <c r="J310" s="100" t="b">
        <f t="shared" si="184"/>
        <v>1</v>
      </c>
      <c r="K310" s="100" t="b">
        <f t="shared" si="184"/>
        <v>1</v>
      </c>
      <c r="L310" s="100" t="b">
        <f t="shared" si="184"/>
        <v>1</v>
      </c>
      <c r="M310" s="100" t="b">
        <f t="shared" si="184"/>
        <v>1</v>
      </c>
      <c r="N310" s="100" t="b">
        <f t="shared" si="184"/>
        <v>1</v>
      </c>
      <c r="O310" s="100" t="b">
        <f t="shared" si="184"/>
        <v>1</v>
      </c>
      <c r="P310" s="100" t="b">
        <f t="shared" si="184"/>
        <v>1</v>
      </c>
      <c r="Q310" s="100" t="b">
        <f t="shared" si="184"/>
        <v>1</v>
      </c>
      <c r="R310" s="100" t="b">
        <f t="shared" si="184"/>
        <v>1</v>
      </c>
      <c r="S310" s="100"/>
      <c r="T310" s="101"/>
      <c r="U310" s="100"/>
      <c r="V310" s="51"/>
      <c r="W310" s="100"/>
      <c r="X310" s="100"/>
      <c r="Y310" s="100"/>
      <c r="Z310" s="100"/>
      <c r="AA310" s="100"/>
      <c r="AB310" s="100"/>
      <c r="AC310" s="100"/>
      <c r="AD310" s="100"/>
      <c r="AE310" s="100"/>
      <c r="AF310" s="100"/>
      <c r="AG310" s="100"/>
      <c r="AH310" s="100"/>
      <c r="AI310" s="100"/>
      <c r="AJ310" s="100"/>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row>
    <row r="311" spans="1:75" s="149" customFormat="1" x14ac:dyDescent="0.25">
      <c r="A311" s="244"/>
      <c r="B311" s="102"/>
      <c r="C311" s="100" t="b">
        <f t="shared" ref="C311:R311" si="185">C305=C295</f>
        <v>1</v>
      </c>
      <c r="D311" s="100" t="b">
        <f t="shared" si="185"/>
        <v>1</v>
      </c>
      <c r="E311" s="100" t="b">
        <f t="shared" si="185"/>
        <v>1</v>
      </c>
      <c r="F311" s="51" t="b">
        <f t="shared" si="185"/>
        <v>1</v>
      </c>
      <c r="G311" s="51" t="b">
        <f t="shared" si="185"/>
        <v>1</v>
      </c>
      <c r="H311" s="51" t="b">
        <f t="shared" si="185"/>
        <v>1</v>
      </c>
      <c r="I311" s="100" t="b">
        <f t="shared" si="185"/>
        <v>1</v>
      </c>
      <c r="J311" s="100" t="b">
        <f t="shared" si="185"/>
        <v>1</v>
      </c>
      <c r="K311" s="100" t="b">
        <f t="shared" si="185"/>
        <v>1</v>
      </c>
      <c r="L311" s="100" t="b">
        <f t="shared" si="185"/>
        <v>1</v>
      </c>
      <c r="M311" s="100" t="b">
        <f t="shared" si="185"/>
        <v>1</v>
      </c>
      <c r="N311" s="100" t="b">
        <f t="shared" si="185"/>
        <v>1</v>
      </c>
      <c r="O311" s="100" t="b">
        <f t="shared" si="185"/>
        <v>1</v>
      </c>
      <c r="P311" s="100" t="b">
        <f t="shared" si="185"/>
        <v>1</v>
      </c>
      <c r="Q311" s="100" t="b">
        <f t="shared" si="185"/>
        <v>1</v>
      </c>
      <c r="R311" s="100" t="b">
        <f t="shared" si="185"/>
        <v>1</v>
      </c>
      <c r="S311" s="100"/>
      <c r="T311" s="101"/>
      <c r="U311" s="100"/>
      <c r="V311" s="51"/>
      <c r="W311" s="100"/>
      <c r="X311" s="100"/>
      <c r="Y311" s="100"/>
      <c r="Z311" s="100"/>
      <c r="AA311" s="100"/>
      <c r="AB311" s="100"/>
      <c r="AC311" s="100"/>
      <c r="AD311" s="100"/>
      <c r="AE311" s="100"/>
      <c r="AF311" s="100"/>
      <c r="AG311" s="100"/>
      <c r="AH311" s="100"/>
      <c r="AI311" s="100"/>
      <c r="AJ311" s="100"/>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row>
  </sheetData>
  <autoFilter ref="A9:AX278"/>
  <mergeCells count="1859">
    <mergeCell ref="AC184:AC185"/>
    <mergeCell ref="AD184:AD185"/>
    <mergeCell ref="AE184:AE185"/>
    <mergeCell ref="AF184:AF185"/>
    <mergeCell ref="AG184:AG185"/>
    <mergeCell ref="AH184:AH185"/>
    <mergeCell ref="AI184:AI185"/>
    <mergeCell ref="U184:U185"/>
    <mergeCell ref="V167:V168"/>
    <mergeCell ref="Y167:Y168"/>
    <mergeCell ref="Z167:Z168"/>
    <mergeCell ref="AA167:AA168"/>
    <mergeCell ref="AB167:AB168"/>
    <mergeCell ref="AC167:AC168"/>
    <mergeCell ref="AD167:AD168"/>
    <mergeCell ref="AE167:AE168"/>
    <mergeCell ref="AF167:AF168"/>
    <mergeCell ref="AG167:AG168"/>
    <mergeCell ref="AH167:AH168"/>
    <mergeCell ref="AI167:AI168"/>
    <mergeCell ref="AG180:AG181"/>
    <mergeCell ref="AH180:AH181"/>
    <mergeCell ref="AI180:AI181"/>
    <mergeCell ref="AA177:AA179"/>
    <mergeCell ref="AB177:AB179"/>
    <mergeCell ref="AC177:AC179"/>
    <mergeCell ref="AG175:AG176"/>
    <mergeCell ref="AH175:AH176"/>
    <mergeCell ref="AI175:AI176"/>
    <mergeCell ref="AA173:AA174"/>
    <mergeCell ref="AB173:AB174"/>
    <mergeCell ref="AC173:AC174"/>
    <mergeCell ref="AJ167:AJ168"/>
    <mergeCell ref="AJ43:AJ44"/>
    <mergeCell ref="U45:U46"/>
    <mergeCell ref="V45:V46"/>
    <mergeCell ref="W45:W46"/>
    <mergeCell ref="X45:X46"/>
    <mergeCell ref="Y45:Y46"/>
    <mergeCell ref="Z45:Z46"/>
    <mergeCell ref="AA43:AA44"/>
    <mergeCell ref="AB43:AB44"/>
    <mergeCell ref="AC43:AC44"/>
    <mergeCell ref="AD43:AD44"/>
    <mergeCell ref="AE43:AE44"/>
    <mergeCell ref="AF43:AF44"/>
    <mergeCell ref="U43:U44"/>
    <mergeCell ref="V43:V44"/>
    <mergeCell ref="W43:W44"/>
    <mergeCell ref="X43:X44"/>
    <mergeCell ref="Y43:Y44"/>
    <mergeCell ref="Z43:Z44"/>
    <mergeCell ref="AF163:AF164"/>
    <mergeCell ref="AG163:AG164"/>
    <mergeCell ref="AH163:AH164"/>
    <mergeCell ref="AI163:AI164"/>
    <mergeCell ref="AJ163:AJ164"/>
    <mergeCell ref="AF159:AF160"/>
    <mergeCell ref="AG159:AG160"/>
    <mergeCell ref="AH159:AH160"/>
    <mergeCell ref="AI159:AI160"/>
    <mergeCell ref="AJ159:AJ160"/>
    <mergeCell ref="X155:X156"/>
    <mergeCell ref="Y155:Y156"/>
    <mergeCell ref="A276:A278"/>
    <mergeCell ref="A45:A46"/>
    <mergeCell ref="A43:A44"/>
    <mergeCell ref="A248:A250"/>
    <mergeCell ref="A251:A254"/>
    <mergeCell ref="A255:A257"/>
    <mergeCell ref="A258:A260"/>
    <mergeCell ref="A261:A263"/>
    <mergeCell ref="A264:A266"/>
    <mergeCell ref="A225:A227"/>
    <mergeCell ref="A228:A231"/>
    <mergeCell ref="A232:A235"/>
    <mergeCell ref="A236:A239"/>
    <mergeCell ref="A240:A243"/>
    <mergeCell ref="A244:A247"/>
    <mergeCell ref="A62:A63"/>
    <mergeCell ref="S62:S63"/>
    <mergeCell ref="S205:S206"/>
    <mergeCell ref="A165:A166"/>
    <mergeCell ref="S165:S166"/>
    <mergeCell ref="S161:S162"/>
    <mergeCell ref="AA205:AA206"/>
    <mergeCell ref="AB205:AB206"/>
    <mergeCell ref="AC205:AC206"/>
    <mergeCell ref="AG203:AG204"/>
    <mergeCell ref="AH203:AH204"/>
    <mergeCell ref="AI203:AI204"/>
    <mergeCell ref="AJ203:AJ204"/>
    <mergeCell ref="A205:A206"/>
    <mergeCell ref="U205:U206"/>
    <mergeCell ref="V205:V206"/>
    <mergeCell ref="S43:S44"/>
    <mergeCell ref="S45:S46"/>
    <mergeCell ref="T43:T44"/>
    <mergeCell ref="T45:T46"/>
    <mergeCell ref="A267:A269"/>
    <mergeCell ref="A270:A272"/>
    <mergeCell ref="A273:A275"/>
    <mergeCell ref="T62:T63"/>
    <mergeCell ref="T205:T206"/>
    <mergeCell ref="AG45:AG46"/>
    <mergeCell ref="AH45:AH46"/>
    <mergeCell ref="AI45:AI46"/>
    <mergeCell ref="AJ45:AJ46"/>
    <mergeCell ref="AA45:AA46"/>
    <mergeCell ref="AB45:AB46"/>
    <mergeCell ref="AC45:AC46"/>
    <mergeCell ref="AD45:AD46"/>
    <mergeCell ref="AE45:AE46"/>
    <mergeCell ref="AF45:AF46"/>
    <mergeCell ref="AG43:AG44"/>
    <mergeCell ref="AH43:AH44"/>
    <mergeCell ref="AI43:AI44"/>
    <mergeCell ref="AJ207:AJ208"/>
    <mergeCell ref="A209:A211"/>
    <mergeCell ref="A212:A215"/>
    <mergeCell ref="A216:A218"/>
    <mergeCell ref="A219:A221"/>
    <mergeCell ref="A222:A224"/>
    <mergeCell ref="AD207:AD208"/>
    <mergeCell ref="AE207:AE208"/>
    <mergeCell ref="AF207:AF208"/>
    <mergeCell ref="AG207:AG208"/>
    <mergeCell ref="AH207:AH208"/>
    <mergeCell ref="AI207:AI208"/>
    <mergeCell ref="X207:X208"/>
    <mergeCell ref="Y207:Y208"/>
    <mergeCell ref="Z207:Z208"/>
    <mergeCell ref="AA207:AA208"/>
    <mergeCell ref="AB207:AB208"/>
    <mergeCell ref="AC207:AC208"/>
    <mergeCell ref="BT205:BT206"/>
    <mergeCell ref="BU205:BU206"/>
    <mergeCell ref="BV205:BV206"/>
    <mergeCell ref="BW205:BW206"/>
    <mergeCell ref="A207:A208"/>
    <mergeCell ref="S207:S208"/>
    <mergeCell ref="T207:T208"/>
    <mergeCell ref="U207:U208"/>
    <mergeCell ref="V207:V208"/>
    <mergeCell ref="W207:W208"/>
    <mergeCell ref="BN205:BN206"/>
    <mergeCell ref="BO205:BO206"/>
    <mergeCell ref="BP205:BP206"/>
    <mergeCell ref="BQ205:BQ206"/>
    <mergeCell ref="BR205:BR206"/>
    <mergeCell ref="BS205:BS206"/>
    <mergeCell ref="BH205:BH206"/>
    <mergeCell ref="BI205:BI206"/>
    <mergeCell ref="BJ205:BJ206"/>
    <mergeCell ref="BK205:BK206"/>
    <mergeCell ref="BL205:BL206"/>
    <mergeCell ref="BM205:BM206"/>
    <mergeCell ref="BB205:BB206"/>
    <mergeCell ref="BC205:BC206"/>
    <mergeCell ref="BD205:BD206"/>
    <mergeCell ref="BE205:BE206"/>
    <mergeCell ref="BF205:BF206"/>
    <mergeCell ref="BG205:BG206"/>
    <mergeCell ref="AV205:AV206"/>
    <mergeCell ref="AW205:AW206"/>
    <mergeCell ref="AX205:AX206"/>
    <mergeCell ref="AY205:AY206"/>
    <mergeCell ref="AZ205:AZ206"/>
    <mergeCell ref="BA205:BA206"/>
    <mergeCell ref="AP205:AP206"/>
    <mergeCell ref="AQ205:AQ206"/>
    <mergeCell ref="AR205:AR206"/>
    <mergeCell ref="AS205:AS206"/>
    <mergeCell ref="AT205:AT206"/>
    <mergeCell ref="AU205:AU206"/>
    <mergeCell ref="AJ205:AJ206"/>
    <mergeCell ref="AK205:AK206"/>
    <mergeCell ref="AL205:AL206"/>
    <mergeCell ref="AM205:AM206"/>
    <mergeCell ref="AN205:AN206"/>
    <mergeCell ref="AO205:AO206"/>
    <mergeCell ref="AD205:AD206"/>
    <mergeCell ref="AE205:AE206"/>
    <mergeCell ref="AF205:AF206"/>
    <mergeCell ref="AG205:AG206"/>
    <mergeCell ref="AH205:AH206"/>
    <mergeCell ref="AI205:AI206"/>
    <mergeCell ref="W205:W206"/>
    <mergeCell ref="AA203:AA204"/>
    <mergeCell ref="AB203:AB204"/>
    <mergeCell ref="AC203:AC204"/>
    <mergeCell ref="AD203:AD204"/>
    <mergeCell ref="AE203:AE204"/>
    <mergeCell ref="AF203:AF204"/>
    <mergeCell ref="AJ201:AJ202"/>
    <mergeCell ref="A203:A204"/>
    <mergeCell ref="S203:S204"/>
    <mergeCell ref="T203:T204"/>
    <mergeCell ref="U203:U204"/>
    <mergeCell ref="V203:V204"/>
    <mergeCell ref="W203:W204"/>
    <mergeCell ref="X203:X204"/>
    <mergeCell ref="Y203:Y204"/>
    <mergeCell ref="Z203:Z204"/>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X205:X206"/>
    <mergeCell ref="Y205:Y206"/>
    <mergeCell ref="Z205:Z206"/>
    <mergeCell ref="AG199:AG200"/>
    <mergeCell ref="AH199:AH200"/>
    <mergeCell ref="AI199:AI200"/>
    <mergeCell ref="AJ199:AJ200"/>
    <mergeCell ref="A201:A202"/>
    <mergeCell ref="S201:S202"/>
    <mergeCell ref="T201:T202"/>
    <mergeCell ref="U201:U202"/>
    <mergeCell ref="V201:V202"/>
    <mergeCell ref="W201:W202"/>
    <mergeCell ref="AA199:AA200"/>
    <mergeCell ref="AB199:AB200"/>
    <mergeCell ref="AC199:AC200"/>
    <mergeCell ref="AD199:AD200"/>
    <mergeCell ref="AE199:AE200"/>
    <mergeCell ref="AF199:AF200"/>
    <mergeCell ref="AJ196:AJ198"/>
    <mergeCell ref="A199:A200"/>
    <mergeCell ref="S199:S200"/>
    <mergeCell ref="T199:T200"/>
    <mergeCell ref="U199:U200"/>
    <mergeCell ref="V199:V200"/>
    <mergeCell ref="W199:W200"/>
    <mergeCell ref="X199:X200"/>
    <mergeCell ref="Y199:Y200"/>
    <mergeCell ref="Z199:Z200"/>
    <mergeCell ref="AD196:AD198"/>
    <mergeCell ref="AE196:AE198"/>
    <mergeCell ref="AF196:AF198"/>
    <mergeCell ref="AG196:AG198"/>
    <mergeCell ref="AH196:AH198"/>
    <mergeCell ref="AI196:AI198"/>
    <mergeCell ref="AA196:AA198"/>
    <mergeCell ref="AB196:AB198"/>
    <mergeCell ref="AC196:AC198"/>
    <mergeCell ref="AG194:AG195"/>
    <mergeCell ref="AH194:AH195"/>
    <mergeCell ref="AI194:AI195"/>
    <mergeCell ref="AJ194:AJ195"/>
    <mergeCell ref="A196:A198"/>
    <mergeCell ref="S196:S198"/>
    <mergeCell ref="T196:T198"/>
    <mergeCell ref="U196:U198"/>
    <mergeCell ref="V196:V198"/>
    <mergeCell ref="W196:W198"/>
    <mergeCell ref="AA194:AA195"/>
    <mergeCell ref="AB194:AB195"/>
    <mergeCell ref="AC194:AC195"/>
    <mergeCell ref="AD194:AD195"/>
    <mergeCell ref="AE194:AE195"/>
    <mergeCell ref="AF194:AF195"/>
    <mergeCell ref="X196:X198"/>
    <mergeCell ref="Y196:Y198"/>
    <mergeCell ref="Z196:Z198"/>
    <mergeCell ref="AJ192:AJ193"/>
    <mergeCell ref="A194:A195"/>
    <mergeCell ref="S194:S195"/>
    <mergeCell ref="T194:T195"/>
    <mergeCell ref="U194:U195"/>
    <mergeCell ref="V194:V195"/>
    <mergeCell ref="W194:W195"/>
    <mergeCell ref="X194:X195"/>
    <mergeCell ref="Y194:Y195"/>
    <mergeCell ref="Z194:Z195"/>
    <mergeCell ref="AD192:AD193"/>
    <mergeCell ref="AE192:AE193"/>
    <mergeCell ref="AF192:AF193"/>
    <mergeCell ref="AG192:AG193"/>
    <mergeCell ref="AH192:AH193"/>
    <mergeCell ref="AI192:AI193"/>
    <mergeCell ref="X192:X193"/>
    <mergeCell ref="Y192:Y193"/>
    <mergeCell ref="Z192:Z193"/>
    <mergeCell ref="AA192:AA193"/>
    <mergeCell ref="AB192:AB193"/>
    <mergeCell ref="AC192:AC193"/>
    <mergeCell ref="AG190:AG191"/>
    <mergeCell ref="AH190:AH191"/>
    <mergeCell ref="AI190:AI191"/>
    <mergeCell ref="AJ190:AJ191"/>
    <mergeCell ref="A192:A193"/>
    <mergeCell ref="S192:S193"/>
    <mergeCell ref="T192:T193"/>
    <mergeCell ref="U192:U193"/>
    <mergeCell ref="V192:V193"/>
    <mergeCell ref="W192:W193"/>
    <mergeCell ref="AA190:AA191"/>
    <mergeCell ref="AB190:AB191"/>
    <mergeCell ref="AC190:AC191"/>
    <mergeCell ref="AD190:AD191"/>
    <mergeCell ref="AE190:AE191"/>
    <mergeCell ref="AF190:AF191"/>
    <mergeCell ref="AJ188:AJ189"/>
    <mergeCell ref="A190:A191"/>
    <mergeCell ref="S190:S191"/>
    <mergeCell ref="T190:T191"/>
    <mergeCell ref="U190:U191"/>
    <mergeCell ref="V190:V191"/>
    <mergeCell ref="W190:W191"/>
    <mergeCell ref="X190:X191"/>
    <mergeCell ref="Y190:Y191"/>
    <mergeCell ref="Z190:Z191"/>
    <mergeCell ref="AD188:AD189"/>
    <mergeCell ref="AE188:AE189"/>
    <mergeCell ref="AF188:AF189"/>
    <mergeCell ref="AG188:AG189"/>
    <mergeCell ref="AH188:AH189"/>
    <mergeCell ref="AI188:AI189"/>
    <mergeCell ref="X188:X189"/>
    <mergeCell ref="Y188:Y189"/>
    <mergeCell ref="Z188:Z189"/>
    <mergeCell ref="AA188:AA189"/>
    <mergeCell ref="AB188:AB189"/>
    <mergeCell ref="AC188:AC189"/>
    <mergeCell ref="AG186:AG187"/>
    <mergeCell ref="AH186:AH187"/>
    <mergeCell ref="AI186:AI187"/>
    <mergeCell ref="AJ186:AJ187"/>
    <mergeCell ref="A188:A189"/>
    <mergeCell ref="S188:S189"/>
    <mergeCell ref="T188:T189"/>
    <mergeCell ref="U188:U189"/>
    <mergeCell ref="V188:V189"/>
    <mergeCell ref="W188:W189"/>
    <mergeCell ref="AA186:AA187"/>
    <mergeCell ref="AB186:AB187"/>
    <mergeCell ref="AC186:AC187"/>
    <mergeCell ref="AD186:AD187"/>
    <mergeCell ref="AE186:AE187"/>
    <mergeCell ref="AF186:AF187"/>
    <mergeCell ref="AJ182:AJ183"/>
    <mergeCell ref="A186:A187"/>
    <mergeCell ref="S186:S187"/>
    <mergeCell ref="T186:T187"/>
    <mergeCell ref="U186:U187"/>
    <mergeCell ref="V186:V187"/>
    <mergeCell ref="W186:W187"/>
    <mergeCell ref="X186:X187"/>
    <mergeCell ref="Y186:Y187"/>
    <mergeCell ref="Z186:Z187"/>
    <mergeCell ref="AD182:AD183"/>
    <mergeCell ref="AE182:AE183"/>
    <mergeCell ref="AF182:AF183"/>
    <mergeCell ref="AG182:AG183"/>
    <mergeCell ref="AH182:AH183"/>
    <mergeCell ref="AI182:AI183"/>
    <mergeCell ref="X182:X183"/>
    <mergeCell ref="Y182:Y183"/>
    <mergeCell ref="Z182:Z183"/>
    <mergeCell ref="AA182:AA183"/>
    <mergeCell ref="AB182:AB183"/>
    <mergeCell ref="AC182:AC183"/>
    <mergeCell ref="A184:A185"/>
    <mergeCell ref="S184:S185"/>
    <mergeCell ref="T184:T185"/>
    <mergeCell ref="V184:V185"/>
    <mergeCell ref="W184:W185"/>
    <mergeCell ref="X184:X185"/>
    <mergeCell ref="Y184:Y185"/>
    <mergeCell ref="Z184:Z185"/>
    <mergeCell ref="AA184:AA185"/>
    <mergeCell ref="AB184:AB185"/>
    <mergeCell ref="AJ180:AJ181"/>
    <mergeCell ref="A182:A183"/>
    <mergeCell ref="S182:S183"/>
    <mergeCell ref="T182:T183"/>
    <mergeCell ref="U182:U183"/>
    <mergeCell ref="V182:V183"/>
    <mergeCell ref="W182:W183"/>
    <mergeCell ref="AA180:AA181"/>
    <mergeCell ref="AB180:AB181"/>
    <mergeCell ref="AC180:AC181"/>
    <mergeCell ref="AD180:AD181"/>
    <mergeCell ref="AE180:AE181"/>
    <mergeCell ref="AF180:AF181"/>
    <mergeCell ref="AJ177:AJ179"/>
    <mergeCell ref="A180:A181"/>
    <mergeCell ref="S180:S181"/>
    <mergeCell ref="T180:T181"/>
    <mergeCell ref="U180:U181"/>
    <mergeCell ref="V180:V181"/>
    <mergeCell ref="W180:W181"/>
    <mergeCell ref="X180:X181"/>
    <mergeCell ref="Y180:Y181"/>
    <mergeCell ref="Z180:Z181"/>
    <mergeCell ref="AD177:AD179"/>
    <mergeCell ref="AE177:AE179"/>
    <mergeCell ref="AF177:AF179"/>
    <mergeCell ref="AG177:AG179"/>
    <mergeCell ref="AH177:AH179"/>
    <mergeCell ref="AI177:AI179"/>
    <mergeCell ref="X177:X179"/>
    <mergeCell ref="Y177:Y179"/>
    <mergeCell ref="Z177:Z179"/>
    <mergeCell ref="AJ175:AJ176"/>
    <mergeCell ref="A177:A179"/>
    <mergeCell ref="S177:S179"/>
    <mergeCell ref="T177:T179"/>
    <mergeCell ref="U177:U179"/>
    <mergeCell ref="V177:V179"/>
    <mergeCell ref="W177:W179"/>
    <mergeCell ref="AA175:AA176"/>
    <mergeCell ref="AB175:AB176"/>
    <mergeCell ref="AC175:AC176"/>
    <mergeCell ref="AD175:AD176"/>
    <mergeCell ref="AE175:AE176"/>
    <mergeCell ref="AF175:AF176"/>
    <mergeCell ref="AJ173:AJ174"/>
    <mergeCell ref="A175:A176"/>
    <mergeCell ref="S175:S176"/>
    <mergeCell ref="T175:T176"/>
    <mergeCell ref="U175:U176"/>
    <mergeCell ref="V175:V176"/>
    <mergeCell ref="W175:W176"/>
    <mergeCell ref="X175:X176"/>
    <mergeCell ref="Y175:Y176"/>
    <mergeCell ref="Z175:Z176"/>
    <mergeCell ref="AD173:AD174"/>
    <mergeCell ref="AE173:AE174"/>
    <mergeCell ref="AF173:AF174"/>
    <mergeCell ref="AG173:AG174"/>
    <mergeCell ref="AH173:AH174"/>
    <mergeCell ref="AI173:AI174"/>
    <mergeCell ref="X173:X174"/>
    <mergeCell ref="Y173:Y174"/>
    <mergeCell ref="Z173:Z174"/>
    <mergeCell ref="AG171:AG172"/>
    <mergeCell ref="AH171:AH172"/>
    <mergeCell ref="AI171:AI172"/>
    <mergeCell ref="AJ171:AJ172"/>
    <mergeCell ref="A173:A174"/>
    <mergeCell ref="S173:S174"/>
    <mergeCell ref="T173:T174"/>
    <mergeCell ref="U173:U174"/>
    <mergeCell ref="V173:V174"/>
    <mergeCell ref="W173:W174"/>
    <mergeCell ref="AA171:AA172"/>
    <mergeCell ref="AB171:AB172"/>
    <mergeCell ref="AC171:AC172"/>
    <mergeCell ref="AD171:AD172"/>
    <mergeCell ref="AE171:AE172"/>
    <mergeCell ref="AF171:AF172"/>
    <mergeCell ref="AJ169:AJ170"/>
    <mergeCell ref="A171:A172"/>
    <mergeCell ref="S171:S172"/>
    <mergeCell ref="T171:T172"/>
    <mergeCell ref="U171:U172"/>
    <mergeCell ref="V171:V172"/>
    <mergeCell ref="W171:W172"/>
    <mergeCell ref="X171:X172"/>
    <mergeCell ref="Y171:Y172"/>
    <mergeCell ref="Z171:Z172"/>
    <mergeCell ref="AD169:AD170"/>
    <mergeCell ref="AE169:AE170"/>
    <mergeCell ref="AF169:AF170"/>
    <mergeCell ref="AG169:AG170"/>
    <mergeCell ref="AH169:AH170"/>
    <mergeCell ref="AI169:AI170"/>
    <mergeCell ref="X169:X170"/>
    <mergeCell ref="Y169:Y170"/>
    <mergeCell ref="Z169:Z170"/>
    <mergeCell ref="AA169:AA170"/>
    <mergeCell ref="AB169:AB170"/>
    <mergeCell ref="AC169:AC170"/>
    <mergeCell ref="A169:A170"/>
    <mergeCell ref="S169:S170"/>
    <mergeCell ref="T169:T170"/>
    <mergeCell ref="U169:U170"/>
    <mergeCell ref="V169:V170"/>
    <mergeCell ref="W169:W170"/>
    <mergeCell ref="AI165:AI166"/>
    <mergeCell ref="AJ165:AJ166"/>
    <mergeCell ref="A167:A168"/>
    <mergeCell ref="S167:S168"/>
    <mergeCell ref="T167:T168"/>
    <mergeCell ref="U167:U168"/>
    <mergeCell ref="AC165:AC166"/>
    <mergeCell ref="AD165:AD166"/>
    <mergeCell ref="AE165:AE166"/>
    <mergeCell ref="AF165:AF166"/>
    <mergeCell ref="AG165:AG166"/>
    <mergeCell ref="AH165:AH166"/>
    <mergeCell ref="W165:W166"/>
    <mergeCell ref="X165:X166"/>
    <mergeCell ref="Y165:Y166"/>
    <mergeCell ref="Z165:Z166"/>
    <mergeCell ref="AA165:AA166"/>
    <mergeCell ref="AB165:AB166"/>
    <mergeCell ref="W167:W168"/>
    <mergeCell ref="X167:X168"/>
    <mergeCell ref="T165:T166"/>
    <mergeCell ref="U165:U166"/>
    <mergeCell ref="V165:V166"/>
    <mergeCell ref="Z163:Z164"/>
    <mergeCell ref="AA163:AA164"/>
    <mergeCell ref="AB163:AB164"/>
    <mergeCell ref="AC163:AC164"/>
    <mergeCell ref="AD163:AD164"/>
    <mergeCell ref="AE163:AE164"/>
    <mergeCell ref="AI161:AI162"/>
    <mergeCell ref="AJ161:AJ162"/>
    <mergeCell ref="A163:A164"/>
    <mergeCell ref="S163:S164"/>
    <mergeCell ref="T163:T164"/>
    <mergeCell ref="U163:U164"/>
    <mergeCell ref="V163:V164"/>
    <mergeCell ref="W163:W164"/>
    <mergeCell ref="X163:X164"/>
    <mergeCell ref="Y163:Y164"/>
    <mergeCell ref="AC161:AC162"/>
    <mergeCell ref="AD161:AD162"/>
    <mergeCell ref="AE161:AE162"/>
    <mergeCell ref="AF161:AF162"/>
    <mergeCell ref="AG161:AG162"/>
    <mergeCell ref="AH161:AH162"/>
    <mergeCell ref="W161:W162"/>
    <mergeCell ref="X161:X162"/>
    <mergeCell ref="Y161:Y162"/>
    <mergeCell ref="Z161:Z162"/>
    <mergeCell ref="AA161:AA162"/>
    <mergeCell ref="AB161:AB162"/>
    <mergeCell ref="A161:A162"/>
    <mergeCell ref="T161:T162"/>
    <mergeCell ref="U161:U162"/>
    <mergeCell ref="V161:V162"/>
    <mergeCell ref="Z159:Z160"/>
    <mergeCell ref="AA159:AA160"/>
    <mergeCell ref="AB159:AB160"/>
    <mergeCell ref="AC159:AC160"/>
    <mergeCell ref="AD159:AD160"/>
    <mergeCell ref="AE159:AE160"/>
    <mergeCell ref="AI157:AI158"/>
    <mergeCell ref="AJ157:AJ158"/>
    <mergeCell ref="A159:A160"/>
    <mergeCell ref="S159:S160"/>
    <mergeCell ref="T159:T160"/>
    <mergeCell ref="U159:U160"/>
    <mergeCell ref="V159:V160"/>
    <mergeCell ref="W159:W160"/>
    <mergeCell ref="X159:X160"/>
    <mergeCell ref="Y159:Y160"/>
    <mergeCell ref="AC157:AC158"/>
    <mergeCell ref="AD157:AD158"/>
    <mergeCell ref="AE157:AE158"/>
    <mergeCell ref="AF157:AF158"/>
    <mergeCell ref="AG157:AG158"/>
    <mergeCell ref="AH157:AH158"/>
    <mergeCell ref="W157:W158"/>
    <mergeCell ref="X157:X158"/>
    <mergeCell ref="Y157:Y158"/>
    <mergeCell ref="Z157:Z158"/>
    <mergeCell ref="AA157:AA158"/>
    <mergeCell ref="AB157:AB158"/>
    <mergeCell ref="BT155:BT156"/>
    <mergeCell ref="BU155:BU156"/>
    <mergeCell ref="BV155:BV156"/>
    <mergeCell ref="BW155:BW156"/>
    <mergeCell ref="BX155:BX156"/>
    <mergeCell ref="A157:A158"/>
    <mergeCell ref="S157:S158"/>
    <mergeCell ref="T157:T158"/>
    <mergeCell ref="U157:U158"/>
    <mergeCell ref="V157:V158"/>
    <mergeCell ref="BN155:BN156"/>
    <mergeCell ref="BO155:BO156"/>
    <mergeCell ref="BP155:BP156"/>
    <mergeCell ref="BQ155:BQ156"/>
    <mergeCell ref="BR155:BR156"/>
    <mergeCell ref="BS155:BS156"/>
    <mergeCell ref="BH155:BH156"/>
    <mergeCell ref="BI155:BI156"/>
    <mergeCell ref="BJ155:BJ156"/>
    <mergeCell ref="BK155:BK156"/>
    <mergeCell ref="BL155:BL156"/>
    <mergeCell ref="BM155:BM156"/>
    <mergeCell ref="BB155:BB156"/>
    <mergeCell ref="BC155:BC156"/>
    <mergeCell ref="BD155:BD156"/>
    <mergeCell ref="BE155:BE156"/>
    <mergeCell ref="BF155:BF156"/>
    <mergeCell ref="BG155:BG156"/>
    <mergeCell ref="AV155:AV156"/>
    <mergeCell ref="AW155:AW156"/>
    <mergeCell ref="AX155:AX156"/>
    <mergeCell ref="AY155:AY156"/>
    <mergeCell ref="AZ155:AZ156"/>
    <mergeCell ref="BA155:BA156"/>
    <mergeCell ref="AP155:AP156"/>
    <mergeCell ref="AQ155:AQ156"/>
    <mergeCell ref="AR155:AR156"/>
    <mergeCell ref="AS155:AS156"/>
    <mergeCell ref="AT155:AT156"/>
    <mergeCell ref="AU155:AU156"/>
    <mergeCell ref="AJ155:AJ156"/>
    <mergeCell ref="AK155:AK156"/>
    <mergeCell ref="AL155:AL156"/>
    <mergeCell ref="AM155:AM156"/>
    <mergeCell ref="AN155:AN156"/>
    <mergeCell ref="AO155:AO156"/>
    <mergeCell ref="AD155:AD156"/>
    <mergeCell ref="AE155:AE156"/>
    <mergeCell ref="AF155:AF156"/>
    <mergeCell ref="AG155:AG156"/>
    <mergeCell ref="AH155:AH156"/>
    <mergeCell ref="AI155:AI156"/>
    <mergeCell ref="Z155:Z156"/>
    <mergeCell ref="AA155:AA156"/>
    <mergeCell ref="AB155:AB156"/>
    <mergeCell ref="AC155:AC156"/>
    <mergeCell ref="AG153:AG154"/>
    <mergeCell ref="AH153:AH154"/>
    <mergeCell ref="AI153:AI154"/>
    <mergeCell ref="AJ153:AJ154"/>
    <mergeCell ref="A155:A156"/>
    <mergeCell ref="S155:S156"/>
    <mergeCell ref="T155:T156"/>
    <mergeCell ref="U155:U156"/>
    <mergeCell ref="V155:V156"/>
    <mergeCell ref="W155:W156"/>
    <mergeCell ref="AA153:AA154"/>
    <mergeCell ref="AB153:AB154"/>
    <mergeCell ref="AC153:AC154"/>
    <mergeCell ref="AD153:AD154"/>
    <mergeCell ref="AE153:AE154"/>
    <mergeCell ref="AF153:AF154"/>
    <mergeCell ref="AJ151:AJ152"/>
    <mergeCell ref="A153:A154"/>
    <mergeCell ref="S153:S154"/>
    <mergeCell ref="T153:T154"/>
    <mergeCell ref="U153:U154"/>
    <mergeCell ref="V153:V154"/>
    <mergeCell ref="W153:W154"/>
    <mergeCell ref="X153:X154"/>
    <mergeCell ref="Y153:Y154"/>
    <mergeCell ref="Z153:Z154"/>
    <mergeCell ref="AD151:AD152"/>
    <mergeCell ref="AE151:AE152"/>
    <mergeCell ref="AF151:AF152"/>
    <mergeCell ref="AG151:AG152"/>
    <mergeCell ref="AH151:AH152"/>
    <mergeCell ref="AI151:AI152"/>
    <mergeCell ref="X151:X152"/>
    <mergeCell ref="Y151:Y152"/>
    <mergeCell ref="Z151:Z152"/>
    <mergeCell ref="AA151:AA152"/>
    <mergeCell ref="AB151:AB152"/>
    <mergeCell ref="AC151:AC152"/>
    <mergeCell ref="AG148:AG150"/>
    <mergeCell ref="AH148:AH150"/>
    <mergeCell ref="AI148:AI150"/>
    <mergeCell ref="AJ148:AJ150"/>
    <mergeCell ref="A151:A152"/>
    <mergeCell ref="S151:S152"/>
    <mergeCell ref="T151:T152"/>
    <mergeCell ref="U151:U152"/>
    <mergeCell ref="V151:V152"/>
    <mergeCell ref="W151:W152"/>
    <mergeCell ref="AA148:AA150"/>
    <mergeCell ref="AB148:AB150"/>
    <mergeCell ref="AC148:AC150"/>
    <mergeCell ref="AD148:AD150"/>
    <mergeCell ref="AE148:AE150"/>
    <mergeCell ref="AF148:AF150"/>
    <mergeCell ref="AJ146:AJ147"/>
    <mergeCell ref="A148:A150"/>
    <mergeCell ref="S148:S150"/>
    <mergeCell ref="T148:T150"/>
    <mergeCell ref="U148:U150"/>
    <mergeCell ref="V148:V150"/>
    <mergeCell ref="W148:W150"/>
    <mergeCell ref="X148:X150"/>
    <mergeCell ref="Y148:Y150"/>
    <mergeCell ref="Z148:Z150"/>
    <mergeCell ref="AD146:AD147"/>
    <mergeCell ref="AE146:AE147"/>
    <mergeCell ref="AF146:AF147"/>
    <mergeCell ref="AG146:AG147"/>
    <mergeCell ref="AH146:AH147"/>
    <mergeCell ref="AI146:AI147"/>
    <mergeCell ref="X146:X147"/>
    <mergeCell ref="Y146:Y147"/>
    <mergeCell ref="Z146:Z147"/>
    <mergeCell ref="AA146:AA147"/>
    <mergeCell ref="AB146:AB147"/>
    <mergeCell ref="AC146:AC147"/>
    <mergeCell ref="AG144:AG145"/>
    <mergeCell ref="AH144:AH145"/>
    <mergeCell ref="AI144:AI145"/>
    <mergeCell ref="AJ144:AJ145"/>
    <mergeCell ref="A146:A147"/>
    <mergeCell ref="S146:S147"/>
    <mergeCell ref="T146:T147"/>
    <mergeCell ref="U146:U147"/>
    <mergeCell ref="V146:V147"/>
    <mergeCell ref="W146:W147"/>
    <mergeCell ref="AA144:AA145"/>
    <mergeCell ref="AB144:AB145"/>
    <mergeCell ref="AC144:AC145"/>
    <mergeCell ref="AD144:AD145"/>
    <mergeCell ref="AE144:AE145"/>
    <mergeCell ref="AF144:AF145"/>
    <mergeCell ref="AJ142:AJ143"/>
    <mergeCell ref="A144:A145"/>
    <mergeCell ref="S144:S145"/>
    <mergeCell ref="T144:T145"/>
    <mergeCell ref="U144:U145"/>
    <mergeCell ref="V144:V145"/>
    <mergeCell ref="W144:W145"/>
    <mergeCell ref="X144:X145"/>
    <mergeCell ref="Y144:Y145"/>
    <mergeCell ref="Z144:Z145"/>
    <mergeCell ref="AD142:AD143"/>
    <mergeCell ref="AE142:AE143"/>
    <mergeCell ref="AF142:AF143"/>
    <mergeCell ref="AG142:AG143"/>
    <mergeCell ref="AH142:AH143"/>
    <mergeCell ref="AI142:AI143"/>
    <mergeCell ref="X142:X143"/>
    <mergeCell ref="Y142:Y143"/>
    <mergeCell ref="Z142:Z143"/>
    <mergeCell ref="AA142:AA143"/>
    <mergeCell ref="AB142:AB143"/>
    <mergeCell ref="AC142:AC143"/>
    <mergeCell ref="AG140:AG141"/>
    <mergeCell ref="AH140:AH141"/>
    <mergeCell ref="AI140:AI141"/>
    <mergeCell ref="AJ140:AJ141"/>
    <mergeCell ref="A142:A143"/>
    <mergeCell ref="S142:S143"/>
    <mergeCell ref="T142:T143"/>
    <mergeCell ref="U142:U143"/>
    <mergeCell ref="V142:V143"/>
    <mergeCell ref="W142:W143"/>
    <mergeCell ref="AA140:AA141"/>
    <mergeCell ref="AB140:AB141"/>
    <mergeCell ref="AC140:AC141"/>
    <mergeCell ref="AD140:AD141"/>
    <mergeCell ref="AE140:AE141"/>
    <mergeCell ref="AF140:AF141"/>
    <mergeCell ref="AJ138:AJ139"/>
    <mergeCell ref="A140:A141"/>
    <mergeCell ref="S140:S141"/>
    <mergeCell ref="T140:T141"/>
    <mergeCell ref="U140:U141"/>
    <mergeCell ref="V140:V141"/>
    <mergeCell ref="W140:W141"/>
    <mergeCell ref="X140:X141"/>
    <mergeCell ref="Y140:Y141"/>
    <mergeCell ref="Z140:Z141"/>
    <mergeCell ref="AD138:AD139"/>
    <mergeCell ref="AE138:AE139"/>
    <mergeCell ref="AF138:AF139"/>
    <mergeCell ref="AG138:AG139"/>
    <mergeCell ref="AH138:AH139"/>
    <mergeCell ref="AI138:AI139"/>
    <mergeCell ref="X138:X139"/>
    <mergeCell ref="Y138:Y139"/>
    <mergeCell ref="Z138:Z139"/>
    <mergeCell ref="AA138:AA139"/>
    <mergeCell ref="AB138:AB139"/>
    <mergeCell ref="AC138:AC139"/>
    <mergeCell ref="AG136:AG137"/>
    <mergeCell ref="AH136:AH137"/>
    <mergeCell ref="AI136:AI137"/>
    <mergeCell ref="AJ136:AJ137"/>
    <mergeCell ref="A138:A139"/>
    <mergeCell ref="S138:S139"/>
    <mergeCell ref="T138:T139"/>
    <mergeCell ref="U138:U139"/>
    <mergeCell ref="V138:V139"/>
    <mergeCell ref="W138:W139"/>
    <mergeCell ref="AA136:AA137"/>
    <mergeCell ref="AB136:AB137"/>
    <mergeCell ref="AC136:AC137"/>
    <mergeCell ref="AD136:AD137"/>
    <mergeCell ref="AE136:AE137"/>
    <mergeCell ref="AF136:AF137"/>
    <mergeCell ref="AJ134:AJ135"/>
    <mergeCell ref="A136:A137"/>
    <mergeCell ref="S136:S137"/>
    <mergeCell ref="T136:T137"/>
    <mergeCell ref="U136:U137"/>
    <mergeCell ref="V136:V137"/>
    <mergeCell ref="W136:W137"/>
    <mergeCell ref="X136:X137"/>
    <mergeCell ref="Y136:Y137"/>
    <mergeCell ref="Z136:Z137"/>
    <mergeCell ref="AD134:AD135"/>
    <mergeCell ref="AE134:AE135"/>
    <mergeCell ref="AF134:AF135"/>
    <mergeCell ref="AG134:AG135"/>
    <mergeCell ref="AH134:AH135"/>
    <mergeCell ref="AI134:AI135"/>
    <mergeCell ref="X134:X135"/>
    <mergeCell ref="Y134:Y135"/>
    <mergeCell ref="Z134:Z135"/>
    <mergeCell ref="AA134:AA135"/>
    <mergeCell ref="AB134:AB135"/>
    <mergeCell ref="AC134:AC135"/>
    <mergeCell ref="AG132:AG133"/>
    <mergeCell ref="AH132:AH133"/>
    <mergeCell ref="AI132:AI133"/>
    <mergeCell ref="AJ132:AJ133"/>
    <mergeCell ref="A134:A135"/>
    <mergeCell ref="S134:S135"/>
    <mergeCell ref="T134:T135"/>
    <mergeCell ref="U134:U135"/>
    <mergeCell ref="V134:V135"/>
    <mergeCell ref="W134:W135"/>
    <mergeCell ref="AA132:AA133"/>
    <mergeCell ref="AB132:AB133"/>
    <mergeCell ref="AC132:AC133"/>
    <mergeCell ref="AD132:AD133"/>
    <mergeCell ref="AE132:AE133"/>
    <mergeCell ref="AF132:AF133"/>
    <mergeCell ref="AJ130:AJ131"/>
    <mergeCell ref="A132:A133"/>
    <mergeCell ref="S132:S133"/>
    <mergeCell ref="T132:T133"/>
    <mergeCell ref="U132:U133"/>
    <mergeCell ref="V132:V133"/>
    <mergeCell ref="W132:W133"/>
    <mergeCell ref="X132:X133"/>
    <mergeCell ref="Y132:Y133"/>
    <mergeCell ref="Z132:Z133"/>
    <mergeCell ref="AD130:AD131"/>
    <mergeCell ref="AE130:AE131"/>
    <mergeCell ref="AF130:AF131"/>
    <mergeCell ref="AG130:AG131"/>
    <mergeCell ref="AH130:AH131"/>
    <mergeCell ref="AI130:AI131"/>
    <mergeCell ref="X130:X131"/>
    <mergeCell ref="Y130:Y131"/>
    <mergeCell ref="Z130:Z131"/>
    <mergeCell ref="AA130:AA131"/>
    <mergeCell ref="AB130:AB131"/>
    <mergeCell ref="AC130:AC131"/>
    <mergeCell ref="AG128:AG129"/>
    <mergeCell ref="AH128:AH129"/>
    <mergeCell ref="AI128:AI129"/>
    <mergeCell ref="AJ128:AJ129"/>
    <mergeCell ref="A130:A131"/>
    <mergeCell ref="S130:S131"/>
    <mergeCell ref="T130:T131"/>
    <mergeCell ref="U130:U131"/>
    <mergeCell ref="V130:V131"/>
    <mergeCell ref="W130:W131"/>
    <mergeCell ref="AA128:AA129"/>
    <mergeCell ref="AB128:AB129"/>
    <mergeCell ref="AC128:AC129"/>
    <mergeCell ref="AD128:AD129"/>
    <mergeCell ref="AE128:AE129"/>
    <mergeCell ref="AF128:AF129"/>
    <mergeCell ref="AJ126:AJ127"/>
    <mergeCell ref="A128:A129"/>
    <mergeCell ref="S128:S129"/>
    <mergeCell ref="T128:T129"/>
    <mergeCell ref="U128:U129"/>
    <mergeCell ref="V128:V129"/>
    <mergeCell ref="W128:W129"/>
    <mergeCell ref="X128:X129"/>
    <mergeCell ref="Y128:Y129"/>
    <mergeCell ref="Z128:Z129"/>
    <mergeCell ref="AD126:AD127"/>
    <mergeCell ref="AE126:AE127"/>
    <mergeCell ref="AF126:AF127"/>
    <mergeCell ref="AG126:AG127"/>
    <mergeCell ref="AH126:AH127"/>
    <mergeCell ref="AI126:AI127"/>
    <mergeCell ref="X126:X127"/>
    <mergeCell ref="Y126:Y127"/>
    <mergeCell ref="Z126:Z127"/>
    <mergeCell ref="AA126:AA127"/>
    <mergeCell ref="AB126:AB127"/>
    <mergeCell ref="AC126:AC127"/>
    <mergeCell ref="AG124:AG125"/>
    <mergeCell ref="AH124:AH125"/>
    <mergeCell ref="AI124:AI125"/>
    <mergeCell ref="AJ124:AJ125"/>
    <mergeCell ref="A126:A127"/>
    <mergeCell ref="S126:S127"/>
    <mergeCell ref="T126:T127"/>
    <mergeCell ref="U126:U127"/>
    <mergeCell ref="V126:V127"/>
    <mergeCell ref="W126:W127"/>
    <mergeCell ref="AA124:AA125"/>
    <mergeCell ref="AB124:AB125"/>
    <mergeCell ref="AC124:AC125"/>
    <mergeCell ref="AD124:AD125"/>
    <mergeCell ref="AE124:AE125"/>
    <mergeCell ref="AF124:AF125"/>
    <mergeCell ref="AJ122:AJ123"/>
    <mergeCell ref="A124:A125"/>
    <mergeCell ref="S124:S125"/>
    <mergeCell ref="T124:T125"/>
    <mergeCell ref="U124:U125"/>
    <mergeCell ref="V124:V125"/>
    <mergeCell ref="W124:W125"/>
    <mergeCell ref="X124:X125"/>
    <mergeCell ref="Y124:Y125"/>
    <mergeCell ref="Z124:Z125"/>
    <mergeCell ref="AD122:AD123"/>
    <mergeCell ref="AE122:AE123"/>
    <mergeCell ref="AF122:AF123"/>
    <mergeCell ref="AG122:AG123"/>
    <mergeCell ref="AH122:AH123"/>
    <mergeCell ref="AI122:AI123"/>
    <mergeCell ref="X122:X123"/>
    <mergeCell ref="Y122:Y123"/>
    <mergeCell ref="Z122:Z123"/>
    <mergeCell ref="AA122:AA123"/>
    <mergeCell ref="AB122:AB123"/>
    <mergeCell ref="AC122:AC123"/>
    <mergeCell ref="AG119:AG121"/>
    <mergeCell ref="AH119:AH121"/>
    <mergeCell ref="AI119:AI121"/>
    <mergeCell ref="AJ119:AJ121"/>
    <mergeCell ref="A122:A123"/>
    <mergeCell ref="S122:S123"/>
    <mergeCell ref="T122:T123"/>
    <mergeCell ref="U122:U123"/>
    <mergeCell ref="V122:V123"/>
    <mergeCell ref="W122:W123"/>
    <mergeCell ref="AA119:AA121"/>
    <mergeCell ref="AB119:AB121"/>
    <mergeCell ref="AC119:AC121"/>
    <mergeCell ref="AD119:AD121"/>
    <mergeCell ref="AE119:AE121"/>
    <mergeCell ref="AF119:AF121"/>
    <mergeCell ref="AJ117:AJ118"/>
    <mergeCell ref="A119:A121"/>
    <mergeCell ref="S119:S121"/>
    <mergeCell ref="T119:T121"/>
    <mergeCell ref="U119:U121"/>
    <mergeCell ref="V119:V121"/>
    <mergeCell ref="W119:W121"/>
    <mergeCell ref="X119:X121"/>
    <mergeCell ref="Y119:Y121"/>
    <mergeCell ref="Z119:Z121"/>
    <mergeCell ref="AD117:AD118"/>
    <mergeCell ref="AE117:AE118"/>
    <mergeCell ref="AF117:AF118"/>
    <mergeCell ref="AG117:AG118"/>
    <mergeCell ref="AH117:AH118"/>
    <mergeCell ref="AI117:AI118"/>
    <mergeCell ref="X117:X118"/>
    <mergeCell ref="Y117:Y118"/>
    <mergeCell ref="Z117:Z118"/>
    <mergeCell ref="AA117:AA118"/>
    <mergeCell ref="AB117:AB118"/>
    <mergeCell ref="AC117:AC118"/>
    <mergeCell ref="AG115:AG116"/>
    <mergeCell ref="AH115:AH116"/>
    <mergeCell ref="AI115:AI116"/>
    <mergeCell ref="AJ115:AJ116"/>
    <mergeCell ref="A117:A118"/>
    <mergeCell ref="S117:S118"/>
    <mergeCell ref="T117:T118"/>
    <mergeCell ref="U117:U118"/>
    <mergeCell ref="V117:V118"/>
    <mergeCell ref="W117:W118"/>
    <mergeCell ref="AA115:AA116"/>
    <mergeCell ref="AB115:AB116"/>
    <mergeCell ref="AC115:AC116"/>
    <mergeCell ref="AD115:AD116"/>
    <mergeCell ref="AE115:AE116"/>
    <mergeCell ref="AF115:AF116"/>
    <mergeCell ref="AJ113:AJ114"/>
    <mergeCell ref="A115:A116"/>
    <mergeCell ref="S115:S116"/>
    <mergeCell ref="T115:T116"/>
    <mergeCell ref="U115:U116"/>
    <mergeCell ref="V115:V116"/>
    <mergeCell ref="W115:W116"/>
    <mergeCell ref="X115:X116"/>
    <mergeCell ref="Y115:Y116"/>
    <mergeCell ref="Z115:Z116"/>
    <mergeCell ref="AD113:AD114"/>
    <mergeCell ref="AE113:AE114"/>
    <mergeCell ref="AF113:AF114"/>
    <mergeCell ref="AG113:AG114"/>
    <mergeCell ref="AH113:AH114"/>
    <mergeCell ref="AI113:AI114"/>
    <mergeCell ref="X113:X114"/>
    <mergeCell ref="Y113:Y114"/>
    <mergeCell ref="Z113:Z114"/>
    <mergeCell ref="AA113:AA114"/>
    <mergeCell ref="AB113:AB114"/>
    <mergeCell ref="AC113:AC114"/>
    <mergeCell ref="AG111:AG112"/>
    <mergeCell ref="AH111:AH112"/>
    <mergeCell ref="AI111:AI112"/>
    <mergeCell ref="AJ111:AJ112"/>
    <mergeCell ref="A113:A114"/>
    <mergeCell ref="S113:S114"/>
    <mergeCell ref="T113:T114"/>
    <mergeCell ref="U113:U114"/>
    <mergeCell ref="V113:V114"/>
    <mergeCell ref="W113:W114"/>
    <mergeCell ref="AA111:AA112"/>
    <mergeCell ref="AB111:AB112"/>
    <mergeCell ref="AC111:AC112"/>
    <mergeCell ref="AD111:AD112"/>
    <mergeCell ref="AE111:AE112"/>
    <mergeCell ref="AF111:AF112"/>
    <mergeCell ref="AJ109:AJ110"/>
    <mergeCell ref="A111:A112"/>
    <mergeCell ref="S111:S112"/>
    <mergeCell ref="T111:T112"/>
    <mergeCell ref="U111:U112"/>
    <mergeCell ref="V111:V112"/>
    <mergeCell ref="W111:W112"/>
    <mergeCell ref="X111:X112"/>
    <mergeCell ref="Y111:Y112"/>
    <mergeCell ref="Z111:Z112"/>
    <mergeCell ref="AD109:AD110"/>
    <mergeCell ref="AE109:AE110"/>
    <mergeCell ref="AF109:AF110"/>
    <mergeCell ref="AG109:AG110"/>
    <mergeCell ref="AH109:AH110"/>
    <mergeCell ref="AI109:AI110"/>
    <mergeCell ref="X109:X110"/>
    <mergeCell ref="Y109:Y110"/>
    <mergeCell ref="Z109:Z110"/>
    <mergeCell ref="AA109:AA110"/>
    <mergeCell ref="AB109:AB110"/>
    <mergeCell ref="AC109:AC110"/>
    <mergeCell ref="AG107:AG108"/>
    <mergeCell ref="AH107:AH108"/>
    <mergeCell ref="AI107:AI108"/>
    <mergeCell ref="AJ107:AJ108"/>
    <mergeCell ref="A109:A110"/>
    <mergeCell ref="S109:S110"/>
    <mergeCell ref="T109:T110"/>
    <mergeCell ref="U109:U110"/>
    <mergeCell ref="V109:V110"/>
    <mergeCell ref="W109:W110"/>
    <mergeCell ref="AA107:AA108"/>
    <mergeCell ref="AB107:AB108"/>
    <mergeCell ref="AC107:AC108"/>
    <mergeCell ref="AD107:AD108"/>
    <mergeCell ref="AE107:AE108"/>
    <mergeCell ref="AF107:AF108"/>
    <mergeCell ref="AJ105:AJ106"/>
    <mergeCell ref="A107:A108"/>
    <mergeCell ref="S107:S108"/>
    <mergeCell ref="T107:T108"/>
    <mergeCell ref="U107:U108"/>
    <mergeCell ref="V107:V108"/>
    <mergeCell ref="W107:W108"/>
    <mergeCell ref="X107:X108"/>
    <mergeCell ref="Y107:Y108"/>
    <mergeCell ref="Z107:Z108"/>
    <mergeCell ref="AD105:AD106"/>
    <mergeCell ref="AE105:AE106"/>
    <mergeCell ref="AF105:AF106"/>
    <mergeCell ref="AG105:AG106"/>
    <mergeCell ref="AH105:AH106"/>
    <mergeCell ref="AI105:AI106"/>
    <mergeCell ref="X105:X106"/>
    <mergeCell ref="Y105:Y106"/>
    <mergeCell ref="Z105:Z106"/>
    <mergeCell ref="AA105:AA106"/>
    <mergeCell ref="AB105:AB106"/>
    <mergeCell ref="AC105:AC106"/>
    <mergeCell ref="AG103:AG104"/>
    <mergeCell ref="AH103:AH104"/>
    <mergeCell ref="AI103:AI104"/>
    <mergeCell ref="AJ103:AJ104"/>
    <mergeCell ref="A105:A106"/>
    <mergeCell ref="S105:S106"/>
    <mergeCell ref="T105:T106"/>
    <mergeCell ref="U105:U106"/>
    <mergeCell ref="V105:V106"/>
    <mergeCell ref="W105:W106"/>
    <mergeCell ref="AA103:AA104"/>
    <mergeCell ref="AB103:AB104"/>
    <mergeCell ref="AC103:AC104"/>
    <mergeCell ref="AD103:AD104"/>
    <mergeCell ref="AE103:AE104"/>
    <mergeCell ref="AF103:AF104"/>
    <mergeCell ref="AJ101:AJ102"/>
    <mergeCell ref="A103:A104"/>
    <mergeCell ref="S103:S104"/>
    <mergeCell ref="T103:T104"/>
    <mergeCell ref="U103:U104"/>
    <mergeCell ref="V103:V104"/>
    <mergeCell ref="W103:W104"/>
    <mergeCell ref="X103:X104"/>
    <mergeCell ref="Y103:Y104"/>
    <mergeCell ref="Z103:Z104"/>
    <mergeCell ref="AD101:AD102"/>
    <mergeCell ref="AE101:AE102"/>
    <mergeCell ref="AF101:AF102"/>
    <mergeCell ref="AG101:AG102"/>
    <mergeCell ref="AH101:AH102"/>
    <mergeCell ref="AI101:AI102"/>
    <mergeCell ref="X101:X102"/>
    <mergeCell ref="Y101:Y102"/>
    <mergeCell ref="Z101:Z102"/>
    <mergeCell ref="AA101:AA102"/>
    <mergeCell ref="AB101:AB102"/>
    <mergeCell ref="AC101:AC102"/>
    <mergeCell ref="AG99:AG100"/>
    <mergeCell ref="AH99:AH100"/>
    <mergeCell ref="AI99:AI100"/>
    <mergeCell ref="AJ99:AJ100"/>
    <mergeCell ref="A101:A102"/>
    <mergeCell ref="S101:S102"/>
    <mergeCell ref="T101:T102"/>
    <mergeCell ref="U101:U102"/>
    <mergeCell ref="V101:V102"/>
    <mergeCell ref="W101:W102"/>
    <mergeCell ref="AA99:AA100"/>
    <mergeCell ref="AB99:AB100"/>
    <mergeCell ref="AC99:AC100"/>
    <mergeCell ref="AD99:AD100"/>
    <mergeCell ref="AE99:AE100"/>
    <mergeCell ref="AF99:AF100"/>
    <mergeCell ref="AJ97:AJ98"/>
    <mergeCell ref="A99:A100"/>
    <mergeCell ref="S99:S100"/>
    <mergeCell ref="T99:T100"/>
    <mergeCell ref="U99:U100"/>
    <mergeCell ref="V99:V100"/>
    <mergeCell ref="W99:W100"/>
    <mergeCell ref="X99:X100"/>
    <mergeCell ref="Y99:Y100"/>
    <mergeCell ref="Z99:Z100"/>
    <mergeCell ref="AD97:AD98"/>
    <mergeCell ref="AE97:AE98"/>
    <mergeCell ref="AF97:AF98"/>
    <mergeCell ref="AG97:AG98"/>
    <mergeCell ref="AH97:AH98"/>
    <mergeCell ref="AI97:AI98"/>
    <mergeCell ref="X97:X98"/>
    <mergeCell ref="Y97:Y98"/>
    <mergeCell ref="Z97:Z98"/>
    <mergeCell ref="AA97:AA98"/>
    <mergeCell ref="AB97:AB98"/>
    <mergeCell ref="AC97:AC98"/>
    <mergeCell ref="AG95:AG96"/>
    <mergeCell ref="AH95:AH96"/>
    <mergeCell ref="AI95:AI96"/>
    <mergeCell ref="AJ95:AJ96"/>
    <mergeCell ref="A97:A98"/>
    <mergeCell ref="S97:S98"/>
    <mergeCell ref="T97:T98"/>
    <mergeCell ref="U97:U98"/>
    <mergeCell ref="V97:V98"/>
    <mergeCell ref="W97:W98"/>
    <mergeCell ref="AA95:AA96"/>
    <mergeCell ref="AB95:AB96"/>
    <mergeCell ref="AC95:AC96"/>
    <mergeCell ref="AD95:AD96"/>
    <mergeCell ref="AE95:AE96"/>
    <mergeCell ref="AF95:AF96"/>
    <mergeCell ref="AJ93:AJ94"/>
    <mergeCell ref="A95:A96"/>
    <mergeCell ref="S95:S96"/>
    <mergeCell ref="T95:T96"/>
    <mergeCell ref="U95:U96"/>
    <mergeCell ref="V95:V96"/>
    <mergeCell ref="X95:X96"/>
    <mergeCell ref="Z95:Z96"/>
    <mergeCell ref="AD93:AD94"/>
    <mergeCell ref="AE93:AE94"/>
    <mergeCell ref="AF93:AF94"/>
    <mergeCell ref="AG93:AG94"/>
    <mergeCell ref="AH93:AH94"/>
    <mergeCell ref="AI93:AI94"/>
    <mergeCell ref="X93:X94"/>
    <mergeCell ref="Y93:Y94"/>
    <mergeCell ref="Z93:Z94"/>
    <mergeCell ref="AA93:AA94"/>
    <mergeCell ref="AB93:AB94"/>
    <mergeCell ref="AC93:AC94"/>
    <mergeCell ref="AG91:AG92"/>
    <mergeCell ref="AH91:AH92"/>
    <mergeCell ref="AI91:AI92"/>
    <mergeCell ref="AJ91:AJ92"/>
    <mergeCell ref="A93:A94"/>
    <mergeCell ref="S93:S94"/>
    <mergeCell ref="T93:T94"/>
    <mergeCell ref="U93:U94"/>
    <mergeCell ref="V93:V94"/>
    <mergeCell ref="W93:W94"/>
    <mergeCell ref="AA91:AA92"/>
    <mergeCell ref="AB91:AB92"/>
    <mergeCell ref="AC91:AC92"/>
    <mergeCell ref="AD91:AD92"/>
    <mergeCell ref="AE91:AE92"/>
    <mergeCell ref="AF91:AF92"/>
    <mergeCell ref="AJ89:AJ90"/>
    <mergeCell ref="A91:A92"/>
    <mergeCell ref="S91:S92"/>
    <mergeCell ref="T91:T92"/>
    <mergeCell ref="U91:U92"/>
    <mergeCell ref="V91:V92"/>
    <mergeCell ref="W91:W92"/>
    <mergeCell ref="X91:X92"/>
    <mergeCell ref="Y91:Y92"/>
    <mergeCell ref="Z91:Z92"/>
    <mergeCell ref="AD89:AD90"/>
    <mergeCell ref="AE89:AE90"/>
    <mergeCell ref="AF89:AF90"/>
    <mergeCell ref="AG89:AG90"/>
    <mergeCell ref="AH89:AH90"/>
    <mergeCell ref="AI89:AI90"/>
    <mergeCell ref="X89:X90"/>
    <mergeCell ref="Y89:Y90"/>
    <mergeCell ref="Z89:Z90"/>
    <mergeCell ref="AA89:AA90"/>
    <mergeCell ref="AB89:AB90"/>
    <mergeCell ref="AC89:AC90"/>
    <mergeCell ref="AG87:AG88"/>
    <mergeCell ref="AH87:AH88"/>
    <mergeCell ref="AI87:AI88"/>
    <mergeCell ref="AJ87:AJ88"/>
    <mergeCell ref="A89:A90"/>
    <mergeCell ref="S89:S90"/>
    <mergeCell ref="T89:T90"/>
    <mergeCell ref="U89:U90"/>
    <mergeCell ref="V89:V90"/>
    <mergeCell ref="W89:W90"/>
    <mergeCell ref="AA87:AA88"/>
    <mergeCell ref="AB87:AB88"/>
    <mergeCell ref="AC87:AC88"/>
    <mergeCell ref="AD87:AD88"/>
    <mergeCell ref="AE87:AE88"/>
    <mergeCell ref="AF87:AF88"/>
    <mergeCell ref="AJ85:AJ86"/>
    <mergeCell ref="A87:A88"/>
    <mergeCell ref="S87:S88"/>
    <mergeCell ref="T87:T88"/>
    <mergeCell ref="U87:U88"/>
    <mergeCell ref="V87:V88"/>
    <mergeCell ref="W87:W88"/>
    <mergeCell ref="X87:X88"/>
    <mergeCell ref="Y87:Y88"/>
    <mergeCell ref="Z87:Z88"/>
    <mergeCell ref="AD85:AD86"/>
    <mergeCell ref="AE85:AE86"/>
    <mergeCell ref="AF85:AF86"/>
    <mergeCell ref="AG85:AG86"/>
    <mergeCell ref="AH85:AH86"/>
    <mergeCell ref="AI85:AI86"/>
    <mergeCell ref="X85:X86"/>
    <mergeCell ref="Y85:Y86"/>
    <mergeCell ref="Z85:Z86"/>
    <mergeCell ref="AA85:AA86"/>
    <mergeCell ref="AB85:AB86"/>
    <mergeCell ref="AC85:AC86"/>
    <mergeCell ref="AG83:AG84"/>
    <mergeCell ref="AH83:AH84"/>
    <mergeCell ref="AI83:AI84"/>
    <mergeCell ref="AJ83:AJ84"/>
    <mergeCell ref="A85:A86"/>
    <mergeCell ref="S85:S86"/>
    <mergeCell ref="T85:T86"/>
    <mergeCell ref="U85:U86"/>
    <mergeCell ref="V85:V86"/>
    <mergeCell ref="W85:W86"/>
    <mergeCell ref="AA83:AA84"/>
    <mergeCell ref="AB83:AB84"/>
    <mergeCell ref="AC83:AC84"/>
    <mergeCell ref="AD83:AD84"/>
    <mergeCell ref="AE83:AE84"/>
    <mergeCell ref="AF83:AF84"/>
    <mergeCell ref="AJ81:AJ82"/>
    <mergeCell ref="A83:A84"/>
    <mergeCell ref="S83:S84"/>
    <mergeCell ref="T83:T84"/>
    <mergeCell ref="U83:U84"/>
    <mergeCell ref="V83:V84"/>
    <mergeCell ref="W83:W84"/>
    <mergeCell ref="X83:X84"/>
    <mergeCell ref="Y83:Y84"/>
    <mergeCell ref="Z83:Z84"/>
    <mergeCell ref="AD81:AD82"/>
    <mergeCell ref="AE81:AE82"/>
    <mergeCell ref="AF81:AF82"/>
    <mergeCell ref="AG81:AG82"/>
    <mergeCell ref="AH81:AH82"/>
    <mergeCell ref="AI81:AI82"/>
    <mergeCell ref="X81:X82"/>
    <mergeCell ref="Y81:Y82"/>
    <mergeCell ref="Z81:Z82"/>
    <mergeCell ref="AA81:AA82"/>
    <mergeCell ref="AB81:AB82"/>
    <mergeCell ref="AC81:AC82"/>
    <mergeCell ref="AG78:AG80"/>
    <mergeCell ref="AH78:AH80"/>
    <mergeCell ref="AI78:AI80"/>
    <mergeCell ref="AJ78:AJ80"/>
    <mergeCell ref="A81:A82"/>
    <mergeCell ref="S81:S82"/>
    <mergeCell ref="T81:T82"/>
    <mergeCell ref="U81:U82"/>
    <mergeCell ref="V81:V82"/>
    <mergeCell ref="W81:W82"/>
    <mergeCell ref="AA78:AA80"/>
    <mergeCell ref="AB78:AB80"/>
    <mergeCell ref="AC78:AC80"/>
    <mergeCell ref="AD78:AD80"/>
    <mergeCell ref="AE78:AE80"/>
    <mergeCell ref="AF78:AF80"/>
    <mergeCell ref="AJ76:AJ77"/>
    <mergeCell ref="A78:A80"/>
    <mergeCell ref="S78:S80"/>
    <mergeCell ref="T78:T80"/>
    <mergeCell ref="U78:U80"/>
    <mergeCell ref="V78:V80"/>
    <mergeCell ref="W78:W80"/>
    <mergeCell ref="X78:X80"/>
    <mergeCell ref="Y78:Y80"/>
    <mergeCell ref="Z78:Z80"/>
    <mergeCell ref="AD76:AD77"/>
    <mergeCell ref="AE76:AE77"/>
    <mergeCell ref="AF76:AF77"/>
    <mergeCell ref="AG76:AG77"/>
    <mergeCell ref="AH76:AH77"/>
    <mergeCell ref="AI76:AI77"/>
    <mergeCell ref="X76:X77"/>
    <mergeCell ref="Y76:Y77"/>
    <mergeCell ref="Z76:Z77"/>
    <mergeCell ref="AA76:AA77"/>
    <mergeCell ref="AB76:AB77"/>
    <mergeCell ref="AC76:AC77"/>
    <mergeCell ref="AG74:AG75"/>
    <mergeCell ref="AH74:AH75"/>
    <mergeCell ref="AI74:AI75"/>
    <mergeCell ref="AJ74:AJ75"/>
    <mergeCell ref="A76:A77"/>
    <mergeCell ref="S76:S77"/>
    <mergeCell ref="T76:T77"/>
    <mergeCell ref="U76:U77"/>
    <mergeCell ref="V76:V77"/>
    <mergeCell ref="W76:W77"/>
    <mergeCell ref="AA74:AA75"/>
    <mergeCell ref="AB74:AB75"/>
    <mergeCell ref="AC74:AC75"/>
    <mergeCell ref="AD74:AD75"/>
    <mergeCell ref="AE74:AE75"/>
    <mergeCell ref="AF74:AF75"/>
    <mergeCell ref="AJ72:AJ73"/>
    <mergeCell ref="A74:A75"/>
    <mergeCell ref="S74:S75"/>
    <mergeCell ref="T74:T75"/>
    <mergeCell ref="U74:U75"/>
    <mergeCell ref="V74:V75"/>
    <mergeCell ref="W74:W75"/>
    <mergeCell ref="X74:X75"/>
    <mergeCell ref="Y74:Y75"/>
    <mergeCell ref="Z74:Z75"/>
    <mergeCell ref="AD72:AD73"/>
    <mergeCell ref="AE72:AE73"/>
    <mergeCell ref="AF72:AF73"/>
    <mergeCell ref="AG72:AG73"/>
    <mergeCell ref="AH72:AH73"/>
    <mergeCell ref="AI72:AI73"/>
    <mergeCell ref="X72:X73"/>
    <mergeCell ref="Y72:Y73"/>
    <mergeCell ref="Z72:Z73"/>
    <mergeCell ref="AA72:AA73"/>
    <mergeCell ref="AB72:AB73"/>
    <mergeCell ref="AC72:AC73"/>
    <mergeCell ref="AG70:AG71"/>
    <mergeCell ref="AH70:AH71"/>
    <mergeCell ref="AI70:AI71"/>
    <mergeCell ref="AJ70:AJ71"/>
    <mergeCell ref="A72:A73"/>
    <mergeCell ref="S72:S73"/>
    <mergeCell ref="T72:T73"/>
    <mergeCell ref="U72:U73"/>
    <mergeCell ref="V72:V73"/>
    <mergeCell ref="W72:W73"/>
    <mergeCell ref="AA70:AA71"/>
    <mergeCell ref="AB70:AB71"/>
    <mergeCell ref="AC70:AC71"/>
    <mergeCell ref="AD70:AD71"/>
    <mergeCell ref="AE70:AE71"/>
    <mergeCell ref="AF70:AF71"/>
    <mergeCell ref="AG64:AG65"/>
    <mergeCell ref="AH64:AH65"/>
    <mergeCell ref="AI64:AI65"/>
    <mergeCell ref="AJ68:AJ69"/>
    <mergeCell ref="A70:A71"/>
    <mergeCell ref="S70:S71"/>
    <mergeCell ref="T70:T71"/>
    <mergeCell ref="U70:U71"/>
    <mergeCell ref="V70:V71"/>
    <mergeCell ref="W70:W71"/>
    <mergeCell ref="X70:X71"/>
    <mergeCell ref="Y70:Y71"/>
    <mergeCell ref="Z70:Z71"/>
    <mergeCell ref="AD68:AD69"/>
    <mergeCell ref="AE68:AE69"/>
    <mergeCell ref="AF68:AF69"/>
    <mergeCell ref="AG68:AG69"/>
    <mergeCell ref="AH68:AH69"/>
    <mergeCell ref="AI68:AI69"/>
    <mergeCell ref="X68:X69"/>
    <mergeCell ref="Y68:Y69"/>
    <mergeCell ref="Z68:Z69"/>
    <mergeCell ref="AA68:AA69"/>
    <mergeCell ref="AB68:AB69"/>
    <mergeCell ref="AC68:AC69"/>
    <mergeCell ref="BB62:BB63"/>
    <mergeCell ref="BC62:BC63"/>
    <mergeCell ref="BD62:BD63"/>
    <mergeCell ref="AG66:AG67"/>
    <mergeCell ref="AH66:AH67"/>
    <mergeCell ref="AI66:AI67"/>
    <mergeCell ref="AJ66:AJ67"/>
    <mergeCell ref="A68:A69"/>
    <mergeCell ref="S68:S69"/>
    <mergeCell ref="T68:T69"/>
    <mergeCell ref="U68:U69"/>
    <mergeCell ref="V68:V69"/>
    <mergeCell ref="W68:W69"/>
    <mergeCell ref="AA66:AA67"/>
    <mergeCell ref="AB66:AB67"/>
    <mergeCell ref="AC66:AC67"/>
    <mergeCell ref="AD66:AD67"/>
    <mergeCell ref="AE66:AE67"/>
    <mergeCell ref="AF66:AF67"/>
    <mergeCell ref="AJ64:AJ65"/>
    <mergeCell ref="A66:A67"/>
    <mergeCell ref="S66:S67"/>
    <mergeCell ref="T66:T67"/>
    <mergeCell ref="U66:U67"/>
    <mergeCell ref="V66:V67"/>
    <mergeCell ref="W66:W67"/>
    <mergeCell ref="X66:X67"/>
    <mergeCell ref="Y66:Y67"/>
    <mergeCell ref="Z66:Z67"/>
    <mergeCell ref="AD64:AD65"/>
    <mergeCell ref="AE64:AE65"/>
    <mergeCell ref="AF64:AF65"/>
    <mergeCell ref="AL62:AL63"/>
    <mergeCell ref="AM62:AM63"/>
    <mergeCell ref="AN62:AN63"/>
    <mergeCell ref="X64:X65"/>
    <mergeCell ref="Y64:Y65"/>
    <mergeCell ref="Z64:Z65"/>
    <mergeCell ref="AA64:AA65"/>
    <mergeCell ref="AB64:AB65"/>
    <mergeCell ref="AC64:AC65"/>
    <mergeCell ref="BS62:BS63"/>
    <mergeCell ref="BT62:BT63"/>
    <mergeCell ref="BU62:BU63"/>
    <mergeCell ref="BV62:BV63"/>
    <mergeCell ref="A64:A65"/>
    <mergeCell ref="S64:S65"/>
    <mergeCell ref="T64:T65"/>
    <mergeCell ref="U64:U65"/>
    <mergeCell ref="V64:V65"/>
    <mergeCell ref="W64:W65"/>
    <mergeCell ref="BM62:BM63"/>
    <mergeCell ref="BN62:BN63"/>
    <mergeCell ref="BO62:BO63"/>
    <mergeCell ref="BP62:BP63"/>
    <mergeCell ref="BQ62:BQ63"/>
    <mergeCell ref="BR62:BR63"/>
    <mergeCell ref="BG62:BG63"/>
    <mergeCell ref="BH62:BH63"/>
    <mergeCell ref="BI62:BI63"/>
    <mergeCell ref="BJ62:BJ63"/>
    <mergeCell ref="BK62:BK63"/>
    <mergeCell ref="BL62:BL63"/>
    <mergeCell ref="BA62:BA63"/>
    <mergeCell ref="AE62:AE63"/>
    <mergeCell ref="AF62:AF63"/>
    <mergeCell ref="AG62:AG63"/>
    <mergeCell ref="AH62:AH63"/>
    <mergeCell ref="W62:W63"/>
    <mergeCell ref="X62:X63"/>
    <mergeCell ref="Y62:Y63"/>
    <mergeCell ref="Z62:Z63"/>
    <mergeCell ref="AA62:AA63"/>
    <mergeCell ref="AB62:AB63"/>
    <mergeCell ref="AF60:AF61"/>
    <mergeCell ref="AG60:AG61"/>
    <mergeCell ref="AH60:AH61"/>
    <mergeCell ref="AI60:AI61"/>
    <mergeCell ref="AJ60:AJ61"/>
    <mergeCell ref="BE62:BE63"/>
    <mergeCell ref="BF62:BF63"/>
    <mergeCell ref="AU62:AU63"/>
    <mergeCell ref="AV62:AV63"/>
    <mergeCell ref="AW62:AW63"/>
    <mergeCell ref="AX62:AX63"/>
    <mergeCell ref="AY62:AY63"/>
    <mergeCell ref="AZ62:AZ63"/>
    <mergeCell ref="AO62:AO63"/>
    <mergeCell ref="AP62:AP63"/>
    <mergeCell ref="AQ62:AQ63"/>
    <mergeCell ref="AR62:AR63"/>
    <mergeCell ref="AS62:AS63"/>
    <mergeCell ref="AT62:AT63"/>
    <mergeCell ref="AI62:AI63"/>
    <mergeCell ref="AJ62:AJ63"/>
    <mergeCell ref="AK62:AK63"/>
    <mergeCell ref="U62:U63"/>
    <mergeCell ref="V62:V63"/>
    <mergeCell ref="Z60:Z61"/>
    <mergeCell ref="AA60:AA61"/>
    <mergeCell ref="AB60:AB61"/>
    <mergeCell ref="AC60:AC61"/>
    <mergeCell ref="AD60:AD61"/>
    <mergeCell ref="AE60:AE61"/>
    <mergeCell ref="AI58:AI59"/>
    <mergeCell ref="AJ58:AJ59"/>
    <mergeCell ref="A60:A61"/>
    <mergeCell ref="S60:S61"/>
    <mergeCell ref="T60:T61"/>
    <mergeCell ref="U60:U61"/>
    <mergeCell ref="V60:V61"/>
    <mergeCell ref="W60:W61"/>
    <mergeCell ref="X60:X61"/>
    <mergeCell ref="Y60:Y61"/>
    <mergeCell ref="AC58:AC59"/>
    <mergeCell ref="AD58:AD59"/>
    <mergeCell ref="AE58:AE59"/>
    <mergeCell ref="AF58:AF59"/>
    <mergeCell ref="AG58:AG59"/>
    <mergeCell ref="AH58:AH59"/>
    <mergeCell ref="W58:W59"/>
    <mergeCell ref="X58:X59"/>
    <mergeCell ref="Y58:Y59"/>
    <mergeCell ref="Z58:Z59"/>
    <mergeCell ref="AA58:AA59"/>
    <mergeCell ref="AB58:AB59"/>
    <mergeCell ref="AC62:AC63"/>
    <mergeCell ref="AD62:AD63"/>
    <mergeCell ref="AF56:AF57"/>
    <mergeCell ref="AG56:AG57"/>
    <mergeCell ref="AH56:AH57"/>
    <mergeCell ref="AI56:AI57"/>
    <mergeCell ref="AJ56:AJ57"/>
    <mergeCell ref="A58:A59"/>
    <mergeCell ref="S58:S59"/>
    <mergeCell ref="T58:T59"/>
    <mergeCell ref="U58:U59"/>
    <mergeCell ref="V58:V59"/>
    <mergeCell ref="Z56:Z57"/>
    <mergeCell ref="AA56:AA57"/>
    <mergeCell ref="AB56:AB57"/>
    <mergeCell ref="AC56:AC57"/>
    <mergeCell ref="AD56:AD57"/>
    <mergeCell ref="AE56:AE57"/>
    <mergeCell ref="AI54:AI55"/>
    <mergeCell ref="AJ54:AJ55"/>
    <mergeCell ref="A56:A57"/>
    <mergeCell ref="S56:S57"/>
    <mergeCell ref="T56:T57"/>
    <mergeCell ref="U56:U57"/>
    <mergeCell ref="V56:V57"/>
    <mergeCell ref="W56:W57"/>
    <mergeCell ref="X56:X57"/>
    <mergeCell ref="Y56:Y57"/>
    <mergeCell ref="AC54:AC55"/>
    <mergeCell ref="AD54:AD55"/>
    <mergeCell ref="AE54:AE55"/>
    <mergeCell ref="AF54:AF55"/>
    <mergeCell ref="AG54:AG55"/>
    <mergeCell ref="AH54:AH55"/>
    <mergeCell ref="W54:W55"/>
    <mergeCell ref="X54:X55"/>
    <mergeCell ref="Y54:Y55"/>
    <mergeCell ref="Z54:Z55"/>
    <mergeCell ref="AA54:AA55"/>
    <mergeCell ref="AB54:AB55"/>
    <mergeCell ref="AF51:AF53"/>
    <mergeCell ref="AG51:AG53"/>
    <mergeCell ref="AH51:AH53"/>
    <mergeCell ref="AI51:AI53"/>
    <mergeCell ref="AJ51:AJ53"/>
    <mergeCell ref="A54:A55"/>
    <mergeCell ref="S54:S55"/>
    <mergeCell ref="T54:T55"/>
    <mergeCell ref="U54:U55"/>
    <mergeCell ref="V54:V55"/>
    <mergeCell ref="Z51:Z53"/>
    <mergeCell ref="AA51:AA53"/>
    <mergeCell ref="AB51:AB53"/>
    <mergeCell ref="AC51:AC53"/>
    <mergeCell ref="AD51:AD53"/>
    <mergeCell ref="AE51:AE53"/>
    <mergeCell ref="AI49:AI50"/>
    <mergeCell ref="AJ49:AJ50"/>
    <mergeCell ref="A51:A53"/>
    <mergeCell ref="S51:S53"/>
    <mergeCell ref="T51:T53"/>
    <mergeCell ref="U51:U53"/>
    <mergeCell ref="V51:V53"/>
    <mergeCell ref="W51:W53"/>
    <mergeCell ref="X51:X53"/>
    <mergeCell ref="Y51:Y53"/>
    <mergeCell ref="AC49:AC50"/>
    <mergeCell ref="AD49:AD50"/>
    <mergeCell ref="AE49:AE50"/>
    <mergeCell ref="AF49:AF50"/>
    <mergeCell ref="AG49:AG50"/>
    <mergeCell ref="AH49:AH50"/>
    <mergeCell ref="W49:W50"/>
    <mergeCell ref="X49:X50"/>
    <mergeCell ref="Y49:Y50"/>
    <mergeCell ref="Z49:Z50"/>
    <mergeCell ref="AA49:AA50"/>
    <mergeCell ref="AB49:AB50"/>
    <mergeCell ref="AF47:AF48"/>
    <mergeCell ref="AG47:AG48"/>
    <mergeCell ref="AH47:AH48"/>
    <mergeCell ref="AI47:AI48"/>
    <mergeCell ref="AJ47:AJ48"/>
    <mergeCell ref="A49:A50"/>
    <mergeCell ref="S49:S50"/>
    <mergeCell ref="T49:T50"/>
    <mergeCell ref="U49:U50"/>
    <mergeCell ref="V49:V50"/>
    <mergeCell ref="Z47:Z48"/>
    <mergeCell ref="AA47:AA48"/>
    <mergeCell ref="AB47:AB48"/>
    <mergeCell ref="AC47:AC48"/>
    <mergeCell ref="AD47:AD48"/>
    <mergeCell ref="AE47:AE48"/>
    <mergeCell ref="AI40:AI42"/>
    <mergeCell ref="AJ40:AJ42"/>
    <mergeCell ref="A47:A48"/>
    <mergeCell ref="S47:S48"/>
    <mergeCell ref="T47:T48"/>
    <mergeCell ref="U47:U48"/>
    <mergeCell ref="V47:V48"/>
    <mergeCell ref="W47:W48"/>
    <mergeCell ref="X47:X48"/>
    <mergeCell ref="Y47:Y48"/>
    <mergeCell ref="AC40:AC42"/>
    <mergeCell ref="AD40:AD42"/>
    <mergeCell ref="AE40:AE42"/>
    <mergeCell ref="AF40:AF42"/>
    <mergeCell ref="AG40:AG42"/>
    <mergeCell ref="AH40:AH42"/>
    <mergeCell ref="W40:W42"/>
    <mergeCell ref="X40:X42"/>
    <mergeCell ref="Y40:Y42"/>
    <mergeCell ref="Z40:Z42"/>
    <mergeCell ref="AA40:AA42"/>
    <mergeCell ref="AB40:AB42"/>
    <mergeCell ref="AI31:AI32"/>
    <mergeCell ref="AJ31:AJ32"/>
    <mergeCell ref="A33:A35"/>
    <mergeCell ref="A36:K36"/>
    <mergeCell ref="A37:A39"/>
    <mergeCell ref="A40:A42"/>
    <mergeCell ref="S40:S42"/>
    <mergeCell ref="T40:T42"/>
    <mergeCell ref="U40:U42"/>
    <mergeCell ref="V40:V42"/>
    <mergeCell ref="AC31:AC32"/>
    <mergeCell ref="AD31:AD32"/>
    <mergeCell ref="AE31:AE32"/>
    <mergeCell ref="AF31:AF32"/>
    <mergeCell ref="AG31:AG32"/>
    <mergeCell ref="AH31:AH32"/>
    <mergeCell ref="W31:W32"/>
    <mergeCell ref="X31:X32"/>
    <mergeCell ref="Y31:Y32"/>
    <mergeCell ref="Z31:Z32"/>
    <mergeCell ref="AA31:AA32"/>
    <mergeCell ref="AB31:AB32"/>
    <mergeCell ref="BQ29:BQ30"/>
    <mergeCell ref="BR29:BR30"/>
    <mergeCell ref="BS29:BS30"/>
    <mergeCell ref="BT29:BT30"/>
    <mergeCell ref="BU29:BU30"/>
    <mergeCell ref="A31:A32"/>
    <mergeCell ref="S31:S32"/>
    <mergeCell ref="T31:T32"/>
    <mergeCell ref="U31:U32"/>
    <mergeCell ref="V31:V32"/>
    <mergeCell ref="BK29:BK30"/>
    <mergeCell ref="BL29:BL30"/>
    <mergeCell ref="BM29:BM30"/>
    <mergeCell ref="BN29:BN30"/>
    <mergeCell ref="BO29:BO30"/>
    <mergeCell ref="BP29:BP30"/>
    <mergeCell ref="BE29:BE30"/>
    <mergeCell ref="BF29:BF30"/>
    <mergeCell ref="BG29:BG30"/>
    <mergeCell ref="BH29:BH30"/>
    <mergeCell ref="BI29:BI30"/>
    <mergeCell ref="BJ29:BJ30"/>
    <mergeCell ref="AY29:AY30"/>
    <mergeCell ref="AZ29:AZ30"/>
    <mergeCell ref="BA29:BA30"/>
    <mergeCell ref="BB29:BB30"/>
    <mergeCell ref="BC29:BC30"/>
    <mergeCell ref="BD29:BD30"/>
    <mergeCell ref="AS29:AS30"/>
    <mergeCell ref="AT29:AT30"/>
    <mergeCell ref="AU29:AU30"/>
    <mergeCell ref="AV29:AV30"/>
    <mergeCell ref="AW29:AW30"/>
    <mergeCell ref="AX29:AX30"/>
    <mergeCell ref="AM29:AM30"/>
    <mergeCell ref="AN29:AN30"/>
    <mergeCell ref="AO29:AO30"/>
    <mergeCell ref="AP29:AP30"/>
    <mergeCell ref="AQ29:AQ30"/>
    <mergeCell ref="AR29:AR30"/>
    <mergeCell ref="AG29:AG30"/>
    <mergeCell ref="AH29:AH30"/>
    <mergeCell ref="AI29:AI30"/>
    <mergeCell ref="AJ29:AJ30"/>
    <mergeCell ref="AK29:AK30"/>
    <mergeCell ref="AL29:AL30"/>
    <mergeCell ref="AA29:AA30"/>
    <mergeCell ref="AB29:AB30"/>
    <mergeCell ref="AC29:AC30"/>
    <mergeCell ref="AD29:AD30"/>
    <mergeCell ref="AE29:AE30"/>
    <mergeCell ref="AF29:AF30"/>
    <mergeCell ref="AJ26:AJ28"/>
    <mergeCell ref="A29:A30"/>
    <mergeCell ref="S29:S30"/>
    <mergeCell ref="T29:T30"/>
    <mergeCell ref="U29:U30"/>
    <mergeCell ref="V29:V30"/>
    <mergeCell ref="W29:W30"/>
    <mergeCell ref="X29:X30"/>
    <mergeCell ref="Y29:Y30"/>
    <mergeCell ref="Z29:Z30"/>
    <mergeCell ref="AD26:AD28"/>
    <mergeCell ref="AE26:AE28"/>
    <mergeCell ref="AF26:AF28"/>
    <mergeCell ref="AG26:AG28"/>
    <mergeCell ref="AH26:AH28"/>
    <mergeCell ref="AI26:AI28"/>
    <mergeCell ref="X26:X28"/>
    <mergeCell ref="Y26:Y28"/>
    <mergeCell ref="Z26:Z28"/>
    <mergeCell ref="AA26:AA28"/>
    <mergeCell ref="AB26:AB28"/>
    <mergeCell ref="AC26:AC28"/>
    <mergeCell ref="A26:A28"/>
    <mergeCell ref="S26:S28"/>
    <mergeCell ref="T26:T28"/>
    <mergeCell ref="U26:U28"/>
    <mergeCell ref="V26:V28"/>
    <mergeCell ref="W26:W28"/>
    <mergeCell ref="M23:M25"/>
    <mergeCell ref="N23:N25"/>
    <mergeCell ref="O23:O25"/>
    <mergeCell ref="P23:P25"/>
    <mergeCell ref="Q23:Q25"/>
    <mergeCell ref="R23:R25"/>
    <mergeCell ref="G23:G25"/>
    <mergeCell ref="H23:H25"/>
    <mergeCell ref="I23:I25"/>
    <mergeCell ref="J23:J25"/>
    <mergeCell ref="K23:K25"/>
    <mergeCell ref="L23:L25"/>
    <mergeCell ref="AF22:AF23"/>
    <mergeCell ref="AG22:AG23"/>
    <mergeCell ref="AH22:AH23"/>
    <mergeCell ref="AI22:AI23"/>
    <mergeCell ref="AJ22:AJ23"/>
    <mergeCell ref="B23:B25"/>
    <mergeCell ref="C23:C25"/>
    <mergeCell ref="D23:D25"/>
    <mergeCell ref="E23:E25"/>
    <mergeCell ref="F23:F25"/>
    <mergeCell ref="Z22:Z23"/>
    <mergeCell ref="AA22:AA23"/>
    <mergeCell ref="AB22:AB23"/>
    <mergeCell ref="AC22:AC23"/>
    <mergeCell ref="AD22:AD23"/>
    <mergeCell ref="AE22:AE23"/>
    <mergeCell ref="AI19:AI21"/>
    <mergeCell ref="AJ19:AJ21"/>
    <mergeCell ref="A22:A25"/>
    <mergeCell ref="S22:S25"/>
    <mergeCell ref="T22:T23"/>
    <mergeCell ref="U22:U23"/>
    <mergeCell ref="V22:V23"/>
    <mergeCell ref="W22:W23"/>
    <mergeCell ref="X22:X23"/>
    <mergeCell ref="Y22:Y23"/>
    <mergeCell ref="AC19:AC21"/>
    <mergeCell ref="AD19:AD21"/>
    <mergeCell ref="AE19:AE21"/>
    <mergeCell ref="AF19:AF21"/>
    <mergeCell ref="AG19:AG21"/>
    <mergeCell ref="AH19:AH21"/>
    <mergeCell ref="W19:W21"/>
    <mergeCell ref="X19:X21"/>
    <mergeCell ref="Y19:Y21"/>
    <mergeCell ref="Z19:Z21"/>
    <mergeCell ref="AA19:AA21"/>
    <mergeCell ref="AB19:AB21"/>
    <mergeCell ref="A17:R17"/>
    <mergeCell ref="A19:A21"/>
    <mergeCell ref="S19:S21"/>
    <mergeCell ref="T19:T21"/>
    <mergeCell ref="U19:U21"/>
    <mergeCell ref="V19:V21"/>
    <mergeCell ref="N12:N16"/>
    <mergeCell ref="O12:O16"/>
    <mergeCell ref="P12:P16"/>
    <mergeCell ref="Q12:Q16"/>
    <mergeCell ref="R12:R16"/>
    <mergeCell ref="S12:S16"/>
    <mergeCell ref="H12:H16"/>
    <mergeCell ref="I12:I16"/>
    <mergeCell ref="J12:J16"/>
    <mergeCell ref="K12:K16"/>
    <mergeCell ref="L12:L16"/>
    <mergeCell ref="M12:M16"/>
    <mergeCell ref="AE1:AJ4"/>
    <mergeCell ref="AJ8:AJ9"/>
    <mergeCell ref="A10:R10"/>
    <mergeCell ref="A11:H11"/>
    <mergeCell ref="A12:A16"/>
    <mergeCell ref="B12:B16"/>
    <mergeCell ref="C12:C16"/>
    <mergeCell ref="D12:D16"/>
    <mergeCell ref="E12:E16"/>
    <mergeCell ref="F12:F16"/>
    <mergeCell ref="G12:G16"/>
    <mergeCell ref="A5:AJ5"/>
    <mergeCell ref="A6:AJ6"/>
    <mergeCell ref="A8:A9"/>
    <mergeCell ref="B8:B9"/>
    <mergeCell ref="C8:C9"/>
    <mergeCell ref="D8:R8"/>
    <mergeCell ref="S8:S9"/>
    <mergeCell ref="T8:T9"/>
    <mergeCell ref="U8:AI8"/>
  </mergeCells>
  <printOptions horizontalCentered="1"/>
  <pageMargins left="1.1811023622047245" right="0.39370078740157483" top="0.78740157480314965" bottom="0.78740157480314965" header="0.19685039370078741" footer="0.23622047244094491"/>
  <pageSetup paperSize="8" scale="35" firstPageNumber="5" fitToHeight="0" orientation="landscape" useFirstPageNumber="1" r:id="rId1"/>
  <headerFooter>
    <oddHeader>&amp;C&amp;"Times New Roman,обычный"&amp;14&amp;P</oddHeader>
  </headerFooter>
  <ignoredErrors>
    <ignoredError sqref="AA177 AG177"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305"/>
  <sheetViews>
    <sheetView view="pageBreakPreview" topLeftCell="Q127" zoomScale="60" zoomScaleNormal="85" zoomScalePageLayoutView="60" workbookViewId="0">
      <selection activeCell="V138" sqref="V138:V139"/>
    </sheetView>
  </sheetViews>
  <sheetFormatPr defaultRowHeight="15.75" x14ac:dyDescent="0.25"/>
  <cols>
    <col min="1" max="1" width="44.42578125" style="203" customWidth="1"/>
    <col min="2" max="2" width="25.85546875" style="52" customWidth="1"/>
    <col min="3" max="3" width="17.5703125" style="51" customWidth="1"/>
    <col min="4" max="4" width="15.140625" style="51" customWidth="1"/>
    <col min="5" max="5" width="17.140625" style="51" customWidth="1"/>
    <col min="6" max="18" width="15.140625" style="51" customWidth="1"/>
    <col min="19" max="19" width="19.140625" style="51" customWidth="1"/>
    <col min="20" max="20" width="50" style="200" customWidth="1"/>
    <col min="21" max="28" width="9" style="51" customWidth="1"/>
    <col min="29" max="30" width="8.140625" style="51" customWidth="1"/>
    <col min="31" max="31" width="7.5703125" style="51" customWidth="1"/>
    <col min="32" max="32" width="8.7109375" style="51" customWidth="1"/>
    <col min="33" max="35" width="9" style="51" customWidth="1"/>
    <col min="36" max="36" width="10.28515625" style="51"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16384" width="9.140625" style="106"/>
  </cols>
  <sheetData>
    <row r="1" spans="1:50" s="102" customFormat="1" ht="18.75" customHeight="1" x14ac:dyDescent="0.25">
      <c r="A1" s="197"/>
      <c r="B1" s="49"/>
      <c r="C1" s="198"/>
      <c r="D1" s="198"/>
      <c r="E1" s="199"/>
      <c r="F1" s="199"/>
      <c r="G1" s="199"/>
      <c r="H1" s="199"/>
      <c r="I1" s="199"/>
      <c r="J1" s="199"/>
      <c r="K1" s="199"/>
      <c r="L1" s="199"/>
      <c r="M1" s="199"/>
      <c r="N1" s="51"/>
      <c r="O1" s="51"/>
      <c r="P1" s="51"/>
      <c r="Q1" s="51"/>
      <c r="R1" s="51"/>
      <c r="S1" s="51"/>
      <c r="T1" s="200"/>
      <c r="U1" s="51"/>
      <c r="V1" s="198"/>
      <c r="W1" s="198"/>
      <c r="X1" s="198"/>
      <c r="Y1" s="198"/>
      <c r="Z1" s="198"/>
      <c r="AA1" s="198"/>
      <c r="AB1" s="492" t="s">
        <v>433</v>
      </c>
      <c r="AC1" s="492"/>
      <c r="AD1" s="492"/>
      <c r="AE1" s="492"/>
      <c r="AF1" s="492"/>
      <c r="AG1" s="492"/>
      <c r="AH1" s="492"/>
      <c r="AI1" s="492"/>
      <c r="AJ1" s="492"/>
    </row>
    <row r="2" spans="1:50" s="102" customFormat="1" ht="54" customHeight="1" x14ac:dyDescent="0.25">
      <c r="A2" s="197"/>
      <c r="B2" s="49"/>
      <c r="C2" s="201"/>
      <c r="D2" s="198"/>
      <c r="E2" s="199"/>
      <c r="F2" s="199"/>
      <c r="G2" s="199"/>
      <c r="H2" s="199"/>
      <c r="I2" s="199"/>
      <c r="J2" s="199"/>
      <c r="K2" s="199"/>
      <c r="L2" s="199"/>
      <c r="M2" s="199"/>
      <c r="N2" s="51"/>
      <c r="O2" s="51"/>
      <c r="P2" s="51"/>
      <c r="Q2" s="51"/>
      <c r="R2" s="51"/>
      <c r="S2" s="51"/>
      <c r="T2" s="202"/>
      <c r="U2" s="198"/>
      <c r="V2" s="198"/>
      <c r="W2" s="198"/>
      <c r="X2" s="198"/>
      <c r="Y2" s="198"/>
      <c r="Z2" s="198"/>
      <c r="AA2" s="198"/>
      <c r="AB2" s="492"/>
      <c r="AC2" s="492"/>
      <c r="AD2" s="492"/>
      <c r="AE2" s="492"/>
      <c r="AF2" s="492"/>
      <c r="AG2" s="492"/>
      <c r="AH2" s="492"/>
      <c r="AI2" s="492"/>
      <c r="AJ2" s="492"/>
    </row>
    <row r="3" spans="1:50" s="102" customFormat="1" ht="39.75" customHeight="1" x14ac:dyDescent="0.25">
      <c r="A3" s="197"/>
      <c r="B3" s="49"/>
      <c r="C3" s="198"/>
      <c r="D3" s="198"/>
      <c r="E3" s="199"/>
      <c r="F3" s="199"/>
      <c r="G3" s="199"/>
      <c r="H3" s="199"/>
      <c r="I3" s="199"/>
      <c r="J3" s="199"/>
      <c r="K3" s="199"/>
      <c r="L3" s="199"/>
      <c r="M3" s="199"/>
      <c r="N3" s="51"/>
      <c r="O3" s="51"/>
      <c r="P3" s="51"/>
      <c r="Q3" s="51"/>
      <c r="R3" s="51"/>
      <c r="S3" s="51"/>
      <c r="T3" s="202"/>
      <c r="U3" s="198"/>
      <c r="V3" s="198"/>
      <c r="W3" s="198"/>
      <c r="X3" s="198"/>
      <c r="Y3" s="198"/>
      <c r="Z3" s="198"/>
      <c r="AA3" s="198"/>
      <c r="AB3" s="492"/>
      <c r="AC3" s="492"/>
      <c r="AD3" s="492"/>
      <c r="AE3" s="492"/>
      <c r="AF3" s="492"/>
      <c r="AG3" s="492"/>
      <c r="AH3" s="492"/>
      <c r="AI3" s="492"/>
      <c r="AJ3" s="492"/>
    </row>
    <row r="4" spans="1:50" s="102" customFormat="1" ht="7.5" customHeight="1" x14ac:dyDescent="0.25">
      <c r="A4" s="197"/>
      <c r="B4" s="49"/>
      <c r="C4" s="198"/>
      <c r="D4" s="198"/>
      <c r="E4" s="199"/>
      <c r="F4" s="199"/>
      <c r="G4" s="199"/>
      <c r="H4" s="199"/>
      <c r="I4" s="199"/>
      <c r="J4" s="199"/>
      <c r="K4" s="199"/>
      <c r="L4" s="199"/>
      <c r="M4" s="199"/>
      <c r="N4" s="51"/>
      <c r="O4" s="51"/>
      <c r="P4" s="51"/>
      <c r="Q4" s="51"/>
      <c r="R4" s="51"/>
      <c r="S4" s="51"/>
      <c r="T4" s="202"/>
      <c r="U4" s="198"/>
      <c r="V4" s="198"/>
      <c r="W4" s="198"/>
      <c r="X4" s="198"/>
      <c r="Y4" s="198"/>
      <c r="Z4" s="198"/>
      <c r="AA4" s="198"/>
      <c r="AB4" s="198"/>
      <c r="AC4" s="198"/>
      <c r="AD4" s="198"/>
      <c r="AE4" s="198"/>
      <c r="AF4" s="198"/>
      <c r="AG4" s="198"/>
      <c r="AH4" s="198"/>
      <c r="AI4" s="198"/>
      <c r="AJ4" s="51"/>
    </row>
    <row r="5" spans="1:50" s="102" customFormat="1" ht="30.75" x14ac:dyDescent="0.25">
      <c r="A5" s="493" t="s">
        <v>369</v>
      </c>
      <c r="B5" s="493"/>
      <c r="C5" s="493"/>
      <c r="D5" s="493"/>
      <c r="E5" s="493"/>
      <c r="F5" s="493"/>
      <c r="G5" s="493"/>
      <c r="H5" s="493"/>
      <c r="I5" s="493"/>
      <c r="J5" s="493"/>
      <c r="K5" s="493"/>
      <c r="L5" s="493"/>
      <c r="M5" s="493"/>
      <c r="N5" s="493"/>
      <c r="O5" s="493"/>
      <c r="P5" s="493"/>
      <c r="Q5" s="493"/>
      <c r="R5" s="493"/>
      <c r="S5" s="493"/>
      <c r="T5" s="493"/>
      <c r="U5" s="493"/>
      <c r="V5" s="493"/>
      <c r="W5" s="493"/>
      <c r="X5" s="493"/>
      <c r="Y5" s="493"/>
      <c r="Z5" s="493"/>
      <c r="AA5" s="493"/>
      <c r="AB5" s="493"/>
      <c r="AC5" s="493"/>
      <c r="AD5" s="493"/>
      <c r="AE5" s="493"/>
      <c r="AF5" s="493"/>
      <c r="AG5" s="493"/>
      <c r="AH5" s="493"/>
      <c r="AI5" s="493"/>
      <c r="AJ5" s="493"/>
    </row>
    <row r="6" spans="1:50" s="102" customFormat="1" ht="33" customHeight="1" x14ac:dyDescent="0.25">
      <c r="A6" s="494" t="s">
        <v>370</v>
      </c>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c r="AD6" s="494"/>
      <c r="AE6" s="494"/>
      <c r="AF6" s="494"/>
      <c r="AG6" s="494"/>
      <c r="AH6" s="494"/>
      <c r="AI6" s="494"/>
      <c r="AJ6" s="494"/>
    </row>
    <row r="7" spans="1:50" ht="18" customHeight="1" x14ac:dyDescent="0.25">
      <c r="F7" s="204">
        <f>F21-G21</f>
        <v>0</v>
      </c>
    </row>
    <row r="8" spans="1:50" ht="25.5" customHeight="1" x14ac:dyDescent="0.25">
      <c r="A8" s="439" t="s">
        <v>0</v>
      </c>
      <c r="B8" s="439" t="s">
        <v>1</v>
      </c>
      <c r="C8" s="439" t="s">
        <v>269</v>
      </c>
      <c r="D8" s="495" t="s">
        <v>145</v>
      </c>
      <c r="E8" s="495"/>
      <c r="F8" s="495"/>
      <c r="G8" s="495"/>
      <c r="H8" s="495"/>
      <c r="I8" s="495"/>
      <c r="J8" s="495"/>
      <c r="K8" s="495"/>
      <c r="L8" s="495"/>
      <c r="M8" s="495"/>
      <c r="N8" s="495"/>
      <c r="O8" s="495"/>
      <c r="P8" s="495"/>
      <c r="Q8" s="495"/>
      <c r="R8" s="442"/>
      <c r="S8" s="442" t="s">
        <v>15</v>
      </c>
      <c r="T8" s="453" t="s">
        <v>2</v>
      </c>
      <c r="U8" s="495" t="s">
        <v>146</v>
      </c>
      <c r="V8" s="495"/>
      <c r="W8" s="495"/>
      <c r="X8" s="495"/>
      <c r="Y8" s="495"/>
      <c r="Z8" s="495"/>
      <c r="AA8" s="495"/>
      <c r="AB8" s="495"/>
      <c r="AC8" s="495"/>
      <c r="AD8" s="495"/>
      <c r="AE8" s="495"/>
      <c r="AF8" s="495"/>
      <c r="AG8" s="495"/>
      <c r="AH8" s="495"/>
      <c r="AI8" s="442"/>
      <c r="AJ8" s="439" t="s">
        <v>89</v>
      </c>
    </row>
    <row r="9" spans="1:50" ht="43.5" customHeight="1" x14ac:dyDescent="0.25">
      <c r="A9" s="439"/>
      <c r="B9" s="439"/>
      <c r="C9" s="439"/>
      <c r="D9" s="205" t="s">
        <v>8</v>
      </c>
      <c r="E9" s="205" t="s">
        <v>26</v>
      </c>
      <c r="F9" s="205" t="s">
        <v>27</v>
      </c>
      <c r="G9" s="205" t="s">
        <v>28</v>
      </c>
      <c r="H9" s="205" t="s">
        <v>29</v>
      </c>
      <c r="I9" s="205" t="s">
        <v>91</v>
      </c>
      <c r="J9" s="205" t="s">
        <v>92</v>
      </c>
      <c r="K9" s="205" t="s">
        <v>93</v>
      </c>
      <c r="L9" s="205" t="s">
        <v>94</v>
      </c>
      <c r="M9" s="205" t="s">
        <v>95</v>
      </c>
      <c r="N9" s="205" t="s">
        <v>96</v>
      </c>
      <c r="O9" s="205" t="s">
        <v>97</v>
      </c>
      <c r="P9" s="205" t="s">
        <v>98</v>
      </c>
      <c r="Q9" s="205" t="s">
        <v>99</v>
      </c>
      <c r="R9" s="205" t="s">
        <v>100</v>
      </c>
      <c r="S9" s="442"/>
      <c r="T9" s="496"/>
      <c r="U9" s="205" t="s">
        <v>8</v>
      </c>
      <c r="V9" s="205" t="s">
        <v>26</v>
      </c>
      <c r="W9" s="205" t="s">
        <v>27</v>
      </c>
      <c r="X9" s="205" t="s">
        <v>28</v>
      </c>
      <c r="Y9" s="205" t="s">
        <v>29</v>
      </c>
      <c r="Z9" s="205" t="s">
        <v>91</v>
      </c>
      <c r="AA9" s="205" t="s">
        <v>92</v>
      </c>
      <c r="AB9" s="205" t="s">
        <v>93</v>
      </c>
      <c r="AC9" s="205" t="s">
        <v>94</v>
      </c>
      <c r="AD9" s="205" t="s">
        <v>95</v>
      </c>
      <c r="AE9" s="205" t="s">
        <v>96</v>
      </c>
      <c r="AF9" s="205" t="s">
        <v>97</v>
      </c>
      <c r="AG9" s="205" t="s">
        <v>98</v>
      </c>
      <c r="AH9" s="205" t="s">
        <v>101</v>
      </c>
      <c r="AI9" s="205" t="s">
        <v>100</v>
      </c>
      <c r="AJ9" s="439"/>
    </row>
    <row r="10" spans="1:50" ht="24.75" customHeight="1" x14ac:dyDescent="0.25">
      <c r="A10" s="484" t="s">
        <v>169</v>
      </c>
      <c r="B10" s="485"/>
      <c r="C10" s="485"/>
      <c r="D10" s="485"/>
      <c r="E10" s="485"/>
      <c r="F10" s="485"/>
      <c r="G10" s="485"/>
      <c r="H10" s="485"/>
      <c r="I10" s="485"/>
      <c r="J10" s="485"/>
      <c r="K10" s="485"/>
      <c r="L10" s="485"/>
      <c r="M10" s="485"/>
      <c r="N10" s="485"/>
      <c r="O10" s="485"/>
      <c r="P10" s="485"/>
      <c r="Q10" s="485"/>
      <c r="R10" s="486"/>
      <c r="S10" s="230"/>
      <c r="T10" s="232"/>
      <c r="U10" s="206"/>
      <c r="V10" s="206"/>
      <c r="W10" s="206"/>
      <c r="X10" s="206"/>
      <c r="Y10" s="206"/>
      <c r="Z10" s="206"/>
      <c r="AA10" s="206"/>
      <c r="AB10" s="206"/>
      <c r="AC10" s="206"/>
      <c r="AD10" s="206"/>
      <c r="AE10" s="206"/>
      <c r="AF10" s="206"/>
      <c r="AG10" s="206"/>
      <c r="AH10" s="206"/>
      <c r="AI10" s="206"/>
      <c r="AJ10" s="169"/>
      <c r="AK10" s="110"/>
      <c r="AX10" s="106" t="b">
        <f>3078000=E10</f>
        <v>0</v>
      </c>
    </row>
    <row r="11" spans="1:50" ht="102.75" customHeight="1" x14ac:dyDescent="0.25">
      <c r="A11" s="487" t="s">
        <v>105</v>
      </c>
      <c r="B11" s="488"/>
      <c r="C11" s="488"/>
      <c r="D11" s="488"/>
      <c r="E11" s="488"/>
      <c r="F11" s="488"/>
      <c r="G11" s="488"/>
      <c r="H11" s="488"/>
      <c r="I11" s="207"/>
      <c r="J11" s="207"/>
      <c r="K11" s="207"/>
      <c r="L11" s="207"/>
      <c r="M11" s="207"/>
      <c r="N11" s="207"/>
      <c r="O11" s="207"/>
      <c r="P11" s="207"/>
      <c r="Q11" s="207"/>
      <c r="R11" s="207"/>
      <c r="S11" s="208"/>
      <c r="T11" s="196" t="s">
        <v>414</v>
      </c>
      <c r="U11" s="231">
        <v>22</v>
      </c>
      <c r="V11" s="191">
        <v>22</v>
      </c>
      <c r="W11" s="191">
        <f>W22</f>
        <v>30</v>
      </c>
      <c r="X11" s="191">
        <f t="shared" ref="X11:AI11" si="0">X22</f>
        <v>30</v>
      </c>
      <c r="Y11" s="191">
        <f t="shared" si="0"/>
        <v>30</v>
      </c>
      <c r="Z11" s="191">
        <f t="shared" si="0"/>
        <v>30</v>
      </c>
      <c r="AA11" s="191">
        <f t="shared" si="0"/>
        <v>30</v>
      </c>
      <c r="AB11" s="191">
        <f t="shared" si="0"/>
        <v>30</v>
      </c>
      <c r="AC11" s="191">
        <f t="shared" si="0"/>
        <v>30</v>
      </c>
      <c r="AD11" s="191">
        <f t="shared" si="0"/>
        <v>30</v>
      </c>
      <c r="AE11" s="191">
        <f t="shared" si="0"/>
        <v>30</v>
      </c>
      <c r="AF11" s="191">
        <f t="shared" si="0"/>
        <v>30</v>
      </c>
      <c r="AG11" s="191">
        <f t="shared" si="0"/>
        <v>30</v>
      </c>
      <c r="AH11" s="191">
        <f t="shared" si="0"/>
        <v>30</v>
      </c>
      <c r="AI11" s="191">
        <f t="shared" si="0"/>
        <v>30</v>
      </c>
      <c r="AJ11" s="191">
        <f>SUM(U11:AI11)</f>
        <v>434</v>
      </c>
      <c r="AK11" s="110"/>
    </row>
    <row r="12" spans="1:50" ht="135.75" customHeight="1" x14ac:dyDescent="0.25">
      <c r="A12" s="426"/>
      <c r="B12" s="337"/>
      <c r="C12" s="337"/>
      <c r="D12" s="337"/>
      <c r="E12" s="337"/>
      <c r="F12" s="337"/>
      <c r="G12" s="337"/>
      <c r="H12" s="337"/>
      <c r="I12" s="337"/>
      <c r="J12" s="337"/>
      <c r="K12" s="337"/>
      <c r="L12" s="337"/>
      <c r="M12" s="337"/>
      <c r="N12" s="337"/>
      <c r="O12" s="337"/>
      <c r="P12" s="337"/>
      <c r="Q12" s="337"/>
      <c r="R12" s="337"/>
      <c r="S12" s="337"/>
      <c r="T12" s="192" t="s">
        <v>413</v>
      </c>
      <c r="U12" s="191">
        <v>12</v>
      </c>
      <c r="V12" s="191">
        <v>13</v>
      </c>
      <c r="W12" s="191">
        <f>W24</f>
        <v>14</v>
      </c>
      <c r="X12" s="195">
        <f t="shared" ref="X12:AI12" si="1">X24</f>
        <v>15</v>
      </c>
      <c r="Y12" s="195">
        <f t="shared" si="1"/>
        <v>15</v>
      </c>
      <c r="Z12" s="195">
        <f t="shared" si="1"/>
        <v>14</v>
      </c>
      <c r="AA12" s="195">
        <f t="shared" si="1"/>
        <v>15</v>
      </c>
      <c r="AB12" s="195">
        <f t="shared" si="1"/>
        <v>14</v>
      </c>
      <c r="AC12" s="195">
        <f t="shared" si="1"/>
        <v>15</v>
      </c>
      <c r="AD12" s="195">
        <f t="shared" si="1"/>
        <v>14</v>
      </c>
      <c r="AE12" s="195">
        <f t="shared" si="1"/>
        <v>15</v>
      </c>
      <c r="AF12" s="195">
        <f t="shared" si="1"/>
        <v>14</v>
      </c>
      <c r="AG12" s="195">
        <f t="shared" si="1"/>
        <v>15</v>
      </c>
      <c r="AH12" s="195">
        <f t="shared" si="1"/>
        <v>14</v>
      </c>
      <c r="AI12" s="195">
        <f t="shared" si="1"/>
        <v>15</v>
      </c>
      <c r="AJ12" s="191">
        <f>SUM(U12:AI12)</f>
        <v>214</v>
      </c>
      <c r="AK12" s="110"/>
    </row>
    <row r="13" spans="1:50" ht="135.75" customHeight="1" x14ac:dyDescent="0.25">
      <c r="A13" s="426"/>
      <c r="B13" s="337"/>
      <c r="C13" s="337"/>
      <c r="D13" s="337"/>
      <c r="E13" s="337"/>
      <c r="F13" s="337"/>
      <c r="G13" s="337"/>
      <c r="H13" s="337"/>
      <c r="I13" s="337"/>
      <c r="J13" s="337"/>
      <c r="K13" s="337"/>
      <c r="L13" s="337"/>
      <c r="M13" s="337"/>
      <c r="N13" s="337"/>
      <c r="O13" s="337"/>
      <c r="P13" s="337"/>
      <c r="Q13" s="337"/>
      <c r="R13" s="337"/>
      <c r="S13" s="337"/>
      <c r="T13" s="192" t="s">
        <v>387</v>
      </c>
      <c r="U13" s="191"/>
      <c r="V13" s="191"/>
      <c r="W13" s="191">
        <v>100</v>
      </c>
      <c r="X13" s="191">
        <v>100</v>
      </c>
      <c r="Y13" s="191">
        <v>100</v>
      </c>
      <c r="Z13" s="191">
        <v>100</v>
      </c>
      <c r="AA13" s="191">
        <v>100</v>
      </c>
      <c r="AB13" s="191">
        <v>100</v>
      </c>
      <c r="AC13" s="191">
        <v>100</v>
      </c>
      <c r="AD13" s="191">
        <v>100</v>
      </c>
      <c r="AE13" s="191">
        <v>100</v>
      </c>
      <c r="AF13" s="191">
        <v>100</v>
      </c>
      <c r="AG13" s="191">
        <v>100</v>
      </c>
      <c r="AH13" s="191">
        <v>100</v>
      </c>
      <c r="AI13" s="191">
        <v>100</v>
      </c>
      <c r="AJ13" s="191">
        <v>100</v>
      </c>
      <c r="AK13" s="110"/>
    </row>
    <row r="14" spans="1:50" ht="98.25" customHeight="1" x14ac:dyDescent="0.25">
      <c r="A14" s="426"/>
      <c r="B14" s="337"/>
      <c r="C14" s="337"/>
      <c r="D14" s="337"/>
      <c r="E14" s="337"/>
      <c r="F14" s="337"/>
      <c r="G14" s="337"/>
      <c r="H14" s="337"/>
      <c r="I14" s="337"/>
      <c r="J14" s="337"/>
      <c r="K14" s="337"/>
      <c r="L14" s="337"/>
      <c r="M14" s="337"/>
      <c r="N14" s="337"/>
      <c r="O14" s="337"/>
      <c r="P14" s="337"/>
      <c r="Q14" s="337"/>
      <c r="R14" s="337"/>
      <c r="S14" s="337"/>
      <c r="T14" s="192" t="s">
        <v>416</v>
      </c>
      <c r="U14" s="191"/>
      <c r="V14" s="191"/>
      <c r="W14" s="191">
        <f>W47/W47*100</f>
        <v>100</v>
      </c>
      <c r="X14" s="191">
        <f t="shared" ref="X14:AI14" si="2">X47/X47*100</f>
        <v>100</v>
      </c>
      <c r="Y14" s="191">
        <f t="shared" si="2"/>
        <v>100</v>
      </c>
      <c r="Z14" s="191">
        <f t="shared" si="2"/>
        <v>100</v>
      </c>
      <c r="AA14" s="191">
        <f t="shared" si="2"/>
        <v>100</v>
      </c>
      <c r="AB14" s="191">
        <f t="shared" si="2"/>
        <v>100</v>
      </c>
      <c r="AC14" s="191">
        <f t="shared" si="2"/>
        <v>100</v>
      </c>
      <c r="AD14" s="191">
        <f t="shared" si="2"/>
        <v>100</v>
      </c>
      <c r="AE14" s="191">
        <f t="shared" si="2"/>
        <v>100</v>
      </c>
      <c r="AF14" s="191">
        <f t="shared" si="2"/>
        <v>100</v>
      </c>
      <c r="AG14" s="191">
        <f t="shared" si="2"/>
        <v>100</v>
      </c>
      <c r="AH14" s="191">
        <f t="shared" si="2"/>
        <v>100</v>
      </c>
      <c r="AI14" s="191">
        <f t="shared" si="2"/>
        <v>100</v>
      </c>
      <c r="AJ14" s="191">
        <v>100</v>
      </c>
      <c r="AK14" s="110"/>
    </row>
    <row r="15" spans="1:50" ht="74.25" customHeight="1" x14ac:dyDescent="0.25">
      <c r="A15" s="426"/>
      <c r="B15" s="337"/>
      <c r="C15" s="337"/>
      <c r="D15" s="337"/>
      <c r="E15" s="337"/>
      <c r="F15" s="337"/>
      <c r="G15" s="337"/>
      <c r="H15" s="337"/>
      <c r="I15" s="337"/>
      <c r="J15" s="337"/>
      <c r="K15" s="337"/>
      <c r="L15" s="337"/>
      <c r="M15" s="337"/>
      <c r="N15" s="337"/>
      <c r="O15" s="337"/>
      <c r="P15" s="337"/>
      <c r="Q15" s="337"/>
      <c r="R15" s="337"/>
      <c r="S15" s="337"/>
      <c r="T15" s="192" t="s">
        <v>415</v>
      </c>
      <c r="U15" s="191"/>
      <c r="V15" s="191"/>
      <c r="W15" s="191">
        <f>W74/W74*100</f>
        <v>100</v>
      </c>
      <c r="X15" s="191">
        <f t="shared" ref="X15:AI15" si="3">X74/X74*100</f>
        <v>100</v>
      </c>
      <c r="Y15" s="191">
        <f t="shared" si="3"/>
        <v>100</v>
      </c>
      <c r="Z15" s="191">
        <f t="shared" si="3"/>
        <v>100</v>
      </c>
      <c r="AA15" s="191">
        <f t="shared" si="3"/>
        <v>100</v>
      </c>
      <c r="AB15" s="191">
        <f t="shared" si="3"/>
        <v>100</v>
      </c>
      <c r="AC15" s="191">
        <f t="shared" si="3"/>
        <v>100</v>
      </c>
      <c r="AD15" s="191">
        <f t="shared" si="3"/>
        <v>100</v>
      </c>
      <c r="AE15" s="191">
        <f t="shared" si="3"/>
        <v>100</v>
      </c>
      <c r="AF15" s="191">
        <f t="shared" si="3"/>
        <v>100</v>
      </c>
      <c r="AG15" s="191">
        <f t="shared" si="3"/>
        <v>100</v>
      </c>
      <c r="AH15" s="191">
        <f t="shared" si="3"/>
        <v>100</v>
      </c>
      <c r="AI15" s="191">
        <f t="shared" si="3"/>
        <v>100</v>
      </c>
      <c r="AJ15" s="191">
        <v>100</v>
      </c>
      <c r="AK15" s="110"/>
    </row>
    <row r="16" spans="1:50" ht="84.75" customHeight="1" x14ac:dyDescent="0.25">
      <c r="A16" s="427"/>
      <c r="B16" s="338"/>
      <c r="C16" s="338"/>
      <c r="D16" s="338"/>
      <c r="E16" s="338"/>
      <c r="F16" s="338"/>
      <c r="G16" s="338"/>
      <c r="H16" s="338"/>
      <c r="I16" s="338"/>
      <c r="J16" s="338"/>
      <c r="K16" s="338"/>
      <c r="L16" s="338"/>
      <c r="M16" s="338"/>
      <c r="N16" s="338"/>
      <c r="O16" s="338"/>
      <c r="P16" s="338"/>
      <c r="Q16" s="338"/>
      <c r="R16" s="338"/>
      <c r="S16" s="338"/>
      <c r="T16" s="209" t="s">
        <v>388</v>
      </c>
      <c r="U16" s="170"/>
      <c r="V16" s="170"/>
      <c r="W16" s="210">
        <f>W115/W115*100</f>
        <v>100</v>
      </c>
      <c r="X16" s="210">
        <f t="shared" ref="X16:AI16" si="4">X115/X115*100</f>
        <v>100</v>
      </c>
      <c r="Y16" s="210">
        <f t="shared" si="4"/>
        <v>100</v>
      </c>
      <c r="Z16" s="210">
        <f t="shared" si="4"/>
        <v>100</v>
      </c>
      <c r="AA16" s="210">
        <f t="shared" si="4"/>
        <v>100</v>
      </c>
      <c r="AB16" s="210">
        <f t="shared" si="4"/>
        <v>100</v>
      </c>
      <c r="AC16" s="210">
        <f t="shared" si="4"/>
        <v>100</v>
      </c>
      <c r="AD16" s="210">
        <f t="shared" si="4"/>
        <v>100</v>
      </c>
      <c r="AE16" s="210">
        <f t="shared" si="4"/>
        <v>100</v>
      </c>
      <c r="AF16" s="210">
        <f t="shared" si="4"/>
        <v>100</v>
      </c>
      <c r="AG16" s="210">
        <f t="shared" si="4"/>
        <v>100</v>
      </c>
      <c r="AH16" s="210">
        <f t="shared" si="4"/>
        <v>100</v>
      </c>
      <c r="AI16" s="210">
        <f t="shared" si="4"/>
        <v>100</v>
      </c>
      <c r="AJ16" s="210">
        <v>100</v>
      </c>
      <c r="AK16" s="110"/>
    </row>
    <row r="17" spans="1:73" ht="25.5" customHeight="1" x14ac:dyDescent="0.25">
      <c r="A17" s="489" t="s">
        <v>262</v>
      </c>
      <c r="B17" s="490"/>
      <c r="C17" s="490"/>
      <c r="D17" s="490"/>
      <c r="E17" s="490"/>
      <c r="F17" s="490"/>
      <c r="G17" s="490"/>
      <c r="H17" s="490"/>
      <c r="I17" s="490"/>
      <c r="J17" s="490"/>
      <c r="K17" s="490"/>
      <c r="L17" s="490"/>
      <c r="M17" s="490"/>
      <c r="N17" s="490"/>
      <c r="O17" s="490"/>
      <c r="P17" s="490"/>
      <c r="Q17" s="490"/>
      <c r="R17" s="491"/>
      <c r="S17" s="206"/>
      <c r="T17" s="211"/>
      <c r="U17" s="212"/>
      <c r="V17" s="212"/>
      <c r="W17" s="212"/>
      <c r="X17" s="212"/>
      <c r="Y17" s="212"/>
      <c r="Z17" s="212"/>
      <c r="AA17" s="212"/>
      <c r="AB17" s="212"/>
      <c r="AC17" s="212"/>
      <c r="AD17" s="212"/>
      <c r="AE17" s="212"/>
      <c r="AF17" s="212"/>
      <c r="AG17" s="212"/>
      <c r="AH17" s="212"/>
      <c r="AI17" s="212"/>
      <c r="AJ17" s="213"/>
      <c r="AK17" s="110"/>
    </row>
    <row r="18" spans="1:73" ht="46.5" customHeight="1" x14ac:dyDescent="0.25">
      <c r="A18" s="214" t="s">
        <v>344</v>
      </c>
      <c r="B18" s="205" t="s">
        <v>10</v>
      </c>
      <c r="C18" s="205" t="s">
        <v>10</v>
      </c>
      <c r="D18" s="205" t="s">
        <v>10</v>
      </c>
      <c r="E18" s="205" t="s">
        <v>10</v>
      </c>
      <c r="F18" s="205" t="s">
        <v>10</v>
      </c>
      <c r="G18" s="205" t="s">
        <v>10</v>
      </c>
      <c r="H18" s="205" t="s">
        <v>10</v>
      </c>
      <c r="I18" s="205" t="s">
        <v>10</v>
      </c>
      <c r="J18" s="205" t="s">
        <v>10</v>
      </c>
      <c r="K18" s="205" t="s">
        <v>10</v>
      </c>
      <c r="L18" s="205" t="s">
        <v>10</v>
      </c>
      <c r="M18" s="205" t="s">
        <v>10</v>
      </c>
      <c r="N18" s="205" t="s">
        <v>10</v>
      </c>
      <c r="O18" s="205" t="s">
        <v>10</v>
      </c>
      <c r="P18" s="205" t="s">
        <v>10</v>
      </c>
      <c r="Q18" s="205" t="s">
        <v>10</v>
      </c>
      <c r="R18" s="205" t="s">
        <v>10</v>
      </c>
      <c r="S18" s="193" t="s">
        <v>275</v>
      </c>
      <c r="T18" s="192" t="s">
        <v>377</v>
      </c>
      <c r="U18" s="191">
        <v>4</v>
      </c>
      <c r="V18" s="191">
        <v>5</v>
      </c>
      <c r="W18" s="191">
        <v>6</v>
      </c>
      <c r="X18" s="191">
        <v>6</v>
      </c>
      <c r="Y18" s="191">
        <v>6</v>
      </c>
      <c r="Z18" s="191">
        <v>6</v>
      </c>
      <c r="AA18" s="191">
        <v>6</v>
      </c>
      <c r="AB18" s="191">
        <v>6</v>
      </c>
      <c r="AC18" s="191">
        <v>6</v>
      </c>
      <c r="AD18" s="191">
        <v>6</v>
      </c>
      <c r="AE18" s="191">
        <v>6</v>
      </c>
      <c r="AF18" s="191">
        <v>6</v>
      </c>
      <c r="AG18" s="191">
        <v>6</v>
      </c>
      <c r="AH18" s="191">
        <v>6</v>
      </c>
      <c r="AI18" s="191">
        <v>6</v>
      </c>
      <c r="AJ18" s="191">
        <f>SUM(U18:AI18)</f>
        <v>87</v>
      </c>
      <c r="AK18" s="110">
        <f>SUM(U18:AJ18)</f>
        <v>174</v>
      </c>
    </row>
    <row r="19" spans="1:73" ht="29.25" customHeight="1" x14ac:dyDescent="0.25">
      <c r="A19" s="476" t="s">
        <v>339</v>
      </c>
      <c r="B19" s="215" t="s">
        <v>220</v>
      </c>
      <c r="C19" s="172">
        <f>C21+C20</f>
        <v>126068860</v>
      </c>
      <c r="D19" s="172">
        <f>+D20+D21</f>
        <v>8046744</v>
      </c>
      <c r="E19" s="172">
        <f t="shared" ref="E19:R19" si="5">+E20+E21</f>
        <v>8170244</v>
      </c>
      <c r="F19" s="172">
        <f t="shared" si="5"/>
        <v>8450144</v>
      </c>
      <c r="G19" s="172">
        <f t="shared" si="5"/>
        <v>8450144</v>
      </c>
      <c r="H19" s="172">
        <f t="shared" si="5"/>
        <v>8450144</v>
      </c>
      <c r="I19" s="172">
        <f t="shared" si="5"/>
        <v>8450144</v>
      </c>
      <c r="J19" s="172">
        <f t="shared" si="5"/>
        <v>8450144</v>
      </c>
      <c r="K19" s="172">
        <f t="shared" si="5"/>
        <v>8450144</v>
      </c>
      <c r="L19" s="172">
        <f t="shared" si="5"/>
        <v>8450144</v>
      </c>
      <c r="M19" s="172">
        <f t="shared" si="5"/>
        <v>8450144</v>
      </c>
      <c r="N19" s="172">
        <f t="shared" si="5"/>
        <v>8450144</v>
      </c>
      <c r="O19" s="172">
        <f t="shared" si="5"/>
        <v>8450144</v>
      </c>
      <c r="P19" s="172">
        <f t="shared" si="5"/>
        <v>8450144</v>
      </c>
      <c r="Q19" s="172">
        <f t="shared" si="5"/>
        <v>8450144</v>
      </c>
      <c r="R19" s="172">
        <f t="shared" si="5"/>
        <v>8450144</v>
      </c>
      <c r="S19" s="442"/>
      <c r="T19" s="407"/>
      <c r="U19" s="448"/>
      <c r="V19" s="401"/>
      <c r="W19" s="401"/>
      <c r="X19" s="401"/>
      <c r="Y19" s="401"/>
      <c r="Z19" s="401"/>
      <c r="AA19" s="401"/>
      <c r="AB19" s="401"/>
      <c r="AC19" s="401"/>
      <c r="AD19" s="401"/>
      <c r="AE19" s="401"/>
      <c r="AF19" s="401"/>
      <c r="AG19" s="401"/>
      <c r="AH19" s="401"/>
      <c r="AI19" s="401"/>
      <c r="AJ19" s="448"/>
      <c r="AK19" s="110"/>
    </row>
    <row r="20" spans="1:73" ht="39" customHeight="1" x14ac:dyDescent="0.25">
      <c r="A20" s="472"/>
      <c r="B20" s="215" t="s">
        <v>221</v>
      </c>
      <c r="C20" s="172">
        <f>D20+E20+F20+G20+H20+I20+J20+K20+L20+M20+N20+O20+P20+Q20+R20</f>
        <v>332160</v>
      </c>
      <c r="D20" s="172">
        <v>22144</v>
      </c>
      <c r="E20" s="172">
        <v>22144</v>
      </c>
      <c r="F20" s="172">
        <v>22144</v>
      </c>
      <c r="G20" s="172">
        <v>22144</v>
      </c>
      <c r="H20" s="172">
        <v>22144</v>
      </c>
      <c r="I20" s="172">
        <v>22144</v>
      </c>
      <c r="J20" s="172">
        <v>22144</v>
      </c>
      <c r="K20" s="172">
        <v>22144</v>
      </c>
      <c r="L20" s="172">
        <v>22144</v>
      </c>
      <c r="M20" s="172">
        <v>22144</v>
      </c>
      <c r="N20" s="172">
        <v>22144</v>
      </c>
      <c r="O20" s="172">
        <v>22144</v>
      </c>
      <c r="P20" s="172">
        <v>22144</v>
      </c>
      <c r="Q20" s="172">
        <v>22144</v>
      </c>
      <c r="R20" s="172">
        <v>22144</v>
      </c>
      <c r="S20" s="442"/>
      <c r="T20" s="407"/>
      <c r="U20" s="448"/>
      <c r="V20" s="422"/>
      <c r="W20" s="422"/>
      <c r="X20" s="422"/>
      <c r="Y20" s="422"/>
      <c r="Z20" s="422"/>
      <c r="AA20" s="422"/>
      <c r="AB20" s="422"/>
      <c r="AC20" s="422"/>
      <c r="AD20" s="422"/>
      <c r="AE20" s="422"/>
      <c r="AF20" s="422"/>
      <c r="AG20" s="422"/>
      <c r="AH20" s="422"/>
      <c r="AI20" s="422"/>
      <c r="AJ20" s="448"/>
      <c r="AK20" s="110"/>
    </row>
    <row r="21" spans="1:73" ht="53.25" customHeight="1" x14ac:dyDescent="0.25">
      <c r="A21" s="483"/>
      <c r="B21" s="194" t="s">
        <v>222</v>
      </c>
      <c r="C21" s="172">
        <f>D21+E21+F21+G21+R21+H21+I21+J21+K21+L21+M21+N21+O21+P21+Q21</f>
        <v>125736700</v>
      </c>
      <c r="D21" s="172">
        <f t="shared" ref="D21:R21" si="6">D22+D28+D29+D31</f>
        <v>8024600</v>
      </c>
      <c r="E21" s="172">
        <f t="shared" si="6"/>
        <v>8148100</v>
      </c>
      <c r="F21" s="172">
        <f>F22+F28+F29+F31</f>
        <v>8428000</v>
      </c>
      <c r="G21" s="172">
        <f t="shared" si="6"/>
        <v>8428000</v>
      </c>
      <c r="H21" s="172">
        <f>H22+H28+H29+H31</f>
        <v>8428000</v>
      </c>
      <c r="I21" s="172">
        <f t="shared" si="6"/>
        <v>8428000</v>
      </c>
      <c r="J21" s="172">
        <f t="shared" si="6"/>
        <v>8428000</v>
      </c>
      <c r="K21" s="172">
        <f t="shared" si="6"/>
        <v>8428000</v>
      </c>
      <c r="L21" s="172">
        <f t="shared" si="6"/>
        <v>8428000</v>
      </c>
      <c r="M21" s="172">
        <f t="shared" si="6"/>
        <v>8428000</v>
      </c>
      <c r="N21" s="172">
        <f t="shared" si="6"/>
        <v>8428000</v>
      </c>
      <c r="O21" s="172">
        <f t="shared" si="6"/>
        <v>8428000</v>
      </c>
      <c r="P21" s="172">
        <f t="shared" si="6"/>
        <v>8428000</v>
      </c>
      <c r="Q21" s="172">
        <f t="shared" si="6"/>
        <v>8428000</v>
      </c>
      <c r="R21" s="172">
        <f t="shared" si="6"/>
        <v>8428000</v>
      </c>
      <c r="S21" s="442"/>
      <c r="T21" s="407"/>
      <c r="U21" s="448"/>
      <c r="V21" s="402"/>
      <c r="W21" s="402"/>
      <c r="X21" s="402"/>
      <c r="Y21" s="402"/>
      <c r="Z21" s="402"/>
      <c r="AA21" s="402"/>
      <c r="AB21" s="402"/>
      <c r="AC21" s="402"/>
      <c r="AD21" s="402"/>
      <c r="AE21" s="402"/>
      <c r="AF21" s="402"/>
      <c r="AG21" s="402"/>
      <c r="AH21" s="402"/>
      <c r="AI21" s="402"/>
      <c r="AJ21" s="448"/>
      <c r="AK21" s="110"/>
    </row>
    <row r="22" spans="1:73" ht="29.25" customHeight="1" x14ac:dyDescent="0.25">
      <c r="A22" s="476" t="s">
        <v>108</v>
      </c>
      <c r="B22" s="215" t="s">
        <v>220</v>
      </c>
      <c r="C22" s="172">
        <f t="shared" ref="C22:R22" si="7">C23</f>
        <v>20611234.140000001</v>
      </c>
      <c r="D22" s="172">
        <f t="shared" si="7"/>
        <v>1414000</v>
      </c>
      <c r="E22" s="172">
        <f t="shared" si="7"/>
        <v>1353600</v>
      </c>
      <c r="F22" s="172">
        <f t="shared" si="7"/>
        <v>1405789.19</v>
      </c>
      <c r="G22" s="172">
        <f t="shared" si="7"/>
        <v>1349810.75</v>
      </c>
      <c r="H22" s="172">
        <f t="shared" si="7"/>
        <v>1351833.2</v>
      </c>
      <c r="I22" s="172">
        <f t="shared" si="7"/>
        <v>1406099</v>
      </c>
      <c r="J22" s="172">
        <f t="shared" si="7"/>
        <v>1350335</v>
      </c>
      <c r="K22" s="172">
        <f t="shared" si="7"/>
        <v>1353600</v>
      </c>
      <c r="L22" s="172">
        <f t="shared" si="7"/>
        <v>1406099</v>
      </c>
      <c r="M22" s="172">
        <f t="shared" si="7"/>
        <v>1350335</v>
      </c>
      <c r="N22" s="172">
        <f t="shared" si="7"/>
        <v>1353600</v>
      </c>
      <c r="O22" s="172">
        <f t="shared" si="7"/>
        <v>1406099</v>
      </c>
      <c r="P22" s="172">
        <f t="shared" si="7"/>
        <v>1350335</v>
      </c>
      <c r="Q22" s="172">
        <f t="shared" si="7"/>
        <v>1353600</v>
      </c>
      <c r="R22" s="172">
        <f t="shared" si="7"/>
        <v>1406099</v>
      </c>
      <c r="S22" s="436" t="s">
        <v>275</v>
      </c>
      <c r="T22" s="407" t="s">
        <v>138</v>
      </c>
      <c r="U22" s="448">
        <v>22</v>
      </c>
      <c r="V22" s="448">
        <v>22</v>
      </c>
      <c r="W22" s="448">
        <v>30</v>
      </c>
      <c r="X22" s="448">
        <v>30</v>
      </c>
      <c r="Y22" s="448">
        <v>30</v>
      </c>
      <c r="Z22" s="448">
        <v>30</v>
      </c>
      <c r="AA22" s="448">
        <v>30</v>
      </c>
      <c r="AB22" s="448">
        <v>30</v>
      </c>
      <c r="AC22" s="448">
        <v>30</v>
      </c>
      <c r="AD22" s="448">
        <v>30</v>
      </c>
      <c r="AE22" s="448">
        <v>30</v>
      </c>
      <c r="AF22" s="448">
        <v>30</v>
      </c>
      <c r="AG22" s="448">
        <v>30</v>
      </c>
      <c r="AH22" s="448">
        <v>30</v>
      </c>
      <c r="AI22" s="448">
        <v>30</v>
      </c>
      <c r="AJ22" s="448">
        <f>SUM(U22:AI22)</f>
        <v>434</v>
      </c>
      <c r="AK22" s="110"/>
    </row>
    <row r="23" spans="1:73" ht="69" customHeight="1" x14ac:dyDescent="0.25">
      <c r="A23" s="472"/>
      <c r="B23" s="429" t="s">
        <v>223</v>
      </c>
      <c r="C23" s="360">
        <f>D23+E23+F23+G23+R23+J23+K23+L23+M23+N23+O23+P23+Q23+H23+I23</f>
        <v>20611234.140000001</v>
      </c>
      <c r="D23" s="360">
        <f>1384000+30000</f>
        <v>1414000</v>
      </c>
      <c r="E23" s="360">
        <v>1353600</v>
      </c>
      <c r="F23" s="360">
        <v>1405789.19</v>
      </c>
      <c r="G23" s="360">
        <v>1349810.75</v>
      </c>
      <c r="H23" s="360">
        <v>1351833.2</v>
      </c>
      <c r="I23" s="360">
        <v>1406099</v>
      </c>
      <c r="J23" s="360">
        <v>1350335</v>
      </c>
      <c r="K23" s="360">
        <v>1353600</v>
      </c>
      <c r="L23" s="360">
        <v>1406099</v>
      </c>
      <c r="M23" s="360">
        <v>1350335</v>
      </c>
      <c r="N23" s="360">
        <v>1353600</v>
      </c>
      <c r="O23" s="360">
        <v>1406099</v>
      </c>
      <c r="P23" s="360">
        <v>1350335</v>
      </c>
      <c r="Q23" s="360">
        <v>1353600</v>
      </c>
      <c r="R23" s="360">
        <v>1406099</v>
      </c>
      <c r="S23" s="480"/>
      <c r="T23" s="407"/>
      <c r="U23" s="448"/>
      <c r="V23" s="448"/>
      <c r="W23" s="448"/>
      <c r="X23" s="448"/>
      <c r="Y23" s="448"/>
      <c r="Z23" s="448"/>
      <c r="AA23" s="448"/>
      <c r="AB23" s="448"/>
      <c r="AC23" s="448"/>
      <c r="AD23" s="448"/>
      <c r="AE23" s="448"/>
      <c r="AF23" s="448"/>
      <c r="AG23" s="448"/>
      <c r="AH23" s="448"/>
      <c r="AI23" s="448"/>
      <c r="AJ23" s="448"/>
      <c r="AK23" s="110"/>
    </row>
    <row r="24" spans="1:73" ht="134.25" customHeight="1" x14ac:dyDescent="0.25">
      <c r="A24" s="472"/>
      <c r="B24" s="481"/>
      <c r="C24" s="361"/>
      <c r="D24" s="361"/>
      <c r="E24" s="361"/>
      <c r="F24" s="361"/>
      <c r="G24" s="361"/>
      <c r="H24" s="361"/>
      <c r="I24" s="361"/>
      <c r="J24" s="361"/>
      <c r="K24" s="361"/>
      <c r="L24" s="361"/>
      <c r="M24" s="361"/>
      <c r="N24" s="361"/>
      <c r="O24" s="361"/>
      <c r="P24" s="361"/>
      <c r="Q24" s="361"/>
      <c r="R24" s="361"/>
      <c r="S24" s="480"/>
      <c r="T24" s="192" t="s">
        <v>147</v>
      </c>
      <c r="U24" s="191">
        <v>12</v>
      </c>
      <c r="V24" s="191">
        <v>13</v>
      </c>
      <c r="W24" s="191">
        <v>14</v>
      </c>
      <c r="X24" s="191">
        <v>15</v>
      </c>
      <c r="Y24" s="191">
        <v>15</v>
      </c>
      <c r="Z24" s="191">
        <v>14</v>
      </c>
      <c r="AA24" s="191">
        <v>15</v>
      </c>
      <c r="AB24" s="191">
        <v>14</v>
      </c>
      <c r="AC24" s="191">
        <v>15</v>
      </c>
      <c r="AD24" s="191">
        <v>14</v>
      </c>
      <c r="AE24" s="191">
        <v>15</v>
      </c>
      <c r="AF24" s="191">
        <v>14</v>
      </c>
      <c r="AG24" s="191">
        <v>15</v>
      </c>
      <c r="AH24" s="191">
        <v>14</v>
      </c>
      <c r="AI24" s="191">
        <v>15</v>
      </c>
      <c r="AJ24" s="191">
        <f>SUM(U24:AI24)</f>
        <v>214</v>
      </c>
      <c r="AK24" s="110"/>
    </row>
    <row r="25" spans="1:73" ht="87" customHeight="1" x14ac:dyDescent="0.25">
      <c r="A25" s="483"/>
      <c r="B25" s="430"/>
      <c r="C25" s="362"/>
      <c r="D25" s="362"/>
      <c r="E25" s="362"/>
      <c r="F25" s="362"/>
      <c r="G25" s="362"/>
      <c r="H25" s="362"/>
      <c r="I25" s="362"/>
      <c r="J25" s="362"/>
      <c r="K25" s="362"/>
      <c r="L25" s="362"/>
      <c r="M25" s="362"/>
      <c r="N25" s="362"/>
      <c r="O25" s="362"/>
      <c r="P25" s="362"/>
      <c r="Q25" s="362"/>
      <c r="R25" s="362"/>
      <c r="S25" s="437"/>
      <c r="T25" s="192" t="s">
        <v>135</v>
      </c>
      <c r="U25" s="191">
        <v>4</v>
      </c>
      <c r="V25" s="191">
        <v>5</v>
      </c>
      <c r="W25" s="191">
        <v>5</v>
      </c>
      <c r="X25" s="191">
        <v>6</v>
      </c>
      <c r="Y25" s="191">
        <v>6</v>
      </c>
      <c r="Z25" s="191">
        <v>6</v>
      </c>
      <c r="AA25" s="191">
        <v>6</v>
      </c>
      <c r="AB25" s="191">
        <v>6</v>
      </c>
      <c r="AC25" s="191">
        <v>6</v>
      </c>
      <c r="AD25" s="191">
        <v>6</v>
      </c>
      <c r="AE25" s="191">
        <v>6</v>
      </c>
      <c r="AF25" s="191">
        <v>6</v>
      </c>
      <c r="AG25" s="191">
        <v>6</v>
      </c>
      <c r="AH25" s="191">
        <v>6</v>
      </c>
      <c r="AI25" s="191">
        <v>6</v>
      </c>
      <c r="AJ25" s="191">
        <f>SUM(U25:AI25)</f>
        <v>86</v>
      </c>
      <c r="AK25" s="110"/>
      <c r="AL25" s="106" t="s">
        <v>30</v>
      </c>
    </row>
    <row r="26" spans="1:73" ht="21.75" customHeight="1" x14ac:dyDescent="0.25">
      <c r="A26" s="476" t="s">
        <v>295</v>
      </c>
      <c r="B26" s="215" t="s">
        <v>220</v>
      </c>
      <c r="C26" s="172">
        <f>C27+C28</f>
        <v>101513829.02</v>
      </c>
      <c r="D26" s="172">
        <f>D27+D28</f>
        <v>6332321</v>
      </c>
      <c r="E26" s="172">
        <f t="shared" ref="E26:R26" si="8">E27+E28</f>
        <v>6556402.9000000004</v>
      </c>
      <c r="F26" s="172">
        <f t="shared" si="8"/>
        <v>6784113.8300000001</v>
      </c>
      <c r="G26" s="172">
        <f t="shared" si="8"/>
        <v>6840092.2699999996</v>
      </c>
      <c r="H26" s="172">
        <f t="shared" si="8"/>
        <v>6838069.8200000003</v>
      </c>
      <c r="I26" s="172">
        <f t="shared" si="8"/>
        <v>6783804.0199999996</v>
      </c>
      <c r="J26" s="172">
        <f t="shared" si="8"/>
        <v>6839568.0199999996</v>
      </c>
      <c r="K26" s="172">
        <f t="shared" si="8"/>
        <v>6836303.0199999996</v>
      </c>
      <c r="L26" s="172">
        <f t="shared" si="8"/>
        <v>6783804.0199999996</v>
      </c>
      <c r="M26" s="172">
        <f t="shared" si="8"/>
        <v>6839568.0199999996</v>
      </c>
      <c r="N26" s="172">
        <f t="shared" si="8"/>
        <v>6836303.0199999996</v>
      </c>
      <c r="O26" s="172">
        <f t="shared" si="8"/>
        <v>6783804.0199999996</v>
      </c>
      <c r="P26" s="172">
        <f t="shared" si="8"/>
        <v>6839568.0199999996</v>
      </c>
      <c r="Q26" s="172">
        <f t="shared" si="8"/>
        <v>6836303.0199999996</v>
      </c>
      <c r="R26" s="172">
        <f t="shared" si="8"/>
        <v>6783804.0199999996</v>
      </c>
      <c r="S26" s="436" t="s">
        <v>275</v>
      </c>
      <c r="T26" s="429" t="s">
        <v>165</v>
      </c>
      <c r="U26" s="401">
        <v>100</v>
      </c>
      <c r="V26" s="401">
        <v>100</v>
      </c>
      <c r="W26" s="401">
        <v>100</v>
      </c>
      <c r="X26" s="401">
        <v>100</v>
      </c>
      <c r="Y26" s="401">
        <v>100</v>
      </c>
      <c r="Z26" s="401">
        <v>100</v>
      </c>
      <c r="AA26" s="401">
        <v>100</v>
      </c>
      <c r="AB26" s="401">
        <v>100</v>
      </c>
      <c r="AC26" s="401">
        <v>100</v>
      </c>
      <c r="AD26" s="401">
        <v>100</v>
      </c>
      <c r="AE26" s="401">
        <v>100</v>
      </c>
      <c r="AF26" s="401">
        <v>100</v>
      </c>
      <c r="AG26" s="401">
        <v>100</v>
      </c>
      <c r="AH26" s="401">
        <v>100</v>
      </c>
      <c r="AI26" s="401">
        <v>100</v>
      </c>
      <c r="AJ26" s="401">
        <v>100</v>
      </c>
      <c r="AK26" s="110"/>
    </row>
    <row r="27" spans="1:73" ht="32.25" customHeight="1" x14ac:dyDescent="0.25">
      <c r="A27" s="472"/>
      <c r="B27" s="215" t="s">
        <v>221</v>
      </c>
      <c r="C27" s="172">
        <f>D27+E27+F27+G27+H27+I27+J27+K27+L27+M27+N27+O27+P27+Q27+R27</f>
        <v>332160</v>
      </c>
      <c r="D27" s="172">
        <v>22144</v>
      </c>
      <c r="E27" s="172">
        <v>22144</v>
      </c>
      <c r="F27" s="172">
        <v>22144</v>
      </c>
      <c r="G27" s="172">
        <v>22144</v>
      </c>
      <c r="H27" s="172">
        <v>22144</v>
      </c>
      <c r="I27" s="172">
        <v>22144</v>
      </c>
      <c r="J27" s="172">
        <v>22144</v>
      </c>
      <c r="K27" s="172">
        <v>22144</v>
      </c>
      <c r="L27" s="172">
        <v>22144</v>
      </c>
      <c r="M27" s="172">
        <v>22144</v>
      </c>
      <c r="N27" s="172">
        <v>22144</v>
      </c>
      <c r="O27" s="172">
        <v>22144</v>
      </c>
      <c r="P27" s="172">
        <v>22144</v>
      </c>
      <c r="Q27" s="172">
        <v>22144</v>
      </c>
      <c r="R27" s="172">
        <v>22144</v>
      </c>
      <c r="S27" s="480"/>
      <c r="T27" s="481"/>
      <c r="U27" s="422"/>
      <c r="V27" s="422"/>
      <c r="W27" s="422"/>
      <c r="X27" s="422"/>
      <c r="Y27" s="422"/>
      <c r="Z27" s="422"/>
      <c r="AA27" s="422"/>
      <c r="AB27" s="422"/>
      <c r="AC27" s="422"/>
      <c r="AD27" s="422"/>
      <c r="AE27" s="422"/>
      <c r="AF27" s="422"/>
      <c r="AG27" s="422"/>
      <c r="AH27" s="422"/>
      <c r="AI27" s="422"/>
      <c r="AJ27" s="422"/>
      <c r="AK27" s="110"/>
    </row>
    <row r="28" spans="1:73" ht="48.75" customHeight="1" x14ac:dyDescent="0.25">
      <c r="A28" s="483"/>
      <c r="B28" s="215" t="s">
        <v>222</v>
      </c>
      <c r="C28" s="172">
        <f>D28+E28+F28+G28+H28+I28+J28+K28+L28+M28+N28+O28+P28+Q28+R28</f>
        <v>101181669.02</v>
      </c>
      <c r="D28" s="172">
        <v>6310177</v>
      </c>
      <c r="E28" s="172">
        <f>6604258.9-70000</f>
        <v>6534258.9000000004</v>
      </c>
      <c r="F28" s="172">
        <f>8428000-(F23+F29+F31)</f>
        <v>6761969.8300000001</v>
      </c>
      <c r="G28" s="172">
        <f>8428000-(G23+G29+G31)</f>
        <v>6817948.2699999996</v>
      </c>
      <c r="H28" s="172">
        <f>8428000-(H23+H29+H31)</f>
        <v>6815925.8200000003</v>
      </c>
      <c r="I28" s="172">
        <f t="shared" ref="I28:R28" si="9">8428000-(I23+I29+I31)</f>
        <v>6761660.0199999996</v>
      </c>
      <c r="J28" s="172">
        <f t="shared" si="9"/>
        <v>6817424.0199999996</v>
      </c>
      <c r="K28" s="172">
        <f t="shared" si="9"/>
        <v>6814159.0199999996</v>
      </c>
      <c r="L28" s="172">
        <f t="shared" si="9"/>
        <v>6761660.0199999996</v>
      </c>
      <c r="M28" s="172">
        <f t="shared" si="9"/>
        <v>6817424.0199999996</v>
      </c>
      <c r="N28" s="172">
        <f t="shared" si="9"/>
        <v>6814159.0199999996</v>
      </c>
      <c r="O28" s="172">
        <f t="shared" si="9"/>
        <v>6761660.0199999996</v>
      </c>
      <c r="P28" s="172">
        <f t="shared" si="9"/>
        <v>6817424.0199999996</v>
      </c>
      <c r="Q28" s="172">
        <f t="shared" si="9"/>
        <v>6814159.0199999996</v>
      </c>
      <c r="R28" s="172">
        <f t="shared" si="9"/>
        <v>6761660.0199999996</v>
      </c>
      <c r="S28" s="437"/>
      <c r="T28" s="430"/>
      <c r="U28" s="402"/>
      <c r="V28" s="402"/>
      <c r="W28" s="402"/>
      <c r="X28" s="402"/>
      <c r="Y28" s="402"/>
      <c r="Z28" s="402"/>
      <c r="AA28" s="402"/>
      <c r="AB28" s="402"/>
      <c r="AC28" s="402"/>
      <c r="AD28" s="402"/>
      <c r="AE28" s="402"/>
      <c r="AF28" s="402"/>
      <c r="AG28" s="402"/>
      <c r="AH28" s="402"/>
      <c r="AI28" s="402"/>
      <c r="AJ28" s="402"/>
      <c r="AK28" s="110"/>
    </row>
    <row r="29" spans="1:73" ht="29.25" customHeight="1" x14ac:dyDescent="0.25">
      <c r="A29" s="476" t="s">
        <v>431</v>
      </c>
      <c r="B29" s="215" t="s">
        <v>220</v>
      </c>
      <c r="C29" s="172">
        <f t="shared" ref="C29:R29" si="10">C30</f>
        <v>1530317.42</v>
      </c>
      <c r="D29" s="172">
        <f t="shared" si="10"/>
        <v>123675</v>
      </c>
      <c r="E29" s="172">
        <f t="shared" si="10"/>
        <v>100474.57</v>
      </c>
      <c r="F29" s="172">
        <f t="shared" si="10"/>
        <v>100474.45</v>
      </c>
      <c r="G29" s="172">
        <f t="shared" si="10"/>
        <v>100474.45</v>
      </c>
      <c r="H29" s="172">
        <f t="shared" si="10"/>
        <v>100474.45</v>
      </c>
      <c r="I29" s="172">
        <f t="shared" si="10"/>
        <v>100474.45</v>
      </c>
      <c r="J29" s="172">
        <f t="shared" si="10"/>
        <v>100474.45</v>
      </c>
      <c r="K29" s="172">
        <f t="shared" si="10"/>
        <v>100474.45</v>
      </c>
      <c r="L29" s="172">
        <f t="shared" si="10"/>
        <v>100474.45</v>
      </c>
      <c r="M29" s="172">
        <f t="shared" si="10"/>
        <v>100474.45</v>
      </c>
      <c r="N29" s="172">
        <f t="shared" si="10"/>
        <v>100474.45</v>
      </c>
      <c r="O29" s="172">
        <f t="shared" si="10"/>
        <v>100474.45</v>
      </c>
      <c r="P29" s="172">
        <f t="shared" si="10"/>
        <v>100474.45</v>
      </c>
      <c r="Q29" s="172">
        <f t="shared" si="10"/>
        <v>100474.45</v>
      </c>
      <c r="R29" s="172">
        <f t="shared" si="10"/>
        <v>100474.45</v>
      </c>
      <c r="S29" s="436" t="s">
        <v>247</v>
      </c>
      <c r="T29" s="429" t="s">
        <v>403</v>
      </c>
      <c r="U29" s="401" t="s">
        <v>9</v>
      </c>
      <c r="V29" s="401" t="s">
        <v>9</v>
      </c>
      <c r="W29" s="401" t="s">
        <v>9</v>
      </c>
      <c r="X29" s="401" t="s">
        <v>9</v>
      </c>
      <c r="Y29" s="401" t="s">
        <v>9</v>
      </c>
      <c r="Z29" s="401" t="s">
        <v>9</v>
      </c>
      <c r="AA29" s="401" t="s">
        <v>9</v>
      </c>
      <c r="AB29" s="401" t="s">
        <v>9</v>
      </c>
      <c r="AC29" s="401" t="s">
        <v>9</v>
      </c>
      <c r="AD29" s="401" t="s">
        <v>9</v>
      </c>
      <c r="AE29" s="401" t="s">
        <v>9</v>
      </c>
      <c r="AF29" s="401" t="s">
        <v>9</v>
      </c>
      <c r="AG29" s="401" t="s">
        <v>9</v>
      </c>
      <c r="AH29" s="401" t="s">
        <v>9</v>
      </c>
      <c r="AI29" s="401" t="s">
        <v>9</v>
      </c>
      <c r="AJ29" s="401" t="s">
        <v>9</v>
      </c>
      <c r="AK29" s="369">
        <v>111</v>
      </c>
      <c r="AL29" s="369">
        <v>112</v>
      </c>
      <c r="AM29" s="369">
        <v>113</v>
      </c>
      <c r="AN29" s="369">
        <v>114</v>
      </c>
      <c r="AO29" s="369">
        <v>115</v>
      </c>
      <c r="AP29" s="369">
        <v>116</v>
      </c>
      <c r="AQ29" s="369">
        <v>117</v>
      </c>
      <c r="AR29" s="369">
        <v>118</v>
      </c>
      <c r="AS29" s="369">
        <v>119</v>
      </c>
      <c r="AT29" s="369">
        <v>120</v>
      </c>
      <c r="AU29" s="369">
        <v>121</v>
      </c>
      <c r="AV29" s="369">
        <v>122</v>
      </c>
      <c r="AW29" s="369">
        <v>123</v>
      </c>
      <c r="AX29" s="369">
        <v>124</v>
      </c>
      <c r="AY29" s="369">
        <v>125</v>
      </c>
      <c r="AZ29" s="369">
        <v>126</v>
      </c>
      <c r="BA29" s="369">
        <v>127</v>
      </c>
      <c r="BB29" s="369">
        <v>128</v>
      </c>
      <c r="BC29" s="369">
        <v>129</v>
      </c>
      <c r="BD29" s="369">
        <v>130</v>
      </c>
      <c r="BE29" s="369">
        <v>131</v>
      </c>
      <c r="BF29" s="369">
        <v>132</v>
      </c>
      <c r="BG29" s="369">
        <v>133</v>
      </c>
      <c r="BH29" s="369">
        <v>134</v>
      </c>
      <c r="BI29" s="369">
        <v>135</v>
      </c>
      <c r="BJ29" s="369">
        <v>136</v>
      </c>
      <c r="BK29" s="369">
        <v>137</v>
      </c>
      <c r="BL29" s="369">
        <v>138</v>
      </c>
      <c r="BM29" s="369">
        <v>139</v>
      </c>
      <c r="BN29" s="369">
        <v>140</v>
      </c>
      <c r="BO29" s="369">
        <v>141</v>
      </c>
      <c r="BP29" s="369">
        <v>142</v>
      </c>
      <c r="BQ29" s="369">
        <v>143</v>
      </c>
      <c r="BR29" s="369">
        <v>144</v>
      </c>
      <c r="BS29" s="369">
        <v>145</v>
      </c>
      <c r="BT29" s="369">
        <v>146</v>
      </c>
      <c r="BU29" s="369">
        <v>147</v>
      </c>
    </row>
    <row r="30" spans="1:73" ht="75.75" customHeight="1" x14ac:dyDescent="0.25">
      <c r="A30" s="483"/>
      <c r="B30" s="215" t="s">
        <v>222</v>
      </c>
      <c r="C30" s="172">
        <f>D30+E30+F30+G30+H30+I30+J30+K30+L30+M30+N30+O30+P30+Q30+R30</f>
        <v>1530317.42</v>
      </c>
      <c r="D30" s="172">
        <v>123675</v>
      </c>
      <c r="E30" s="172">
        <v>100474.57</v>
      </c>
      <c r="F30" s="172">
        <v>100474.45</v>
      </c>
      <c r="G30" s="172">
        <v>100474.45</v>
      </c>
      <c r="H30" s="172">
        <v>100474.45</v>
      </c>
      <c r="I30" s="172">
        <v>100474.45</v>
      </c>
      <c r="J30" s="172">
        <v>100474.45</v>
      </c>
      <c r="K30" s="172">
        <v>100474.45</v>
      </c>
      <c r="L30" s="172">
        <v>100474.45</v>
      </c>
      <c r="M30" s="172">
        <v>100474.45</v>
      </c>
      <c r="N30" s="172">
        <v>100474.45</v>
      </c>
      <c r="O30" s="172">
        <v>100474.45</v>
      </c>
      <c r="P30" s="172">
        <v>100474.45</v>
      </c>
      <c r="Q30" s="172">
        <v>100474.45</v>
      </c>
      <c r="R30" s="172">
        <v>100474.45</v>
      </c>
      <c r="S30" s="437"/>
      <c r="T30" s="430"/>
      <c r="U30" s="402"/>
      <c r="V30" s="402"/>
      <c r="W30" s="402"/>
      <c r="X30" s="402"/>
      <c r="Y30" s="402"/>
      <c r="Z30" s="402"/>
      <c r="AA30" s="402"/>
      <c r="AB30" s="402"/>
      <c r="AC30" s="402"/>
      <c r="AD30" s="402"/>
      <c r="AE30" s="402"/>
      <c r="AF30" s="402"/>
      <c r="AG30" s="402"/>
      <c r="AH30" s="402"/>
      <c r="AI30" s="402"/>
      <c r="AJ30" s="402"/>
      <c r="AK30" s="370"/>
      <c r="AL30" s="370"/>
      <c r="AM30" s="370"/>
      <c r="AN30" s="370"/>
      <c r="AO30" s="370"/>
      <c r="AP30" s="370"/>
      <c r="AQ30" s="370"/>
      <c r="AR30" s="370"/>
      <c r="AS30" s="370"/>
      <c r="AT30" s="370"/>
      <c r="AU30" s="370"/>
      <c r="AV30" s="370"/>
      <c r="AW30" s="370"/>
      <c r="AX30" s="370"/>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row>
    <row r="31" spans="1:73" ht="29.25" customHeight="1" x14ac:dyDescent="0.25">
      <c r="A31" s="476" t="s">
        <v>297</v>
      </c>
      <c r="B31" s="215" t="s">
        <v>220</v>
      </c>
      <c r="C31" s="172">
        <f>C32</f>
        <v>2413479.42</v>
      </c>
      <c r="D31" s="172">
        <f>D32</f>
        <v>176748</v>
      </c>
      <c r="E31" s="172">
        <f t="shared" ref="E31:R31" si="11">E32</f>
        <v>159766.53</v>
      </c>
      <c r="F31" s="172">
        <f t="shared" si="11"/>
        <v>159766.53</v>
      </c>
      <c r="G31" s="172">
        <f t="shared" si="11"/>
        <v>159766.53</v>
      </c>
      <c r="H31" s="172">
        <f t="shared" si="11"/>
        <v>159766.53</v>
      </c>
      <c r="I31" s="172">
        <f t="shared" si="11"/>
        <v>159766.53</v>
      </c>
      <c r="J31" s="172">
        <f t="shared" si="11"/>
        <v>159766.53</v>
      </c>
      <c r="K31" s="172">
        <f t="shared" si="11"/>
        <v>159766.53</v>
      </c>
      <c r="L31" s="172">
        <f t="shared" si="11"/>
        <v>159766.53</v>
      </c>
      <c r="M31" s="172">
        <f t="shared" si="11"/>
        <v>159766.53</v>
      </c>
      <c r="N31" s="172">
        <f t="shared" si="11"/>
        <v>159766.53</v>
      </c>
      <c r="O31" s="172">
        <f t="shared" si="11"/>
        <v>159766.53</v>
      </c>
      <c r="P31" s="172">
        <f t="shared" si="11"/>
        <v>159766.53</v>
      </c>
      <c r="Q31" s="172">
        <f t="shared" si="11"/>
        <v>159766.53</v>
      </c>
      <c r="R31" s="172">
        <f t="shared" si="11"/>
        <v>159766.53</v>
      </c>
      <c r="S31" s="436" t="s">
        <v>302</v>
      </c>
      <c r="T31" s="429" t="s">
        <v>403</v>
      </c>
      <c r="U31" s="401" t="s">
        <v>404</v>
      </c>
      <c r="V31" s="401" t="s">
        <v>404</v>
      </c>
      <c r="W31" s="401" t="s">
        <v>404</v>
      </c>
      <c r="X31" s="401" t="s">
        <v>404</v>
      </c>
      <c r="Y31" s="401" t="s">
        <v>404</v>
      </c>
      <c r="Z31" s="401" t="s">
        <v>404</v>
      </c>
      <c r="AA31" s="401" t="s">
        <v>404</v>
      </c>
      <c r="AB31" s="401" t="s">
        <v>404</v>
      </c>
      <c r="AC31" s="401" t="s">
        <v>404</v>
      </c>
      <c r="AD31" s="401" t="s">
        <v>404</v>
      </c>
      <c r="AE31" s="401" t="s">
        <v>404</v>
      </c>
      <c r="AF31" s="401" t="s">
        <v>404</v>
      </c>
      <c r="AG31" s="401" t="s">
        <v>404</v>
      </c>
      <c r="AH31" s="401" t="s">
        <v>404</v>
      </c>
      <c r="AI31" s="401" t="s">
        <v>404</v>
      </c>
      <c r="AJ31" s="401"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1.25" customHeight="1" x14ac:dyDescent="0.25">
      <c r="A32" s="435"/>
      <c r="B32" s="215" t="s">
        <v>222</v>
      </c>
      <c r="C32" s="172">
        <f>D32+E32+F32+G32+H32+I32+J32+K32+L32+M32+N32+O32+P32+Q32+R32</f>
        <v>2413479.42</v>
      </c>
      <c r="D32" s="216">
        <v>176748</v>
      </c>
      <c r="E32" s="216">
        <f>89766.53+70000</f>
        <v>159766.53</v>
      </c>
      <c r="F32" s="216">
        <f>89766.53+70000</f>
        <v>159766.53</v>
      </c>
      <c r="G32" s="216">
        <f>89766.53+70000</f>
        <v>159766.53</v>
      </c>
      <c r="H32" s="216">
        <f t="shared" ref="H32:R32" si="12">89766.53+70000</f>
        <v>159766.53</v>
      </c>
      <c r="I32" s="216">
        <f t="shared" si="12"/>
        <v>159766.53</v>
      </c>
      <c r="J32" s="216">
        <f t="shared" si="12"/>
        <v>159766.53</v>
      </c>
      <c r="K32" s="216">
        <f t="shared" si="12"/>
        <v>159766.53</v>
      </c>
      <c r="L32" s="216">
        <f t="shared" si="12"/>
        <v>159766.53</v>
      </c>
      <c r="M32" s="216">
        <f t="shared" si="12"/>
        <v>159766.53</v>
      </c>
      <c r="N32" s="216">
        <f t="shared" si="12"/>
        <v>159766.53</v>
      </c>
      <c r="O32" s="216">
        <f t="shared" si="12"/>
        <v>159766.53</v>
      </c>
      <c r="P32" s="216">
        <f t="shared" si="12"/>
        <v>159766.53</v>
      </c>
      <c r="Q32" s="216">
        <f t="shared" si="12"/>
        <v>159766.53</v>
      </c>
      <c r="R32" s="216">
        <f t="shared" si="12"/>
        <v>159766.53</v>
      </c>
      <c r="S32" s="452"/>
      <c r="T32" s="438"/>
      <c r="U32" s="402"/>
      <c r="V32" s="402"/>
      <c r="W32" s="402"/>
      <c r="X32" s="402"/>
      <c r="Y32" s="402"/>
      <c r="Z32" s="402"/>
      <c r="AA32" s="402"/>
      <c r="AB32" s="402"/>
      <c r="AC32" s="402"/>
      <c r="AD32" s="402"/>
      <c r="AE32" s="402"/>
      <c r="AF32" s="402"/>
      <c r="AG32" s="402"/>
      <c r="AH32" s="402"/>
      <c r="AI32" s="402"/>
      <c r="AJ32" s="402"/>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7.75" customHeight="1" x14ac:dyDescent="0.25">
      <c r="A33" s="482" t="s">
        <v>263</v>
      </c>
      <c r="B33" s="215" t="s">
        <v>220</v>
      </c>
      <c r="C33" s="172">
        <f>C34+C35</f>
        <v>126068860</v>
      </c>
      <c r="D33" s="172">
        <f>D34+D35</f>
        <v>8046744</v>
      </c>
      <c r="E33" s="172">
        <f>E34+E35</f>
        <v>8170244</v>
      </c>
      <c r="F33" s="172">
        <f>F34+F35</f>
        <v>8450144</v>
      </c>
      <c r="G33" s="172">
        <f>G34+G35</f>
        <v>8450144</v>
      </c>
      <c r="H33" s="172">
        <f t="shared" ref="H33:R33" si="13">H34+H35</f>
        <v>8450144</v>
      </c>
      <c r="I33" s="172">
        <f>I34+I35</f>
        <v>8450144</v>
      </c>
      <c r="J33" s="172">
        <f t="shared" si="13"/>
        <v>8450144</v>
      </c>
      <c r="K33" s="172">
        <f t="shared" si="13"/>
        <v>8450144</v>
      </c>
      <c r="L33" s="172">
        <f t="shared" si="13"/>
        <v>8450144</v>
      </c>
      <c r="M33" s="172">
        <f t="shared" si="13"/>
        <v>8450144</v>
      </c>
      <c r="N33" s="172">
        <f t="shared" si="13"/>
        <v>8450144</v>
      </c>
      <c r="O33" s="172">
        <f t="shared" si="13"/>
        <v>8450144</v>
      </c>
      <c r="P33" s="172">
        <f t="shared" si="13"/>
        <v>8450144</v>
      </c>
      <c r="Q33" s="172">
        <f t="shared" si="13"/>
        <v>8450144</v>
      </c>
      <c r="R33" s="172">
        <f t="shared" si="13"/>
        <v>8450144</v>
      </c>
      <c r="S33" s="193" t="s">
        <v>4</v>
      </c>
      <c r="T33" s="217" t="s">
        <v>4</v>
      </c>
      <c r="U33" s="191" t="s">
        <v>4</v>
      </c>
      <c r="V33" s="191" t="s">
        <v>4</v>
      </c>
      <c r="W33" s="191" t="s">
        <v>4</v>
      </c>
      <c r="X33" s="191" t="s">
        <v>4</v>
      </c>
      <c r="Y33" s="191" t="s">
        <v>4</v>
      </c>
      <c r="Z33" s="191" t="s">
        <v>4</v>
      </c>
      <c r="AA33" s="191" t="s">
        <v>4</v>
      </c>
      <c r="AB33" s="191" t="s">
        <v>4</v>
      </c>
      <c r="AC33" s="191" t="s">
        <v>4</v>
      </c>
      <c r="AD33" s="191" t="s">
        <v>4</v>
      </c>
      <c r="AE33" s="191" t="s">
        <v>4</v>
      </c>
      <c r="AF33" s="191" t="s">
        <v>4</v>
      </c>
      <c r="AG33" s="191" t="s">
        <v>4</v>
      </c>
      <c r="AH33" s="191" t="s">
        <v>4</v>
      </c>
      <c r="AI33" s="191" t="s">
        <v>4</v>
      </c>
      <c r="AJ33" s="191" t="s">
        <v>4</v>
      </c>
      <c r="AK33" s="110"/>
      <c r="BV33" s="128">
        <f>D33+E33+F33+G33+H33+I33+J33+K33+L33+M33+N33+O33+P33+Q33+R33</f>
        <v>126068860</v>
      </c>
      <c r="BW33" s="128">
        <f>BV34+BV35</f>
        <v>126068860</v>
      </c>
    </row>
    <row r="34" spans="1:75" ht="57.75" customHeight="1" x14ac:dyDescent="0.25">
      <c r="A34" s="482"/>
      <c r="B34" s="192" t="s">
        <v>222</v>
      </c>
      <c r="C34" s="172">
        <f>D34+E34+F34+G34+H34+I34+J34+K34+L34+M34+N34+O34+P34+Q34+R34</f>
        <v>125736700</v>
      </c>
      <c r="D34" s="172">
        <f t="shared" ref="D34:R34" si="14">D21</f>
        <v>8024600</v>
      </c>
      <c r="E34" s="172">
        <f t="shared" si="14"/>
        <v>8148100</v>
      </c>
      <c r="F34" s="172">
        <f>F21</f>
        <v>8428000</v>
      </c>
      <c r="G34" s="172">
        <f t="shared" si="14"/>
        <v>8428000</v>
      </c>
      <c r="H34" s="172">
        <f t="shared" si="14"/>
        <v>8428000</v>
      </c>
      <c r="I34" s="172">
        <f t="shared" si="14"/>
        <v>8428000</v>
      </c>
      <c r="J34" s="172">
        <f t="shared" si="14"/>
        <v>8428000</v>
      </c>
      <c r="K34" s="172">
        <f t="shared" si="14"/>
        <v>8428000</v>
      </c>
      <c r="L34" s="172">
        <f t="shared" si="14"/>
        <v>8428000</v>
      </c>
      <c r="M34" s="172">
        <f t="shared" si="14"/>
        <v>8428000</v>
      </c>
      <c r="N34" s="172">
        <f t="shared" si="14"/>
        <v>8428000</v>
      </c>
      <c r="O34" s="172">
        <f t="shared" si="14"/>
        <v>8428000</v>
      </c>
      <c r="P34" s="172">
        <f t="shared" si="14"/>
        <v>8428000</v>
      </c>
      <c r="Q34" s="172">
        <f t="shared" si="14"/>
        <v>8428000</v>
      </c>
      <c r="R34" s="172">
        <f t="shared" si="14"/>
        <v>8428000</v>
      </c>
      <c r="S34" s="193" t="s">
        <v>4</v>
      </c>
      <c r="T34" s="217" t="s">
        <v>4</v>
      </c>
      <c r="U34" s="191" t="s">
        <v>4</v>
      </c>
      <c r="V34" s="191" t="s">
        <v>4</v>
      </c>
      <c r="W34" s="191" t="s">
        <v>4</v>
      </c>
      <c r="X34" s="191" t="s">
        <v>4</v>
      </c>
      <c r="Y34" s="191" t="s">
        <v>4</v>
      </c>
      <c r="Z34" s="191" t="s">
        <v>4</v>
      </c>
      <c r="AA34" s="191" t="s">
        <v>4</v>
      </c>
      <c r="AB34" s="191" t="s">
        <v>4</v>
      </c>
      <c r="AC34" s="191" t="s">
        <v>4</v>
      </c>
      <c r="AD34" s="191" t="s">
        <v>4</v>
      </c>
      <c r="AE34" s="191" t="s">
        <v>4</v>
      </c>
      <c r="AF34" s="191" t="s">
        <v>4</v>
      </c>
      <c r="AG34" s="191" t="s">
        <v>4</v>
      </c>
      <c r="AH34" s="191" t="s">
        <v>4</v>
      </c>
      <c r="AI34" s="191" t="s">
        <v>4</v>
      </c>
      <c r="AJ34" s="191" t="s">
        <v>4</v>
      </c>
      <c r="AK34" s="110"/>
      <c r="BV34" s="128">
        <f>D34+E34+F34+G34+H34+I34+J34+K34+L34+M34+N34+O34+P34+Q34+R34</f>
        <v>125736700</v>
      </c>
    </row>
    <row r="35" spans="1:75" ht="44.25" customHeight="1" x14ac:dyDescent="0.25">
      <c r="A35" s="482"/>
      <c r="B35" s="192" t="s">
        <v>221</v>
      </c>
      <c r="C35" s="172">
        <f>D35+E35+F35+G35+R35+H35+I35+J35+K35+L35+M35+N35+O35+P35+Q35</f>
        <v>332160</v>
      </c>
      <c r="D35" s="172">
        <f>D27</f>
        <v>22144</v>
      </c>
      <c r="E35" s="172">
        <f t="shared" ref="E35:R35" si="15">E27</f>
        <v>22144</v>
      </c>
      <c r="F35" s="172">
        <f t="shared" si="15"/>
        <v>22144</v>
      </c>
      <c r="G35" s="172">
        <f t="shared" si="15"/>
        <v>22144</v>
      </c>
      <c r="H35" s="172">
        <f t="shared" si="15"/>
        <v>22144</v>
      </c>
      <c r="I35" s="172">
        <f t="shared" si="15"/>
        <v>22144</v>
      </c>
      <c r="J35" s="172">
        <f t="shared" si="15"/>
        <v>22144</v>
      </c>
      <c r="K35" s="172">
        <f t="shared" si="15"/>
        <v>22144</v>
      </c>
      <c r="L35" s="172">
        <f t="shared" si="15"/>
        <v>22144</v>
      </c>
      <c r="M35" s="172">
        <f t="shared" si="15"/>
        <v>22144</v>
      </c>
      <c r="N35" s="172">
        <f t="shared" si="15"/>
        <v>22144</v>
      </c>
      <c r="O35" s="172">
        <f t="shared" si="15"/>
        <v>22144</v>
      </c>
      <c r="P35" s="172">
        <f t="shared" si="15"/>
        <v>22144</v>
      </c>
      <c r="Q35" s="172">
        <f t="shared" si="15"/>
        <v>22144</v>
      </c>
      <c r="R35" s="172">
        <f t="shared" si="15"/>
        <v>22144</v>
      </c>
      <c r="S35" s="193" t="s">
        <v>4</v>
      </c>
      <c r="T35" s="217" t="s">
        <v>4</v>
      </c>
      <c r="U35" s="191" t="s">
        <v>4</v>
      </c>
      <c r="V35" s="191" t="s">
        <v>4</v>
      </c>
      <c r="W35" s="191" t="s">
        <v>4</v>
      </c>
      <c r="X35" s="191" t="s">
        <v>4</v>
      </c>
      <c r="Y35" s="191" t="s">
        <v>4</v>
      </c>
      <c r="Z35" s="191" t="s">
        <v>4</v>
      </c>
      <c r="AA35" s="191" t="s">
        <v>4</v>
      </c>
      <c r="AB35" s="191" t="s">
        <v>4</v>
      </c>
      <c r="AC35" s="191" t="s">
        <v>4</v>
      </c>
      <c r="AD35" s="191" t="s">
        <v>4</v>
      </c>
      <c r="AE35" s="191" t="s">
        <v>4</v>
      </c>
      <c r="AF35" s="191" t="s">
        <v>4</v>
      </c>
      <c r="AG35" s="191" t="s">
        <v>4</v>
      </c>
      <c r="AH35" s="191" t="s">
        <v>4</v>
      </c>
      <c r="AI35" s="191" t="s">
        <v>4</v>
      </c>
      <c r="AJ35" s="191" t="s">
        <v>4</v>
      </c>
      <c r="AK35" s="110"/>
      <c r="BV35" s="128">
        <f>D35+E35+F35+G35+H35+I35+J35+K35+L35+M35+N35+O35+P35+Q35+R35</f>
        <v>332160</v>
      </c>
    </row>
    <row r="36" spans="1:75" s="181" customFormat="1" ht="27.75" customHeight="1" x14ac:dyDescent="0.25">
      <c r="A36" s="474" t="s">
        <v>110</v>
      </c>
      <c r="B36" s="475"/>
      <c r="C36" s="475"/>
      <c r="D36" s="475"/>
      <c r="E36" s="475"/>
      <c r="F36" s="475"/>
      <c r="G36" s="475"/>
      <c r="H36" s="475"/>
      <c r="I36" s="475"/>
      <c r="J36" s="475"/>
      <c r="K36" s="475"/>
      <c r="L36" s="206"/>
      <c r="M36" s="206"/>
      <c r="N36" s="206"/>
      <c r="O36" s="206"/>
      <c r="P36" s="206"/>
      <c r="Q36" s="206"/>
      <c r="R36" s="169"/>
      <c r="S36" s="206"/>
      <c r="T36" s="218"/>
      <c r="U36" s="212"/>
      <c r="V36" s="212"/>
      <c r="W36" s="212"/>
      <c r="X36" s="212"/>
      <c r="Y36" s="212"/>
      <c r="Z36" s="212"/>
      <c r="AA36" s="212"/>
      <c r="AB36" s="212"/>
      <c r="AC36" s="212"/>
      <c r="AD36" s="212"/>
      <c r="AE36" s="212"/>
      <c r="AF36" s="212"/>
      <c r="AG36" s="212"/>
      <c r="AH36" s="212"/>
      <c r="AI36" s="212"/>
      <c r="AJ36" s="213"/>
      <c r="AK36" s="183"/>
    </row>
    <row r="37" spans="1:75" ht="29.25" customHeight="1" x14ac:dyDescent="0.25">
      <c r="A37" s="476" t="s">
        <v>340</v>
      </c>
      <c r="B37" s="215" t="s">
        <v>220</v>
      </c>
      <c r="C37" s="216">
        <f>D37+E37+F37+G37+H37+I37+J37+K37+L37+M37+N37+O37+P37+Q37+R37</f>
        <v>490029298.23000002</v>
      </c>
      <c r="D37" s="216">
        <f>D38+D39</f>
        <v>35465257.060000002</v>
      </c>
      <c r="E37" s="216">
        <f t="shared" ref="E37:R37" si="16">E38+E39</f>
        <v>29963773.719999999</v>
      </c>
      <c r="F37" s="216">
        <f t="shared" si="16"/>
        <v>31814430.59</v>
      </c>
      <c r="G37" s="216">
        <f t="shared" si="16"/>
        <v>29985161.640000001</v>
      </c>
      <c r="H37" s="216">
        <f t="shared" si="16"/>
        <v>32226699.02</v>
      </c>
      <c r="I37" s="216">
        <f t="shared" si="16"/>
        <v>36263823.920000002</v>
      </c>
      <c r="J37" s="216">
        <f t="shared" si="16"/>
        <v>30918951.829999998</v>
      </c>
      <c r="K37" s="216">
        <f t="shared" si="16"/>
        <v>31658303.170000002</v>
      </c>
      <c r="L37" s="216">
        <f t="shared" si="16"/>
        <v>32023512.25</v>
      </c>
      <c r="M37" s="216">
        <f t="shared" si="16"/>
        <v>32457770.16</v>
      </c>
      <c r="N37" s="216">
        <f t="shared" si="16"/>
        <v>37456602.609999999</v>
      </c>
      <c r="O37" s="216">
        <f t="shared" si="16"/>
        <v>33064683.82</v>
      </c>
      <c r="P37" s="216">
        <f t="shared" si="16"/>
        <v>31028707.899999999</v>
      </c>
      <c r="Q37" s="216">
        <f t="shared" si="16"/>
        <v>31725080.760000002</v>
      </c>
      <c r="R37" s="216">
        <f t="shared" si="16"/>
        <v>33976539.780000001</v>
      </c>
      <c r="S37" s="193" t="s">
        <v>4</v>
      </c>
      <c r="T37" s="217" t="s">
        <v>4</v>
      </c>
      <c r="U37" s="191" t="s">
        <v>4</v>
      </c>
      <c r="V37" s="191" t="s">
        <v>4</v>
      </c>
      <c r="W37" s="191" t="s">
        <v>4</v>
      </c>
      <c r="X37" s="191" t="s">
        <v>4</v>
      </c>
      <c r="Y37" s="191" t="s">
        <v>4</v>
      </c>
      <c r="Z37" s="191" t="s">
        <v>4</v>
      </c>
      <c r="AA37" s="191" t="s">
        <v>4</v>
      </c>
      <c r="AB37" s="191" t="s">
        <v>4</v>
      </c>
      <c r="AC37" s="191" t="s">
        <v>4</v>
      </c>
      <c r="AD37" s="191" t="s">
        <v>4</v>
      </c>
      <c r="AE37" s="191" t="s">
        <v>4</v>
      </c>
      <c r="AF37" s="191" t="s">
        <v>4</v>
      </c>
      <c r="AG37" s="191" t="s">
        <v>4</v>
      </c>
      <c r="AH37" s="191" t="s">
        <v>4</v>
      </c>
      <c r="AI37" s="191" t="s">
        <v>4</v>
      </c>
      <c r="AJ37" s="191" t="s">
        <v>4</v>
      </c>
      <c r="AK37" s="110"/>
    </row>
    <row r="38" spans="1:75" ht="39" customHeight="1" x14ac:dyDescent="0.25">
      <c r="A38" s="477"/>
      <c r="B38" s="167" t="s">
        <v>221</v>
      </c>
      <c r="C38" s="216">
        <f>D38+E38+F38+G38+H38+I38+J38+K38+L38+M38+N38+O38+P38+Q38+R38</f>
        <v>144704454.33000001</v>
      </c>
      <c r="D38" s="216">
        <f t="shared" ref="D38:R38" si="17">D41+D48+D75+D116+D145+D174+D191</f>
        <v>15099986.060000001</v>
      </c>
      <c r="E38" s="216">
        <f t="shared" si="17"/>
        <v>9660785.8200000003</v>
      </c>
      <c r="F38" s="216">
        <f t="shared" si="17"/>
        <v>8165996.9900000002</v>
      </c>
      <c r="G38" s="216">
        <f t="shared" si="17"/>
        <v>7906095.4400000004</v>
      </c>
      <c r="H38" s="216">
        <f t="shared" si="17"/>
        <v>10721219.52</v>
      </c>
      <c r="I38" s="216">
        <f t="shared" si="17"/>
        <v>9400674.3200000003</v>
      </c>
      <c r="J38" s="216">
        <f t="shared" si="17"/>
        <v>8871368.2300000004</v>
      </c>
      <c r="K38" s="216">
        <f t="shared" si="17"/>
        <v>8900471.0700000003</v>
      </c>
      <c r="L38" s="216">
        <f t="shared" si="17"/>
        <v>8900384.9499999993</v>
      </c>
      <c r="M38" s="216">
        <f t="shared" si="17"/>
        <v>10176912.060000001</v>
      </c>
      <c r="N38" s="216">
        <f t="shared" si="17"/>
        <v>9822769.8100000005</v>
      </c>
      <c r="O38" s="216">
        <f t="shared" si="17"/>
        <v>8739342.4199999999</v>
      </c>
      <c r="P38" s="216">
        <f t="shared" si="17"/>
        <v>8617700.4000000004</v>
      </c>
      <c r="Q38" s="216">
        <f t="shared" si="17"/>
        <v>9048348.1600000001</v>
      </c>
      <c r="R38" s="216">
        <f t="shared" si="17"/>
        <v>10672399.08</v>
      </c>
      <c r="S38" s="193" t="s">
        <v>4</v>
      </c>
      <c r="T38" s="217" t="s">
        <v>4</v>
      </c>
      <c r="U38" s="191" t="s">
        <v>4</v>
      </c>
      <c r="V38" s="191" t="s">
        <v>4</v>
      </c>
      <c r="W38" s="191" t="s">
        <v>4</v>
      </c>
      <c r="X38" s="191" t="s">
        <v>4</v>
      </c>
      <c r="Y38" s="191" t="s">
        <v>4</v>
      </c>
      <c r="Z38" s="191" t="s">
        <v>4</v>
      </c>
      <c r="AA38" s="191" t="s">
        <v>4</v>
      </c>
      <c r="AB38" s="191" t="s">
        <v>4</v>
      </c>
      <c r="AC38" s="191" t="s">
        <v>4</v>
      </c>
      <c r="AD38" s="191" t="s">
        <v>4</v>
      </c>
      <c r="AE38" s="191" t="s">
        <v>4</v>
      </c>
      <c r="AF38" s="191" t="s">
        <v>4</v>
      </c>
      <c r="AG38" s="191" t="s">
        <v>4</v>
      </c>
      <c r="AH38" s="191" t="s">
        <v>4</v>
      </c>
      <c r="AI38" s="191" t="s">
        <v>4</v>
      </c>
      <c r="AJ38" s="191" t="s">
        <v>4</v>
      </c>
      <c r="AK38" s="110"/>
    </row>
    <row r="39" spans="1:75" ht="54.75" customHeight="1" x14ac:dyDescent="0.25">
      <c r="A39" s="478"/>
      <c r="B39" s="167" t="s">
        <v>102</v>
      </c>
      <c r="C39" s="216">
        <f>R39+Q39+P39+O39+N39+M39+L39+K39+J39+I39+H39+G39+F39+E39+D39</f>
        <v>345324843.89999998</v>
      </c>
      <c r="D39" s="216">
        <f t="shared" ref="D39:R39" si="18">D46+D49+D76+D117+D146+D175+D187+D192+D198</f>
        <v>20365271</v>
      </c>
      <c r="E39" s="216">
        <f t="shared" si="18"/>
        <v>20302987.899999999</v>
      </c>
      <c r="F39" s="216">
        <f t="shared" si="18"/>
        <v>23648433.600000001</v>
      </c>
      <c r="G39" s="216">
        <f t="shared" si="18"/>
        <v>22079066.199999999</v>
      </c>
      <c r="H39" s="216">
        <f t="shared" si="18"/>
        <v>21505479.5</v>
      </c>
      <c r="I39" s="216">
        <f t="shared" si="18"/>
        <v>26863149.600000001</v>
      </c>
      <c r="J39" s="216">
        <f t="shared" si="18"/>
        <v>22047583.600000001</v>
      </c>
      <c r="K39" s="216">
        <f t="shared" si="18"/>
        <v>22757832.100000001</v>
      </c>
      <c r="L39" s="216">
        <f t="shared" si="18"/>
        <v>23123127.300000001</v>
      </c>
      <c r="M39" s="216">
        <f t="shared" si="18"/>
        <v>22280858.100000001</v>
      </c>
      <c r="N39" s="216">
        <f t="shared" si="18"/>
        <v>27633832.800000001</v>
      </c>
      <c r="O39" s="216">
        <f t="shared" si="18"/>
        <v>24325341.399999999</v>
      </c>
      <c r="P39" s="216">
        <f t="shared" si="18"/>
        <v>22411007.5</v>
      </c>
      <c r="Q39" s="216">
        <f t="shared" si="18"/>
        <v>22676732.600000001</v>
      </c>
      <c r="R39" s="216">
        <f t="shared" si="18"/>
        <v>23304140.699999999</v>
      </c>
      <c r="S39" s="193" t="s">
        <v>4</v>
      </c>
      <c r="T39" s="217" t="s">
        <v>4</v>
      </c>
      <c r="U39" s="191" t="s">
        <v>4</v>
      </c>
      <c r="V39" s="191" t="s">
        <v>4</v>
      </c>
      <c r="W39" s="191" t="s">
        <v>4</v>
      </c>
      <c r="X39" s="191" t="s">
        <v>4</v>
      </c>
      <c r="Y39" s="191" t="s">
        <v>4</v>
      </c>
      <c r="Z39" s="191" t="s">
        <v>4</v>
      </c>
      <c r="AA39" s="191" t="s">
        <v>4</v>
      </c>
      <c r="AB39" s="191" t="s">
        <v>4</v>
      </c>
      <c r="AC39" s="191" t="s">
        <v>4</v>
      </c>
      <c r="AD39" s="191" t="s">
        <v>4</v>
      </c>
      <c r="AE39" s="191" t="s">
        <v>4</v>
      </c>
      <c r="AF39" s="191" t="s">
        <v>4</v>
      </c>
      <c r="AG39" s="191" t="s">
        <v>4</v>
      </c>
      <c r="AH39" s="191" t="s">
        <v>4</v>
      </c>
      <c r="AI39" s="191" t="s">
        <v>4</v>
      </c>
      <c r="AJ39" s="191" t="s">
        <v>4</v>
      </c>
      <c r="AK39" s="110"/>
    </row>
    <row r="40" spans="1:75" ht="29.25" customHeight="1" x14ac:dyDescent="0.25">
      <c r="A40" s="420" t="s">
        <v>371</v>
      </c>
      <c r="B40" s="167" t="s">
        <v>220</v>
      </c>
      <c r="C40" s="172">
        <f>C41+C42</f>
        <v>3020329</v>
      </c>
      <c r="D40" s="172">
        <f>D41+D42</f>
        <v>201633</v>
      </c>
      <c r="E40" s="172">
        <f t="shared" ref="E40:R40" si="19">E41+E42</f>
        <v>199949</v>
      </c>
      <c r="F40" s="172">
        <f t="shared" si="19"/>
        <v>186662</v>
      </c>
      <c r="G40" s="172">
        <f t="shared" si="19"/>
        <v>187658</v>
      </c>
      <c r="H40" s="172">
        <f t="shared" si="19"/>
        <v>188697</v>
      </c>
      <c r="I40" s="172">
        <f t="shared" si="19"/>
        <v>197173</v>
      </c>
      <c r="J40" s="172">
        <f t="shared" si="19"/>
        <v>198773</v>
      </c>
      <c r="K40" s="172">
        <f t="shared" si="19"/>
        <v>200473</v>
      </c>
      <c r="L40" s="172">
        <f t="shared" si="19"/>
        <v>202273</v>
      </c>
      <c r="M40" s="172">
        <f t="shared" si="19"/>
        <v>204173</v>
      </c>
      <c r="N40" s="172">
        <f t="shared" si="19"/>
        <v>206173</v>
      </c>
      <c r="O40" s="172">
        <f t="shared" si="19"/>
        <v>208273</v>
      </c>
      <c r="P40" s="172">
        <f t="shared" si="19"/>
        <v>210473</v>
      </c>
      <c r="Q40" s="172">
        <f t="shared" si="19"/>
        <v>212773</v>
      </c>
      <c r="R40" s="172">
        <f t="shared" si="19"/>
        <v>215173</v>
      </c>
      <c r="S40" s="436"/>
      <c r="T40" s="429" t="s">
        <v>154</v>
      </c>
      <c r="U40" s="401">
        <v>100</v>
      </c>
      <c r="V40" s="401">
        <v>100</v>
      </c>
      <c r="W40" s="401">
        <v>100</v>
      </c>
      <c r="X40" s="401">
        <v>100</v>
      </c>
      <c r="Y40" s="401">
        <v>100</v>
      </c>
      <c r="Z40" s="401">
        <v>100</v>
      </c>
      <c r="AA40" s="401">
        <v>100</v>
      </c>
      <c r="AB40" s="401">
        <v>100</v>
      </c>
      <c r="AC40" s="401">
        <v>100</v>
      </c>
      <c r="AD40" s="401">
        <v>100</v>
      </c>
      <c r="AE40" s="401">
        <v>100</v>
      </c>
      <c r="AF40" s="401">
        <v>100</v>
      </c>
      <c r="AG40" s="401">
        <v>100</v>
      </c>
      <c r="AH40" s="401">
        <v>100</v>
      </c>
      <c r="AI40" s="401">
        <v>100</v>
      </c>
      <c r="AJ40" s="401">
        <v>100</v>
      </c>
      <c r="AK40" s="110"/>
    </row>
    <row r="41" spans="1:75" ht="39.75" customHeight="1" x14ac:dyDescent="0.25">
      <c r="A41" s="420"/>
      <c r="B41" s="167" t="s">
        <v>221</v>
      </c>
      <c r="C41" s="172">
        <f>D41+E41+F41+G41+H41+I41+J41+K41+L41+M41+N41+O41+P41+Q41+R41</f>
        <v>13800</v>
      </c>
      <c r="D41" s="172">
        <f>D44</f>
        <v>0</v>
      </c>
      <c r="E41" s="172">
        <f t="shared" ref="E41:R41" si="20">E44</f>
        <v>13800</v>
      </c>
      <c r="F41" s="172">
        <f t="shared" si="20"/>
        <v>0</v>
      </c>
      <c r="G41" s="172">
        <f t="shared" si="20"/>
        <v>0</v>
      </c>
      <c r="H41" s="172">
        <f t="shared" si="20"/>
        <v>0</v>
      </c>
      <c r="I41" s="172">
        <f t="shared" si="20"/>
        <v>0</v>
      </c>
      <c r="J41" s="172">
        <f t="shared" si="20"/>
        <v>0</v>
      </c>
      <c r="K41" s="172">
        <f t="shared" si="20"/>
        <v>0</v>
      </c>
      <c r="L41" s="172">
        <f t="shared" si="20"/>
        <v>0</v>
      </c>
      <c r="M41" s="172">
        <f t="shared" si="20"/>
        <v>0</v>
      </c>
      <c r="N41" s="172">
        <f t="shared" si="20"/>
        <v>0</v>
      </c>
      <c r="O41" s="172">
        <f t="shared" si="20"/>
        <v>0</v>
      </c>
      <c r="P41" s="172">
        <f t="shared" si="20"/>
        <v>0</v>
      </c>
      <c r="Q41" s="172">
        <f t="shared" si="20"/>
        <v>0</v>
      </c>
      <c r="R41" s="172">
        <f t="shared" si="20"/>
        <v>0</v>
      </c>
      <c r="S41" s="480"/>
      <c r="T41" s="481"/>
      <c r="U41" s="422"/>
      <c r="V41" s="422"/>
      <c r="W41" s="422"/>
      <c r="X41" s="422"/>
      <c r="Y41" s="422"/>
      <c r="Z41" s="422"/>
      <c r="AA41" s="422"/>
      <c r="AB41" s="422"/>
      <c r="AC41" s="422"/>
      <c r="AD41" s="422"/>
      <c r="AE41" s="422"/>
      <c r="AF41" s="422"/>
      <c r="AG41" s="422"/>
      <c r="AH41" s="422"/>
      <c r="AI41" s="422"/>
      <c r="AJ41" s="422"/>
      <c r="AK41" s="110"/>
    </row>
    <row r="42" spans="1:75" ht="52.5" customHeight="1" x14ac:dyDescent="0.25">
      <c r="A42" s="479"/>
      <c r="B42" s="167" t="s">
        <v>102</v>
      </c>
      <c r="C42" s="172">
        <f>D42+E42+F42+G42+H42+I42+J42+K42+L42+O42+P42+Q42+R42+M42+N42</f>
        <v>3006529</v>
      </c>
      <c r="D42" s="172">
        <f>D46</f>
        <v>201633</v>
      </c>
      <c r="E42" s="172">
        <f t="shared" ref="E42:R42" si="21">E46</f>
        <v>186149</v>
      </c>
      <c r="F42" s="172">
        <f t="shared" si="21"/>
        <v>186662</v>
      </c>
      <c r="G42" s="172">
        <f t="shared" si="21"/>
        <v>187658</v>
      </c>
      <c r="H42" s="172">
        <f>H46</f>
        <v>188697</v>
      </c>
      <c r="I42" s="172">
        <f t="shared" si="21"/>
        <v>197173</v>
      </c>
      <c r="J42" s="172">
        <f t="shared" si="21"/>
        <v>198773</v>
      </c>
      <c r="K42" s="172">
        <f t="shared" si="21"/>
        <v>200473</v>
      </c>
      <c r="L42" s="172">
        <f t="shared" si="21"/>
        <v>202273</v>
      </c>
      <c r="M42" s="172">
        <f t="shared" si="21"/>
        <v>204173</v>
      </c>
      <c r="N42" s="172">
        <f t="shared" si="21"/>
        <v>206173</v>
      </c>
      <c r="O42" s="172">
        <f t="shared" si="21"/>
        <v>208273</v>
      </c>
      <c r="P42" s="172">
        <f t="shared" si="21"/>
        <v>210473</v>
      </c>
      <c r="Q42" s="172">
        <f t="shared" si="21"/>
        <v>212773</v>
      </c>
      <c r="R42" s="172">
        <f t="shared" si="21"/>
        <v>215173</v>
      </c>
      <c r="S42" s="452"/>
      <c r="T42" s="438"/>
      <c r="U42" s="402"/>
      <c r="V42" s="402"/>
      <c r="W42" s="402"/>
      <c r="X42" s="402"/>
      <c r="Y42" s="402"/>
      <c r="Z42" s="402"/>
      <c r="AA42" s="402"/>
      <c r="AB42" s="402"/>
      <c r="AC42" s="402"/>
      <c r="AD42" s="402"/>
      <c r="AE42" s="402"/>
      <c r="AF42" s="402"/>
      <c r="AG42" s="402"/>
      <c r="AH42" s="402"/>
      <c r="AI42" s="402"/>
      <c r="AJ42" s="402"/>
      <c r="AK42" s="110"/>
    </row>
    <row r="43" spans="1:75" ht="29.25" customHeight="1" x14ac:dyDescent="0.25">
      <c r="A43" s="457" t="s">
        <v>347</v>
      </c>
      <c r="B43" s="219" t="s">
        <v>220</v>
      </c>
      <c r="C43" s="172">
        <f>SUM(D43:R43)</f>
        <v>13800</v>
      </c>
      <c r="D43" s="172">
        <f>D44</f>
        <v>0</v>
      </c>
      <c r="E43" s="172">
        <f>E44</f>
        <v>13800</v>
      </c>
      <c r="F43" s="172">
        <f t="shared" ref="F43:R43" si="22">F44</f>
        <v>0</v>
      </c>
      <c r="G43" s="172">
        <f t="shared" si="22"/>
        <v>0</v>
      </c>
      <c r="H43" s="172">
        <f t="shared" si="22"/>
        <v>0</v>
      </c>
      <c r="I43" s="172">
        <f t="shared" si="22"/>
        <v>0</v>
      </c>
      <c r="J43" s="172">
        <f t="shared" si="22"/>
        <v>0</v>
      </c>
      <c r="K43" s="172">
        <f t="shared" si="22"/>
        <v>0</v>
      </c>
      <c r="L43" s="172">
        <f t="shared" si="22"/>
        <v>0</v>
      </c>
      <c r="M43" s="172">
        <f t="shared" si="22"/>
        <v>0</v>
      </c>
      <c r="N43" s="172">
        <f t="shared" si="22"/>
        <v>0</v>
      </c>
      <c r="O43" s="172">
        <f t="shared" si="22"/>
        <v>0</v>
      </c>
      <c r="P43" s="172">
        <f t="shared" si="22"/>
        <v>0</v>
      </c>
      <c r="Q43" s="172">
        <f t="shared" si="22"/>
        <v>0</v>
      </c>
      <c r="R43" s="172">
        <f t="shared" si="22"/>
        <v>0</v>
      </c>
      <c r="S43" s="436" t="s">
        <v>21</v>
      </c>
      <c r="T43" s="429" t="s">
        <v>309</v>
      </c>
      <c r="U43" s="401">
        <v>100</v>
      </c>
      <c r="V43" s="401">
        <v>100</v>
      </c>
      <c r="W43" s="401">
        <v>100</v>
      </c>
      <c r="X43" s="401">
        <v>100</v>
      </c>
      <c r="Y43" s="401">
        <v>100</v>
      </c>
      <c r="Z43" s="401">
        <v>100</v>
      </c>
      <c r="AA43" s="401">
        <v>100</v>
      </c>
      <c r="AB43" s="401">
        <v>100</v>
      </c>
      <c r="AC43" s="401">
        <v>100</v>
      </c>
      <c r="AD43" s="401">
        <v>100</v>
      </c>
      <c r="AE43" s="401">
        <v>100</v>
      </c>
      <c r="AF43" s="401">
        <v>100</v>
      </c>
      <c r="AG43" s="401">
        <v>100</v>
      </c>
      <c r="AH43" s="401">
        <v>100</v>
      </c>
      <c r="AI43" s="401">
        <v>100</v>
      </c>
      <c r="AJ43" s="401">
        <v>100</v>
      </c>
      <c r="AK43" s="110"/>
    </row>
    <row r="44" spans="1:75" ht="45" customHeight="1" x14ac:dyDescent="0.25">
      <c r="A44" s="458"/>
      <c r="B44" s="219" t="s">
        <v>221</v>
      </c>
      <c r="C44" s="172">
        <f>SUM(D44:R44)</f>
        <v>13800</v>
      </c>
      <c r="D44" s="172">
        <v>0</v>
      </c>
      <c r="E44" s="172">
        <v>13800</v>
      </c>
      <c r="F44" s="172">
        <v>0</v>
      </c>
      <c r="G44" s="172">
        <v>0</v>
      </c>
      <c r="H44" s="172">
        <v>0</v>
      </c>
      <c r="I44" s="172">
        <v>0</v>
      </c>
      <c r="J44" s="172">
        <v>0</v>
      </c>
      <c r="K44" s="172">
        <v>0</v>
      </c>
      <c r="L44" s="172">
        <v>0</v>
      </c>
      <c r="M44" s="172">
        <v>0</v>
      </c>
      <c r="N44" s="172">
        <v>0</v>
      </c>
      <c r="O44" s="172">
        <v>0</v>
      </c>
      <c r="P44" s="172">
        <v>0</v>
      </c>
      <c r="Q44" s="172">
        <v>0</v>
      </c>
      <c r="R44" s="172">
        <v>0</v>
      </c>
      <c r="S44" s="437"/>
      <c r="T44" s="430"/>
      <c r="U44" s="402"/>
      <c r="V44" s="402"/>
      <c r="W44" s="402"/>
      <c r="X44" s="402"/>
      <c r="Y44" s="402"/>
      <c r="Z44" s="402"/>
      <c r="AA44" s="402"/>
      <c r="AB44" s="402"/>
      <c r="AC44" s="402"/>
      <c r="AD44" s="402"/>
      <c r="AE44" s="402"/>
      <c r="AF44" s="402"/>
      <c r="AG44" s="402"/>
      <c r="AH44" s="402"/>
      <c r="AI44" s="402"/>
      <c r="AJ44" s="402"/>
      <c r="AK44" s="110"/>
    </row>
    <row r="45" spans="1:75" ht="37.5" customHeight="1" x14ac:dyDescent="0.25">
      <c r="A45" s="472" t="s">
        <v>430</v>
      </c>
      <c r="B45" s="219" t="s">
        <v>220</v>
      </c>
      <c r="C45" s="172">
        <f>C46</f>
        <v>3006529</v>
      </c>
      <c r="D45" s="172">
        <f t="shared" ref="D45:R45" si="23">D46</f>
        <v>201633</v>
      </c>
      <c r="E45" s="172">
        <f t="shared" si="23"/>
        <v>186149</v>
      </c>
      <c r="F45" s="172">
        <f t="shared" si="23"/>
        <v>186662</v>
      </c>
      <c r="G45" s="172">
        <f t="shared" si="23"/>
        <v>187658</v>
      </c>
      <c r="H45" s="172">
        <f t="shared" si="23"/>
        <v>188697</v>
      </c>
      <c r="I45" s="172">
        <f t="shared" si="23"/>
        <v>197173</v>
      </c>
      <c r="J45" s="172">
        <f t="shared" si="23"/>
        <v>198773</v>
      </c>
      <c r="K45" s="172">
        <f t="shared" si="23"/>
        <v>200473</v>
      </c>
      <c r="L45" s="172">
        <f t="shared" si="23"/>
        <v>202273</v>
      </c>
      <c r="M45" s="172">
        <f t="shared" si="23"/>
        <v>204173</v>
      </c>
      <c r="N45" s="172">
        <f t="shared" si="23"/>
        <v>206173</v>
      </c>
      <c r="O45" s="172">
        <f t="shared" si="23"/>
        <v>208273</v>
      </c>
      <c r="P45" s="172">
        <f t="shared" si="23"/>
        <v>210473</v>
      </c>
      <c r="Q45" s="172">
        <f t="shared" si="23"/>
        <v>212773</v>
      </c>
      <c r="R45" s="172">
        <f t="shared" si="23"/>
        <v>215173</v>
      </c>
      <c r="S45" s="436" t="s">
        <v>21</v>
      </c>
      <c r="T45" s="429" t="s">
        <v>176</v>
      </c>
      <c r="U45" s="401">
        <v>100</v>
      </c>
      <c r="V45" s="401">
        <v>100</v>
      </c>
      <c r="W45" s="401">
        <v>100</v>
      </c>
      <c r="X45" s="401">
        <v>100</v>
      </c>
      <c r="Y45" s="401">
        <v>100</v>
      </c>
      <c r="Z45" s="401">
        <v>100</v>
      </c>
      <c r="AA45" s="401">
        <v>100</v>
      </c>
      <c r="AB45" s="401">
        <v>100</v>
      </c>
      <c r="AC45" s="401">
        <v>100</v>
      </c>
      <c r="AD45" s="401">
        <v>100</v>
      </c>
      <c r="AE45" s="401">
        <v>100</v>
      </c>
      <c r="AF45" s="401">
        <v>100</v>
      </c>
      <c r="AG45" s="401">
        <v>100</v>
      </c>
      <c r="AH45" s="401">
        <v>100</v>
      </c>
      <c r="AI45" s="401">
        <v>100</v>
      </c>
      <c r="AJ45" s="401">
        <v>100</v>
      </c>
      <c r="AK45" s="110"/>
    </row>
    <row r="46" spans="1:75" ht="107.25" customHeight="1" x14ac:dyDescent="0.25">
      <c r="A46" s="473"/>
      <c r="B46" s="167" t="s">
        <v>102</v>
      </c>
      <c r="C46" s="172">
        <f>D46+E46+F46+G46+R46+H46+I46+J46+K46+L46+M46+N46+O46+P46+Q46</f>
        <v>3006529</v>
      </c>
      <c r="D46" s="172">
        <v>201633</v>
      </c>
      <c r="E46" s="172">
        <v>186149</v>
      </c>
      <c r="F46" s="172">
        <v>186662</v>
      </c>
      <c r="G46" s="172">
        <v>187658</v>
      </c>
      <c r="H46" s="172">
        <v>188697</v>
      </c>
      <c r="I46" s="172">
        <v>197173</v>
      </c>
      <c r="J46" s="172">
        <v>198773</v>
      </c>
      <c r="K46" s="172">
        <v>200473</v>
      </c>
      <c r="L46" s="172">
        <v>202273</v>
      </c>
      <c r="M46" s="172">
        <v>204173</v>
      </c>
      <c r="N46" s="172">
        <v>206173</v>
      </c>
      <c r="O46" s="172">
        <v>208273</v>
      </c>
      <c r="P46" s="172">
        <v>210473</v>
      </c>
      <c r="Q46" s="172">
        <v>212773</v>
      </c>
      <c r="R46" s="172">
        <v>215173</v>
      </c>
      <c r="S46" s="437"/>
      <c r="T46" s="430"/>
      <c r="U46" s="402"/>
      <c r="V46" s="402"/>
      <c r="W46" s="402"/>
      <c r="X46" s="402"/>
      <c r="Y46" s="402"/>
      <c r="Z46" s="402"/>
      <c r="AA46" s="402"/>
      <c r="AB46" s="402"/>
      <c r="AC46" s="402"/>
      <c r="AD46" s="402"/>
      <c r="AE46" s="402"/>
      <c r="AF46" s="402"/>
      <c r="AG46" s="402"/>
      <c r="AH46" s="402"/>
      <c r="AI46" s="402"/>
      <c r="AJ46" s="402"/>
      <c r="AK46" s="110"/>
    </row>
    <row r="47" spans="1:75" s="181" customFormat="1" ht="29.25" customHeight="1" x14ac:dyDescent="0.25">
      <c r="A47" s="471" t="s">
        <v>373</v>
      </c>
      <c r="B47" s="167" t="s">
        <v>220</v>
      </c>
      <c r="C47" s="172">
        <f>SUM(D47:R47)</f>
        <v>45177574.869999997</v>
      </c>
      <c r="D47" s="172">
        <f t="shared" ref="D47:R47" si="24">D48+D49</f>
        <v>2360426.23</v>
      </c>
      <c r="E47" s="172">
        <f t="shared" si="24"/>
        <v>2610970.04</v>
      </c>
      <c r="F47" s="172">
        <f t="shared" si="24"/>
        <v>3454555.29</v>
      </c>
      <c r="G47" s="172">
        <f t="shared" si="24"/>
        <v>2518852.89</v>
      </c>
      <c r="H47" s="172">
        <f t="shared" si="24"/>
        <v>2637315.54</v>
      </c>
      <c r="I47" s="172">
        <f t="shared" si="24"/>
        <v>3472118.67</v>
      </c>
      <c r="J47" s="172">
        <f t="shared" si="24"/>
        <v>2528496.58</v>
      </c>
      <c r="K47" s="172">
        <f t="shared" si="24"/>
        <v>2726488.71</v>
      </c>
      <c r="L47" s="172">
        <f t="shared" si="24"/>
        <v>3828360.34</v>
      </c>
      <c r="M47" s="172">
        <f t="shared" si="24"/>
        <v>2447813.58</v>
      </c>
      <c r="N47" s="172">
        <f t="shared" si="24"/>
        <v>3028379.7</v>
      </c>
      <c r="O47" s="172">
        <f t="shared" si="24"/>
        <v>3790173.67</v>
      </c>
      <c r="P47" s="172">
        <f t="shared" si="24"/>
        <v>2643579.25</v>
      </c>
      <c r="Q47" s="172">
        <f t="shared" si="24"/>
        <v>2924106.71</v>
      </c>
      <c r="R47" s="172">
        <f t="shared" si="24"/>
        <v>4205937.67</v>
      </c>
      <c r="S47" s="451"/>
      <c r="T47" s="407" t="s">
        <v>164</v>
      </c>
      <c r="U47" s="463">
        <f>U50+U52+U56+U62+U64+U68+U58+U66+U72+U54+U70+U60</f>
        <v>528</v>
      </c>
      <c r="V47" s="463">
        <f>V50+V52+V56+V62+V64+V68+V58+V66+V72+V54+V70+V60</f>
        <v>650</v>
      </c>
      <c r="W47" s="463">
        <f>W50+W52+W56+W62+W64+W68+W58+W66+W72+W54+W70+W60</f>
        <v>801</v>
      </c>
      <c r="X47" s="463">
        <f>X50+X52+X56+X62+X64+X68+X58+X66+X72+X54+X70+X60</f>
        <v>631</v>
      </c>
      <c r="Y47" s="463">
        <f t="shared" ref="Y47:AI47" si="25">Y50+Y52+Y56+Y62+Y64+Y68+Y58+Y66+Y72+Y54+Y70+Y60</f>
        <v>693</v>
      </c>
      <c r="Z47" s="463">
        <f>Z50+Z52+Z56+Z62+Z64+Z68+Z58+Z66+Z72+Z54+Z70+Z60</f>
        <v>721</v>
      </c>
      <c r="AA47" s="463">
        <f t="shared" si="25"/>
        <v>542</v>
      </c>
      <c r="AB47" s="463">
        <f t="shared" si="25"/>
        <v>617</v>
      </c>
      <c r="AC47" s="463">
        <f t="shared" si="25"/>
        <v>750</v>
      </c>
      <c r="AD47" s="463">
        <f t="shared" si="25"/>
        <v>517</v>
      </c>
      <c r="AE47" s="463">
        <f t="shared" si="25"/>
        <v>654</v>
      </c>
      <c r="AF47" s="463">
        <f t="shared" si="25"/>
        <v>713</v>
      </c>
      <c r="AG47" s="463">
        <f t="shared" si="25"/>
        <v>534</v>
      </c>
      <c r="AH47" s="463">
        <f t="shared" si="25"/>
        <v>622</v>
      </c>
      <c r="AI47" s="463">
        <f t="shared" si="25"/>
        <v>722</v>
      </c>
      <c r="AJ47" s="463">
        <f>AJ50+AJ52+AJ56+AJ62+AJ64+AJ68+AJ58+AJ66+AJ72+AJ54+AJ70+AJ60</f>
        <v>9639</v>
      </c>
      <c r="AK47" s="183"/>
    </row>
    <row r="48" spans="1:75" s="181" customFormat="1" ht="39" customHeight="1" x14ac:dyDescent="0.25">
      <c r="A48" s="471"/>
      <c r="B48" s="167" t="s">
        <v>224</v>
      </c>
      <c r="C48" s="172">
        <f>E48+F48+G48+R48+H48+I48+J48+K48+L48+M48+N48+O48+P48+Q48+D48</f>
        <v>27780185.370000001</v>
      </c>
      <c r="D48" s="172">
        <f>D51+D57+D63+D65+D67+D69+D59+D73+D61+D71</f>
        <v>1308326.23</v>
      </c>
      <c r="E48" s="172">
        <f t="shared" ref="E48:R48" si="26">E51+E57+E63+E65+E67+E69+E59+E73+E61+E71</f>
        <v>1802050.04</v>
      </c>
      <c r="F48" s="172">
        <f t="shared" si="26"/>
        <v>1951532.29</v>
      </c>
      <c r="G48" s="172">
        <f t="shared" si="26"/>
        <v>1689566.89</v>
      </c>
      <c r="H48" s="172">
        <f t="shared" si="26"/>
        <v>2009535.04</v>
      </c>
      <c r="I48" s="172">
        <f t="shared" si="26"/>
        <v>1950614.67</v>
      </c>
      <c r="J48" s="172">
        <f t="shared" si="26"/>
        <v>1643896.58</v>
      </c>
      <c r="K48" s="172">
        <f t="shared" si="26"/>
        <v>1840088.71</v>
      </c>
      <c r="L48" s="172">
        <f t="shared" si="26"/>
        <v>2169261.34</v>
      </c>
      <c r="M48" s="172">
        <f t="shared" si="26"/>
        <v>1514913.58</v>
      </c>
      <c r="N48" s="172">
        <f t="shared" si="26"/>
        <v>2091179.7</v>
      </c>
      <c r="O48" s="172">
        <f t="shared" si="26"/>
        <v>1981482.67</v>
      </c>
      <c r="P48" s="172">
        <f t="shared" si="26"/>
        <v>1654479.25</v>
      </c>
      <c r="Q48" s="172">
        <f t="shared" si="26"/>
        <v>1927806.71</v>
      </c>
      <c r="R48" s="172">
        <f t="shared" si="26"/>
        <v>2245451.67</v>
      </c>
      <c r="S48" s="442"/>
      <c r="T48" s="407"/>
      <c r="U48" s="463"/>
      <c r="V48" s="463"/>
      <c r="W48" s="463"/>
      <c r="X48" s="463"/>
      <c r="Y48" s="463"/>
      <c r="Z48" s="463"/>
      <c r="AA48" s="463"/>
      <c r="AB48" s="463"/>
      <c r="AC48" s="463"/>
      <c r="AD48" s="463"/>
      <c r="AE48" s="463"/>
      <c r="AF48" s="463"/>
      <c r="AG48" s="463"/>
      <c r="AH48" s="463"/>
      <c r="AI48" s="463"/>
      <c r="AJ48" s="463"/>
      <c r="AK48" s="183"/>
    </row>
    <row r="49" spans="1:95" ht="36" customHeight="1" x14ac:dyDescent="0.25">
      <c r="A49" s="471"/>
      <c r="B49" s="167" t="s">
        <v>102</v>
      </c>
      <c r="C49" s="172">
        <f>D49+E49+F49+G49+H49+I49+J49+K49+L49+M49+N49+O49+P49+Q49+R49</f>
        <v>17397389.5</v>
      </c>
      <c r="D49" s="172">
        <f>D52+D55</f>
        <v>1052100</v>
      </c>
      <c r="E49" s="172">
        <f t="shared" ref="E49:R49" si="27">E52+E55</f>
        <v>808920</v>
      </c>
      <c r="F49" s="172">
        <f t="shared" si="27"/>
        <v>1503023</v>
      </c>
      <c r="G49" s="172">
        <f t="shared" si="27"/>
        <v>829286</v>
      </c>
      <c r="H49" s="172">
        <f t="shared" si="27"/>
        <v>627780.5</v>
      </c>
      <c r="I49" s="172">
        <f t="shared" si="27"/>
        <v>1521504</v>
      </c>
      <c r="J49" s="172">
        <f t="shared" si="27"/>
        <v>884600</v>
      </c>
      <c r="K49" s="172">
        <f t="shared" si="27"/>
        <v>886400</v>
      </c>
      <c r="L49" s="172">
        <f t="shared" si="27"/>
        <v>1659099</v>
      </c>
      <c r="M49" s="172">
        <f t="shared" si="27"/>
        <v>932900</v>
      </c>
      <c r="N49" s="172">
        <f t="shared" si="27"/>
        <v>937200</v>
      </c>
      <c r="O49" s="172">
        <f t="shared" si="27"/>
        <v>1808691</v>
      </c>
      <c r="P49" s="172">
        <f t="shared" si="27"/>
        <v>989100</v>
      </c>
      <c r="Q49" s="172">
        <f t="shared" si="27"/>
        <v>996300</v>
      </c>
      <c r="R49" s="172">
        <f t="shared" si="27"/>
        <v>1960486</v>
      </c>
      <c r="S49" s="442"/>
      <c r="T49" s="407"/>
      <c r="U49" s="463"/>
      <c r="V49" s="463"/>
      <c r="W49" s="463"/>
      <c r="X49" s="463"/>
      <c r="Y49" s="463"/>
      <c r="Z49" s="463"/>
      <c r="AA49" s="463"/>
      <c r="AB49" s="463"/>
      <c r="AC49" s="463"/>
      <c r="AD49" s="463"/>
      <c r="AE49" s="463"/>
      <c r="AF49" s="463"/>
      <c r="AG49" s="463"/>
      <c r="AH49" s="463"/>
      <c r="AI49" s="463"/>
      <c r="AJ49" s="463"/>
      <c r="AK49" s="110"/>
    </row>
    <row r="50" spans="1:95" ht="29.25" customHeight="1" x14ac:dyDescent="0.25">
      <c r="A50" s="407" t="s">
        <v>228</v>
      </c>
      <c r="B50" s="167" t="s">
        <v>220</v>
      </c>
      <c r="C50" s="172">
        <f>C51</f>
        <v>9978100</v>
      </c>
      <c r="D50" s="172">
        <f t="shared" ref="D50:R50" si="28">D51</f>
        <v>572000</v>
      </c>
      <c r="E50" s="172">
        <f t="shared" si="28"/>
        <v>633150</v>
      </c>
      <c r="F50" s="172">
        <f t="shared" si="28"/>
        <v>861100</v>
      </c>
      <c r="G50" s="172">
        <f t="shared" si="28"/>
        <v>1003300</v>
      </c>
      <c r="H50" s="172">
        <f t="shared" si="28"/>
        <v>628050</v>
      </c>
      <c r="I50" s="172">
        <f t="shared" si="28"/>
        <v>628050</v>
      </c>
      <c r="J50" s="172">
        <f t="shared" si="28"/>
        <v>628050</v>
      </c>
      <c r="K50" s="172">
        <f t="shared" si="28"/>
        <v>628050</v>
      </c>
      <c r="L50" s="172">
        <f t="shared" si="28"/>
        <v>628050</v>
      </c>
      <c r="M50" s="172">
        <f t="shared" si="28"/>
        <v>628050</v>
      </c>
      <c r="N50" s="172">
        <f t="shared" si="28"/>
        <v>628050</v>
      </c>
      <c r="O50" s="172">
        <f t="shared" si="28"/>
        <v>628050</v>
      </c>
      <c r="P50" s="172">
        <f t="shared" si="28"/>
        <v>628050</v>
      </c>
      <c r="Q50" s="172">
        <f t="shared" si="28"/>
        <v>628050</v>
      </c>
      <c r="R50" s="172">
        <f t="shared" si="28"/>
        <v>628050</v>
      </c>
      <c r="S50" s="442" t="s">
        <v>23</v>
      </c>
      <c r="T50" s="407" t="s">
        <v>177</v>
      </c>
      <c r="U50" s="390">
        <v>143</v>
      </c>
      <c r="V50" s="390">
        <v>137</v>
      </c>
      <c r="W50" s="390">
        <v>218</v>
      </c>
      <c r="X50" s="390">
        <v>254</v>
      </c>
      <c r="Y50" s="390">
        <v>159</v>
      </c>
      <c r="Z50" s="390">
        <v>159</v>
      </c>
      <c r="AA50" s="390">
        <v>159</v>
      </c>
      <c r="AB50" s="390">
        <v>159</v>
      </c>
      <c r="AC50" s="390">
        <v>159</v>
      </c>
      <c r="AD50" s="390">
        <v>159</v>
      </c>
      <c r="AE50" s="390">
        <v>159</v>
      </c>
      <c r="AF50" s="390">
        <v>159</v>
      </c>
      <c r="AG50" s="390">
        <v>159</v>
      </c>
      <c r="AH50" s="390">
        <v>159</v>
      </c>
      <c r="AI50" s="390">
        <v>159</v>
      </c>
      <c r="AJ50" s="463">
        <f>SUM(U50:AI51)</f>
        <v>2501</v>
      </c>
      <c r="AK50" s="110"/>
      <c r="CQ50" s="188">
        <f>SUM(U50:AI51)</f>
        <v>2501</v>
      </c>
    </row>
    <row r="51" spans="1:95" ht="39" customHeight="1" x14ac:dyDescent="0.25">
      <c r="A51" s="407"/>
      <c r="B51" s="167" t="s">
        <v>224</v>
      </c>
      <c r="C51" s="172">
        <f>SUM(D51:R51)</f>
        <v>9978100</v>
      </c>
      <c r="D51" s="172">
        <v>572000</v>
      </c>
      <c r="E51" s="172">
        <v>633150</v>
      </c>
      <c r="F51" s="172">
        <v>861100</v>
      </c>
      <c r="G51" s="172">
        <v>1003300</v>
      </c>
      <c r="H51" s="172">
        <v>628050</v>
      </c>
      <c r="I51" s="172">
        <v>628050</v>
      </c>
      <c r="J51" s="172">
        <v>628050</v>
      </c>
      <c r="K51" s="172">
        <v>628050</v>
      </c>
      <c r="L51" s="172">
        <v>628050</v>
      </c>
      <c r="M51" s="172">
        <v>628050</v>
      </c>
      <c r="N51" s="172">
        <v>628050</v>
      </c>
      <c r="O51" s="172">
        <v>628050</v>
      </c>
      <c r="P51" s="172">
        <v>628050</v>
      </c>
      <c r="Q51" s="172">
        <v>628050</v>
      </c>
      <c r="R51" s="172">
        <v>628050</v>
      </c>
      <c r="S51" s="442"/>
      <c r="T51" s="407"/>
      <c r="U51" s="391"/>
      <c r="V51" s="391"/>
      <c r="W51" s="391"/>
      <c r="X51" s="391"/>
      <c r="Y51" s="391"/>
      <c r="Z51" s="391"/>
      <c r="AA51" s="391"/>
      <c r="AB51" s="391"/>
      <c r="AC51" s="391"/>
      <c r="AD51" s="391"/>
      <c r="AE51" s="391"/>
      <c r="AF51" s="391"/>
      <c r="AG51" s="391"/>
      <c r="AH51" s="391"/>
      <c r="AI51" s="391"/>
      <c r="AJ51" s="463"/>
      <c r="AK51" s="110"/>
    </row>
    <row r="52" spans="1:95" ht="29.25" customHeight="1" x14ac:dyDescent="0.25">
      <c r="A52" s="407" t="s">
        <v>349</v>
      </c>
      <c r="B52" s="167" t="s">
        <v>220</v>
      </c>
      <c r="C52" s="172">
        <f t="shared" ref="C52:R52" si="29">C53</f>
        <v>13902196.5</v>
      </c>
      <c r="D52" s="172">
        <f t="shared" si="29"/>
        <v>1052100</v>
      </c>
      <c r="E52" s="172">
        <f t="shared" si="29"/>
        <v>780920</v>
      </c>
      <c r="F52" s="172">
        <f t="shared" si="29"/>
        <v>1006600</v>
      </c>
      <c r="G52" s="172">
        <f t="shared" si="29"/>
        <v>819286</v>
      </c>
      <c r="H52" s="172">
        <f t="shared" si="29"/>
        <v>597780.5</v>
      </c>
      <c r="I52" s="172">
        <f t="shared" si="29"/>
        <v>939760</v>
      </c>
      <c r="J52" s="172">
        <f t="shared" si="29"/>
        <v>874600</v>
      </c>
      <c r="K52" s="172">
        <f t="shared" si="29"/>
        <v>856400</v>
      </c>
      <c r="L52" s="172">
        <f t="shared" si="29"/>
        <v>997350</v>
      </c>
      <c r="M52" s="172">
        <f t="shared" si="29"/>
        <v>922900</v>
      </c>
      <c r="N52" s="172">
        <f t="shared" si="29"/>
        <v>907200</v>
      </c>
      <c r="O52" s="172">
        <f t="shared" si="29"/>
        <v>1066900</v>
      </c>
      <c r="P52" s="172">
        <f t="shared" si="29"/>
        <v>979100</v>
      </c>
      <c r="Q52" s="172">
        <f t="shared" si="29"/>
        <v>966300</v>
      </c>
      <c r="R52" s="172">
        <f t="shared" si="29"/>
        <v>1135000</v>
      </c>
      <c r="S52" s="442" t="s">
        <v>21</v>
      </c>
      <c r="T52" s="407" t="s">
        <v>178</v>
      </c>
      <c r="U52" s="463">
        <v>197</v>
      </c>
      <c r="V52" s="390">
        <v>148</v>
      </c>
      <c r="W52" s="390">
        <v>174</v>
      </c>
      <c r="X52" s="390">
        <v>164</v>
      </c>
      <c r="Y52" s="390">
        <v>177</v>
      </c>
      <c r="Z52" s="390">
        <v>164</v>
      </c>
      <c r="AA52" s="390">
        <v>164</v>
      </c>
      <c r="AB52" s="390">
        <v>161</v>
      </c>
      <c r="AC52" s="390">
        <v>164</v>
      </c>
      <c r="AD52" s="390">
        <v>164</v>
      </c>
      <c r="AE52" s="390">
        <v>161</v>
      </c>
      <c r="AF52" s="390">
        <v>164</v>
      </c>
      <c r="AG52" s="390">
        <v>164</v>
      </c>
      <c r="AH52" s="390">
        <v>161</v>
      </c>
      <c r="AI52" s="390">
        <v>164</v>
      </c>
      <c r="AJ52" s="463">
        <f>SUM(U52:AI52)</f>
        <v>2491</v>
      </c>
      <c r="AK52" s="110"/>
    </row>
    <row r="53" spans="1:95" ht="87.75" customHeight="1" x14ac:dyDescent="0.25">
      <c r="A53" s="407"/>
      <c r="B53" s="167" t="s">
        <v>102</v>
      </c>
      <c r="C53" s="172">
        <f>D53+E53+F53+G53+R53+H53+I53+J53+K53+L53+M53+N53+O53+P53+Q53</f>
        <v>13902196.5</v>
      </c>
      <c r="D53" s="172">
        <v>1052100</v>
      </c>
      <c r="E53" s="172">
        <v>780920</v>
      </c>
      <c r="F53" s="172">
        <v>1006600</v>
      </c>
      <c r="G53" s="172">
        <v>819286</v>
      </c>
      <c r="H53" s="172">
        <v>597780.5</v>
      </c>
      <c r="I53" s="172">
        <v>939760</v>
      </c>
      <c r="J53" s="172">
        <v>874600</v>
      </c>
      <c r="K53" s="172">
        <v>856400</v>
      </c>
      <c r="L53" s="172">
        <v>997350</v>
      </c>
      <c r="M53" s="172">
        <v>922900</v>
      </c>
      <c r="N53" s="172">
        <v>907200</v>
      </c>
      <c r="O53" s="172">
        <v>1066900</v>
      </c>
      <c r="P53" s="172">
        <v>979100</v>
      </c>
      <c r="Q53" s="172">
        <v>966300</v>
      </c>
      <c r="R53" s="172">
        <v>1135000</v>
      </c>
      <c r="S53" s="442"/>
      <c r="T53" s="407"/>
      <c r="U53" s="463"/>
      <c r="V53" s="391"/>
      <c r="W53" s="391"/>
      <c r="X53" s="391"/>
      <c r="Y53" s="391"/>
      <c r="Z53" s="391"/>
      <c r="AA53" s="391"/>
      <c r="AB53" s="391"/>
      <c r="AC53" s="391"/>
      <c r="AD53" s="391"/>
      <c r="AE53" s="391"/>
      <c r="AF53" s="391"/>
      <c r="AG53" s="391"/>
      <c r="AH53" s="391"/>
      <c r="AI53" s="391"/>
      <c r="AJ53" s="463"/>
      <c r="AK53" s="110"/>
    </row>
    <row r="54" spans="1:95" ht="29.25" customHeight="1" x14ac:dyDescent="0.25">
      <c r="A54" s="429" t="s">
        <v>418</v>
      </c>
      <c r="B54" s="167" t="s">
        <v>220</v>
      </c>
      <c r="C54" s="172">
        <f>C55</f>
        <v>3495193</v>
      </c>
      <c r="D54" s="172">
        <f t="shared" ref="D54:R54" si="30">D55</f>
        <v>0</v>
      </c>
      <c r="E54" s="172">
        <f t="shared" si="30"/>
        <v>28000</v>
      </c>
      <c r="F54" s="172">
        <f t="shared" si="30"/>
        <v>496423</v>
      </c>
      <c r="G54" s="172">
        <f t="shared" si="30"/>
        <v>10000</v>
      </c>
      <c r="H54" s="172">
        <f t="shared" si="30"/>
        <v>30000</v>
      </c>
      <c r="I54" s="172">
        <f t="shared" si="30"/>
        <v>581744</v>
      </c>
      <c r="J54" s="172">
        <f t="shared" si="30"/>
        <v>10000</v>
      </c>
      <c r="K54" s="172">
        <f t="shared" si="30"/>
        <v>30000</v>
      </c>
      <c r="L54" s="172">
        <f t="shared" si="30"/>
        <v>661749</v>
      </c>
      <c r="M54" s="172">
        <f t="shared" si="30"/>
        <v>10000</v>
      </c>
      <c r="N54" s="172">
        <f t="shared" si="30"/>
        <v>30000</v>
      </c>
      <c r="O54" s="172">
        <f t="shared" si="30"/>
        <v>741791</v>
      </c>
      <c r="P54" s="172">
        <f t="shared" si="30"/>
        <v>10000</v>
      </c>
      <c r="Q54" s="172">
        <f t="shared" si="30"/>
        <v>30000</v>
      </c>
      <c r="R54" s="172">
        <f t="shared" si="30"/>
        <v>825486</v>
      </c>
      <c r="S54" s="431" t="s">
        <v>279</v>
      </c>
      <c r="T54" s="429" t="s">
        <v>421</v>
      </c>
      <c r="U54" s="390"/>
      <c r="V54" s="390">
        <v>3</v>
      </c>
      <c r="W54" s="390">
        <v>66</v>
      </c>
      <c r="X54" s="390">
        <v>2</v>
      </c>
      <c r="Y54" s="390">
        <v>5</v>
      </c>
      <c r="Z54" s="390">
        <v>66</v>
      </c>
      <c r="AA54" s="390">
        <v>2</v>
      </c>
      <c r="AB54" s="390">
        <v>5</v>
      </c>
      <c r="AC54" s="390">
        <v>66</v>
      </c>
      <c r="AD54" s="390">
        <v>2</v>
      </c>
      <c r="AE54" s="390">
        <v>5</v>
      </c>
      <c r="AF54" s="390">
        <v>66</v>
      </c>
      <c r="AG54" s="390">
        <v>2</v>
      </c>
      <c r="AH54" s="390">
        <v>5</v>
      </c>
      <c r="AI54" s="390">
        <v>66</v>
      </c>
      <c r="AJ54" s="390">
        <f>SUM(V54:AI54)</f>
        <v>361</v>
      </c>
      <c r="AK54" s="110"/>
    </row>
    <row r="55" spans="1:95" ht="74.25" customHeight="1" x14ac:dyDescent="0.25">
      <c r="A55" s="430"/>
      <c r="B55" s="167" t="s">
        <v>102</v>
      </c>
      <c r="C55" s="172">
        <f>SUM(D55:R55)</f>
        <v>3495193</v>
      </c>
      <c r="D55" s="172">
        <v>0</v>
      </c>
      <c r="E55" s="172">
        <v>28000</v>
      </c>
      <c r="F55" s="172">
        <v>496423</v>
      </c>
      <c r="G55" s="172">
        <v>10000</v>
      </c>
      <c r="H55" s="172">
        <v>30000</v>
      </c>
      <c r="I55" s="172">
        <v>581744</v>
      </c>
      <c r="J55" s="172">
        <v>10000</v>
      </c>
      <c r="K55" s="172">
        <v>30000</v>
      </c>
      <c r="L55" s="172">
        <v>661749</v>
      </c>
      <c r="M55" s="172">
        <v>10000</v>
      </c>
      <c r="N55" s="172">
        <v>30000</v>
      </c>
      <c r="O55" s="172">
        <v>741791</v>
      </c>
      <c r="P55" s="172">
        <v>10000</v>
      </c>
      <c r="Q55" s="172">
        <v>30000</v>
      </c>
      <c r="R55" s="172">
        <v>825486</v>
      </c>
      <c r="S55" s="432"/>
      <c r="T55" s="430"/>
      <c r="U55" s="391"/>
      <c r="V55" s="391"/>
      <c r="W55" s="391"/>
      <c r="X55" s="391"/>
      <c r="Y55" s="391"/>
      <c r="Z55" s="391"/>
      <c r="AA55" s="391"/>
      <c r="AB55" s="391"/>
      <c r="AC55" s="391"/>
      <c r="AD55" s="391"/>
      <c r="AE55" s="391"/>
      <c r="AF55" s="391"/>
      <c r="AG55" s="391"/>
      <c r="AH55" s="391"/>
      <c r="AI55" s="391"/>
      <c r="AJ55" s="391"/>
      <c r="AK55" s="110"/>
    </row>
    <row r="56" spans="1:95" ht="29.25" customHeight="1" x14ac:dyDescent="0.25">
      <c r="A56" s="407" t="s">
        <v>381</v>
      </c>
      <c r="B56" s="167" t="s">
        <v>220</v>
      </c>
      <c r="C56" s="172">
        <f t="shared" ref="C56:R56" si="31">C57</f>
        <v>7432922.6299999999</v>
      </c>
      <c r="D56" s="172">
        <f t="shared" si="31"/>
        <v>152926.23000000001</v>
      </c>
      <c r="E56" s="172">
        <f t="shared" si="31"/>
        <v>669499.71</v>
      </c>
      <c r="F56" s="172">
        <f t="shared" si="31"/>
        <v>622499.65</v>
      </c>
      <c r="G56" s="172">
        <f t="shared" si="31"/>
        <v>204999.9</v>
      </c>
      <c r="H56" s="172">
        <f t="shared" si="31"/>
        <v>669499.71</v>
      </c>
      <c r="I56" s="172">
        <f t="shared" si="31"/>
        <v>622499.65</v>
      </c>
      <c r="J56" s="172">
        <f t="shared" si="31"/>
        <v>204999.9</v>
      </c>
      <c r="K56" s="172">
        <f t="shared" si="31"/>
        <v>669499.71</v>
      </c>
      <c r="L56" s="172">
        <f t="shared" si="31"/>
        <v>622499.65</v>
      </c>
      <c r="M56" s="172">
        <f t="shared" si="31"/>
        <v>204999.9</v>
      </c>
      <c r="N56" s="172">
        <f t="shared" si="31"/>
        <v>669499.71</v>
      </c>
      <c r="O56" s="172">
        <f t="shared" si="31"/>
        <v>622499.65</v>
      </c>
      <c r="P56" s="172">
        <f t="shared" si="31"/>
        <v>204999.9</v>
      </c>
      <c r="Q56" s="172">
        <f t="shared" si="31"/>
        <v>669499.71</v>
      </c>
      <c r="R56" s="172">
        <f t="shared" si="31"/>
        <v>622499.65</v>
      </c>
      <c r="S56" s="442" t="s">
        <v>325</v>
      </c>
      <c r="T56" s="407" t="s">
        <v>378</v>
      </c>
      <c r="U56" s="390">
        <v>60</v>
      </c>
      <c r="V56" s="390">
        <v>189</v>
      </c>
      <c r="W56" s="390">
        <v>191</v>
      </c>
      <c r="X56" s="390">
        <v>60</v>
      </c>
      <c r="Y56" s="390">
        <v>189</v>
      </c>
      <c r="Z56" s="390">
        <v>191</v>
      </c>
      <c r="AA56" s="390">
        <v>60</v>
      </c>
      <c r="AB56" s="390">
        <v>189</v>
      </c>
      <c r="AC56" s="390">
        <v>191</v>
      </c>
      <c r="AD56" s="390">
        <v>60</v>
      </c>
      <c r="AE56" s="390">
        <v>189</v>
      </c>
      <c r="AF56" s="390">
        <v>191</v>
      </c>
      <c r="AG56" s="390">
        <v>60</v>
      </c>
      <c r="AH56" s="390">
        <v>189</v>
      </c>
      <c r="AI56" s="390">
        <v>191</v>
      </c>
      <c r="AJ56" s="469">
        <f>SUM(U56:AI56)</f>
        <v>2200</v>
      </c>
      <c r="AK56" s="110"/>
    </row>
    <row r="57" spans="1:95" ht="99.75" customHeight="1" x14ac:dyDescent="0.25">
      <c r="A57" s="407"/>
      <c r="B57" s="167" t="s">
        <v>224</v>
      </c>
      <c r="C57" s="172">
        <f>D57+E57+F57+G57+R57+H57+I57+J57+K57+L57+M57+N57+O57++P57+Q57</f>
        <v>7432922.6299999999</v>
      </c>
      <c r="D57" s="172">
        <v>152926.23000000001</v>
      </c>
      <c r="E57" s="172">
        <v>669499.71</v>
      </c>
      <c r="F57" s="172">
        <v>622499.65</v>
      </c>
      <c r="G57" s="172">
        <v>204999.9</v>
      </c>
      <c r="H57" s="172">
        <v>669499.71</v>
      </c>
      <c r="I57" s="172">
        <v>622499.65</v>
      </c>
      <c r="J57" s="172">
        <v>204999.9</v>
      </c>
      <c r="K57" s="172">
        <v>669499.71</v>
      </c>
      <c r="L57" s="172">
        <v>622499.65</v>
      </c>
      <c r="M57" s="172">
        <v>204999.9</v>
      </c>
      <c r="N57" s="172">
        <v>669499.71</v>
      </c>
      <c r="O57" s="172">
        <v>622499.65</v>
      </c>
      <c r="P57" s="172">
        <v>204999.9</v>
      </c>
      <c r="Q57" s="172">
        <v>669499.71</v>
      </c>
      <c r="R57" s="172">
        <v>622499.65</v>
      </c>
      <c r="S57" s="442"/>
      <c r="T57" s="407"/>
      <c r="U57" s="391"/>
      <c r="V57" s="391"/>
      <c r="W57" s="391"/>
      <c r="X57" s="391"/>
      <c r="Y57" s="391"/>
      <c r="Z57" s="391"/>
      <c r="AA57" s="391"/>
      <c r="AB57" s="391"/>
      <c r="AC57" s="391"/>
      <c r="AD57" s="391"/>
      <c r="AE57" s="391"/>
      <c r="AF57" s="391"/>
      <c r="AG57" s="391"/>
      <c r="AH57" s="391"/>
      <c r="AI57" s="391"/>
      <c r="AJ57" s="469"/>
      <c r="AK57" s="110"/>
    </row>
    <row r="58" spans="1:95" ht="29.25" customHeight="1" x14ac:dyDescent="0.25">
      <c r="A58" s="429" t="s">
        <v>351</v>
      </c>
      <c r="B58" s="167" t="s">
        <v>220</v>
      </c>
      <c r="C58" s="172">
        <f t="shared" ref="C58:C63" si="32">SUM(D58:R58)</f>
        <v>2067500</v>
      </c>
      <c r="D58" s="172">
        <f>D59</f>
        <v>55000</v>
      </c>
      <c r="E58" s="172">
        <f t="shared" ref="E58:R58" si="33">E59</f>
        <v>135000</v>
      </c>
      <c r="F58" s="172">
        <f t="shared" si="33"/>
        <v>52500</v>
      </c>
      <c r="G58" s="172">
        <f t="shared" si="33"/>
        <v>51000</v>
      </c>
      <c r="H58" s="172">
        <f t="shared" si="33"/>
        <v>237000</v>
      </c>
      <c r="I58" s="172">
        <f t="shared" si="33"/>
        <v>80000</v>
      </c>
      <c r="J58" s="172">
        <f t="shared" si="33"/>
        <v>168000</v>
      </c>
      <c r="K58" s="172">
        <f t="shared" si="33"/>
        <v>125000</v>
      </c>
      <c r="L58" s="172">
        <f t="shared" si="33"/>
        <v>273000</v>
      </c>
      <c r="M58" s="172">
        <f t="shared" si="33"/>
        <v>55000</v>
      </c>
      <c r="N58" s="172">
        <f t="shared" si="33"/>
        <v>238000</v>
      </c>
      <c r="O58" s="172">
        <f t="shared" si="33"/>
        <v>80000</v>
      </c>
      <c r="P58" s="172">
        <f t="shared" si="33"/>
        <v>168000</v>
      </c>
      <c r="Q58" s="172">
        <f t="shared" si="33"/>
        <v>125000</v>
      </c>
      <c r="R58" s="172">
        <f t="shared" si="33"/>
        <v>225000</v>
      </c>
      <c r="S58" s="431" t="s">
        <v>271</v>
      </c>
      <c r="T58" s="429" t="s">
        <v>273</v>
      </c>
      <c r="U58" s="390">
        <v>12</v>
      </c>
      <c r="V58" s="390">
        <v>55</v>
      </c>
      <c r="W58" s="390">
        <v>24</v>
      </c>
      <c r="X58" s="390">
        <v>20</v>
      </c>
      <c r="Y58" s="390">
        <v>41</v>
      </c>
      <c r="Z58" s="390">
        <v>16</v>
      </c>
      <c r="AA58" s="390">
        <v>27</v>
      </c>
      <c r="AB58" s="390">
        <v>25</v>
      </c>
      <c r="AC58" s="390">
        <v>48</v>
      </c>
      <c r="AD58" s="390">
        <v>11</v>
      </c>
      <c r="AE58" s="390">
        <v>41</v>
      </c>
      <c r="AF58" s="390">
        <v>16</v>
      </c>
      <c r="AG58" s="390">
        <v>27</v>
      </c>
      <c r="AH58" s="390">
        <v>25</v>
      </c>
      <c r="AI58" s="390">
        <v>16</v>
      </c>
      <c r="AJ58" s="390">
        <f>SUM(V58:AI58)</f>
        <v>392</v>
      </c>
      <c r="AK58" s="393"/>
      <c r="AL58" s="393"/>
      <c r="AM58" s="393"/>
      <c r="AN58" s="393"/>
      <c r="AO58" s="393"/>
      <c r="AP58" s="393"/>
      <c r="AQ58" s="393"/>
      <c r="AR58" s="393"/>
      <c r="AS58" s="393"/>
      <c r="AT58" s="393"/>
      <c r="AU58" s="393"/>
      <c r="AV58" s="393"/>
      <c r="AW58" s="393"/>
      <c r="AX58" s="393"/>
      <c r="AY58" s="393"/>
      <c r="AZ58" s="393"/>
      <c r="BA58" s="393"/>
      <c r="BB58" s="393"/>
      <c r="BC58" s="393"/>
      <c r="BD58" s="393"/>
      <c r="BE58" s="393"/>
      <c r="BF58" s="393"/>
      <c r="BG58" s="393"/>
      <c r="BH58" s="393"/>
      <c r="BI58" s="393"/>
      <c r="BJ58" s="393"/>
      <c r="BK58" s="393"/>
      <c r="BL58" s="393"/>
      <c r="BM58" s="393"/>
      <c r="BN58" s="393"/>
      <c r="BO58" s="393"/>
      <c r="BP58" s="393"/>
      <c r="BQ58" s="393"/>
      <c r="BR58" s="393"/>
      <c r="BS58" s="393"/>
      <c r="BT58" s="393"/>
      <c r="BU58" s="393"/>
      <c r="BV58" s="393"/>
    </row>
    <row r="59" spans="1:95" ht="39" customHeight="1" x14ac:dyDescent="0.25">
      <c r="A59" s="430"/>
      <c r="B59" s="167" t="s">
        <v>224</v>
      </c>
      <c r="C59" s="172">
        <f t="shared" si="32"/>
        <v>2067500</v>
      </c>
      <c r="D59" s="172">
        <v>55000</v>
      </c>
      <c r="E59" s="172">
        <v>135000</v>
      </c>
      <c r="F59" s="172">
        <v>52500</v>
      </c>
      <c r="G59" s="172">
        <v>51000</v>
      </c>
      <c r="H59" s="172">
        <v>237000</v>
      </c>
      <c r="I59" s="172">
        <v>80000</v>
      </c>
      <c r="J59" s="172">
        <v>168000</v>
      </c>
      <c r="K59" s="172">
        <v>125000</v>
      </c>
      <c r="L59" s="172">
        <v>273000</v>
      </c>
      <c r="M59" s="172">
        <v>55000</v>
      </c>
      <c r="N59" s="172">
        <v>238000</v>
      </c>
      <c r="O59" s="172">
        <v>80000</v>
      </c>
      <c r="P59" s="172">
        <v>168000</v>
      </c>
      <c r="Q59" s="172">
        <v>125000</v>
      </c>
      <c r="R59" s="172">
        <v>225000</v>
      </c>
      <c r="S59" s="432"/>
      <c r="T59" s="430"/>
      <c r="U59" s="391"/>
      <c r="V59" s="391"/>
      <c r="W59" s="391"/>
      <c r="X59" s="391"/>
      <c r="Y59" s="391"/>
      <c r="Z59" s="391"/>
      <c r="AA59" s="391"/>
      <c r="AB59" s="391"/>
      <c r="AC59" s="391"/>
      <c r="AD59" s="391"/>
      <c r="AE59" s="391"/>
      <c r="AF59" s="391"/>
      <c r="AG59" s="391"/>
      <c r="AH59" s="391"/>
      <c r="AI59" s="391"/>
      <c r="AJ59" s="391"/>
      <c r="AK59" s="394"/>
      <c r="AL59" s="394"/>
      <c r="AM59" s="394"/>
      <c r="AN59" s="394"/>
      <c r="AO59" s="394"/>
      <c r="AP59" s="394"/>
      <c r="AQ59" s="394"/>
      <c r="AR59" s="394"/>
      <c r="AS59" s="394"/>
      <c r="AT59" s="394"/>
      <c r="AU59" s="394"/>
      <c r="AV59" s="394"/>
      <c r="AW59" s="394"/>
      <c r="AX59" s="394"/>
      <c r="AY59" s="394"/>
      <c r="AZ59" s="394"/>
      <c r="BA59" s="394"/>
      <c r="BB59" s="394"/>
      <c r="BC59" s="394"/>
      <c r="BD59" s="394"/>
      <c r="BE59" s="394"/>
      <c r="BF59" s="394"/>
      <c r="BG59" s="394"/>
      <c r="BH59" s="394"/>
      <c r="BI59" s="394"/>
      <c r="BJ59" s="394"/>
      <c r="BK59" s="394"/>
      <c r="BL59" s="394"/>
      <c r="BM59" s="394"/>
      <c r="BN59" s="394"/>
      <c r="BO59" s="394"/>
      <c r="BP59" s="394"/>
      <c r="BQ59" s="394"/>
      <c r="BR59" s="394"/>
      <c r="BS59" s="394"/>
      <c r="BT59" s="394"/>
      <c r="BU59" s="394"/>
      <c r="BV59" s="394"/>
    </row>
    <row r="60" spans="1:95" ht="29.25" customHeight="1" x14ac:dyDescent="0.25">
      <c r="A60" s="429" t="s">
        <v>352</v>
      </c>
      <c r="B60" s="167" t="s">
        <v>220</v>
      </c>
      <c r="C60" s="172">
        <f t="shared" si="32"/>
        <v>2903518</v>
      </c>
      <c r="D60" s="172">
        <f>D61</f>
        <v>195000</v>
      </c>
      <c r="E60" s="172">
        <f t="shared" ref="E60:R60" si="34">E61</f>
        <v>154100</v>
      </c>
      <c r="F60" s="172">
        <f t="shared" si="34"/>
        <v>130100</v>
      </c>
      <c r="G60" s="172">
        <f t="shared" si="34"/>
        <v>134600</v>
      </c>
      <c r="H60" s="172">
        <f t="shared" si="34"/>
        <v>199420</v>
      </c>
      <c r="I60" s="172">
        <f t="shared" si="34"/>
        <v>163520</v>
      </c>
      <c r="J60" s="172">
        <f t="shared" si="34"/>
        <v>225000</v>
      </c>
      <c r="K60" s="172">
        <f t="shared" si="34"/>
        <v>216346</v>
      </c>
      <c r="L60" s="172">
        <f t="shared" si="34"/>
        <v>167576</v>
      </c>
      <c r="M60" s="172">
        <f t="shared" si="34"/>
        <v>195000</v>
      </c>
      <c r="N60" s="172">
        <f t="shared" si="34"/>
        <v>270350</v>
      </c>
      <c r="O60" s="172">
        <f t="shared" si="34"/>
        <v>175848</v>
      </c>
      <c r="P60" s="172">
        <f t="shared" si="34"/>
        <v>195000</v>
      </c>
      <c r="Q60" s="172">
        <f t="shared" si="34"/>
        <v>266955</v>
      </c>
      <c r="R60" s="172">
        <f t="shared" si="34"/>
        <v>214703</v>
      </c>
      <c r="S60" s="431" t="s">
        <v>290</v>
      </c>
      <c r="T60" s="429" t="s">
        <v>334</v>
      </c>
      <c r="U60" s="390">
        <v>44</v>
      </c>
      <c r="V60" s="390">
        <v>55</v>
      </c>
      <c r="W60" s="390">
        <v>46</v>
      </c>
      <c r="X60" s="390">
        <v>48</v>
      </c>
      <c r="Y60" s="390">
        <v>48</v>
      </c>
      <c r="Z60" s="390">
        <v>36</v>
      </c>
      <c r="AA60" s="390">
        <v>48</v>
      </c>
      <c r="AB60" s="390">
        <v>39</v>
      </c>
      <c r="AC60" s="390">
        <v>36</v>
      </c>
      <c r="AD60" s="390">
        <v>43</v>
      </c>
      <c r="AE60" s="390">
        <v>44</v>
      </c>
      <c r="AF60" s="390">
        <v>36</v>
      </c>
      <c r="AG60" s="390">
        <v>43</v>
      </c>
      <c r="AH60" s="390">
        <v>39</v>
      </c>
      <c r="AI60" s="390">
        <v>41</v>
      </c>
      <c r="AJ60" s="390">
        <f>SUM(V60:AI60)</f>
        <v>602</v>
      </c>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row>
    <row r="61" spans="1:95" ht="39" customHeight="1" x14ac:dyDescent="0.25">
      <c r="A61" s="430"/>
      <c r="B61" s="167" t="s">
        <v>224</v>
      </c>
      <c r="C61" s="172">
        <f t="shared" si="32"/>
        <v>2903518</v>
      </c>
      <c r="D61" s="172">
        <v>195000</v>
      </c>
      <c r="E61" s="172">
        <v>154100</v>
      </c>
      <c r="F61" s="172">
        <v>130100</v>
      </c>
      <c r="G61" s="172">
        <v>134600</v>
      </c>
      <c r="H61" s="172">
        <v>199420</v>
      </c>
      <c r="I61" s="172">
        <v>163520</v>
      </c>
      <c r="J61" s="172">
        <v>225000</v>
      </c>
      <c r="K61" s="172">
        <v>216346</v>
      </c>
      <c r="L61" s="172">
        <v>167576</v>
      </c>
      <c r="M61" s="172">
        <v>195000</v>
      </c>
      <c r="N61" s="172">
        <v>270350</v>
      </c>
      <c r="O61" s="172">
        <v>175848</v>
      </c>
      <c r="P61" s="172">
        <v>195000</v>
      </c>
      <c r="Q61" s="172">
        <v>266955</v>
      </c>
      <c r="R61" s="172">
        <v>214703</v>
      </c>
      <c r="S61" s="432"/>
      <c r="T61" s="430"/>
      <c r="U61" s="391"/>
      <c r="V61" s="391"/>
      <c r="W61" s="391"/>
      <c r="X61" s="391"/>
      <c r="Y61" s="391"/>
      <c r="Z61" s="391"/>
      <c r="AA61" s="391"/>
      <c r="AB61" s="391"/>
      <c r="AC61" s="391"/>
      <c r="AD61" s="391"/>
      <c r="AE61" s="391"/>
      <c r="AF61" s="391"/>
      <c r="AG61" s="391"/>
      <c r="AH61" s="391"/>
      <c r="AI61" s="391"/>
      <c r="AJ61" s="391"/>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row>
    <row r="62" spans="1:95" ht="29.25" customHeight="1" x14ac:dyDescent="0.25">
      <c r="A62" s="407" t="s">
        <v>353</v>
      </c>
      <c r="B62" s="167" t="s">
        <v>220</v>
      </c>
      <c r="C62" s="172">
        <f t="shared" si="32"/>
        <v>3978280</v>
      </c>
      <c r="D62" s="172">
        <f t="shared" ref="D62:R62" si="35">D63</f>
        <v>277800</v>
      </c>
      <c r="E62" s="172">
        <f t="shared" si="35"/>
        <v>152067</v>
      </c>
      <c r="F62" s="172">
        <f t="shared" si="35"/>
        <v>173067</v>
      </c>
      <c r="G62" s="172">
        <f t="shared" si="35"/>
        <v>167067</v>
      </c>
      <c r="H62" s="172">
        <f t="shared" si="35"/>
        <v>206733</v>
      </c>
      <c r="I62" s="172">
        <f t="shared" si="35"/>
        <v>323445</v>
      </c>
      <c r="J62" s="172">
        <f t="shared" si="35"/>
        <v>283780</v>
      </c>
      <c r="K62" s="172">
        <f t="shared" si="35"/>
        <v>169493</v>
      </c>
      <c r="L62" s="172">
        <f t="shared" si="35"/>
        <v>359469</v>
      </c>
      <c r="M62" s="172">
        <f t="shared" si="35"/>
        <v>307297</v>
      </c>
      <c r="N62" s="172">
        <f t="shared" si="35"/>
        <v>216480</v>
      </c>
      <c r="O62" s="172">
        <f t="shared" si="35"/>
        <v>364585</v>
      </c>
      <c r="P62" s="172">
        <f t="shared" si="35"/>
        <v>338196</v>
      </c>
      <c r="Q62" s="172">
        <f t="shared" si="35"/>
        <v>184602</v>
      </c>
      <c r="R62" s="172">
        <f t="shared" si="35"/>
        <v>454199</v>
      </c>
      <c r="S62" s="436" t="s">
        <v>291</v>
      </c>
      <c r="T62" s="407" t="s">
        <v>379</v>
      </c>
      <c r="U62" s="390">
        <v>62</v>
      </c>
      <c r="V62" s="390">
        <v>51</v>
      </c>
      <c r="W62" s="390">
        <v>58</v>
      </c>
      <c r="X62" s="390">
        <v>56</v>
      </c>
      <c r="Y62" s="390">
        <v>55</v>
      </c>
      <c r="Z62" s="390">
        <v>57</v>
      </c>
      <c r="AA62" s="390">
        <v>54</v>
      </c>
      <c r="AB62" s="390">
        <v>32</v>
      </c>
      <c r="AC62" s="390">
        <v>57</v>
      </c>
      <c r="AD62" s="390">
        <v>52</v>
      </c>
      <c r="AE62" s="390">
        <v>40</v>
      </c>
      <c r="AF62" s="390">
        <v>54</v>
      </c>
      <c r="AG62" s="390">
        <v>54</v>
      </c>
      <c r="AH62" s="390">
        <v>32</v>
      </c>
      <c r="AI62" s="390">
        <v>62</v>
      </c>
      <c r="AJ62" s="390">
        <f>SUM(U62:AI62)</f>
        <v>776</v>
      </c>
    </row>
    <row r="63" spans="1:95" ht="39" customHeight="1" x14ac:dyDescent="0.25">
      <c r="A63" s="407"/>
      <c r="B63" s="167" t="s">
        <v>224</v>
      </c>
      <c r="C63" s="172">
        <f t="shared" si="32"/>
        <v>3978280</v>
      </c>
      <c r="D63" s="172">
        <v>277800</v>
      </c>
      <c r="E63" s="172">
        <v>152067</v>
      </c>
      <c r="F63" s="172">
        <v>173067</v>
      </c>
      <c r="G63" s="172">
        <v>167067</v>
      </c>
      <c r="H63" s="172">
        <v>206733</v>
      </c>
      <c r="I63" s="172">
        <v>323445</v>
      </c>
      <c r="J63" s="172">
        <v>283780</v>
      </c>
      <c r="K63" s="172">
        <v>169493</v>
      </c>
      <c r="L63" s="172">
        <v>359469</v>
      </c>
      <c r="M63" s="172">
        <v>307297</v>
      </c>
      <c r="N63" s="172">
        <v>216480</v>
      </c>
      <c r="O63" s="172">
        <v>364585</v>
      </c>
      <c r="P63" s="172">
        <v>338196</v>
      </c>
      <c r="Q63" s="172">
        <v>184602</v>
      </c>
      <c r="R63" s="172">
        <v>454199</v>
      </c>
      <c r="S63" s="437"/>
      <c r="T63" s="407"/>
      <c r="U63" s="391"/>
      <c r="V63" s="391"/>
      <c r="W63" s="391"/>
      <c r="X63" s="391"/>
      <c r="Y63" s="391"/>
      <c r="Z63" s="391"/>
      <c r="AA63" s="391"/>
      <c r="AB63" s="391"/>
      <c r="AC63" s="391"/>
      <c r="AD63" s="391"/>
      <c r="AE63" s="391"/>
      <c r="AF63" s="391"/>
      <c r="AG63" s="391"/>
      <c r="AH63" s="391"/>
      <c r="AI63" s="391"/>
      <c r="AJ63" s="391"/>
    </row>
    <row r="64" spans="1:95" ht="26.25" customHeight="1" x14ac:dyDescent="0.25">
      <c r="A64" s="429" t="s">
        <v>232</v>
      </c>
      <c r="B64" s="167" t="s">
        <v>220</v>
      </c>
      <c r="C64" s="172">
        <f>C65</f>
        <v>224000</v>
      </c>
      <c r="D64" s="172">
        <f t="shared" ref="D64:R64" si="36">D65</f>
        <v>40000</v>
      </c>
      <c r="E64" s="172">
        <f t="shared" si="36"/>
        <v>0</v>
      </c>
      <c r="F64" s="172">
        <f t="shared" si="36"/>
        <v>24000</v>
      </c>
      <c r="G64" s="172">
        <f t="shared" si="36"/>
        <v>16000</v>
      </c>
      <c r="H64" s="172">
        <f t="shared" si="36"/>
        <v>0</v>
      </c>
      <c r="I64" s="172">
        <f t="shared" si="36"/>
        <v>24000</v>
      </c>
      <c r="J64" s="172">
        <f t="shared" si="36"/>
        <v>16000</v>
      </c>
      <c r="K64" s="172">
        <f t="shared" si="36"/>
        <v>0</v>
      </c>
      <c r="L64" s="172">
        <f t="shared" si="36"/>
        <v>24000</v>
      </c>
      <c r="M64" s="172">
        <f t="shared" si="36"/>
        <v>16000</v>
      </c>
      <c r="N64" s="172">
        <f t="shared" si="36"/>
        <v>0</v>
      </c>
      <c r="O64" s="172">
        <f t="shared" si="36"/>
        <v>24000</v>
      </c>
      <c r="P64" s="172">
        <f t="shared" si="36"/>
        <v>16000</v>
      </c>
      <c r="Q64" s="172">
        <f t="shared" si="36"/>
        <v>0</v>
      </c>
      <c r="R64" s="172">
        <f t="shared" si="36"/>
        <v>24000</v>
      </c>
      <c r="S64" s="436" t="s">
        <v>125</v>
      </c>
      <c r="T64" s="407" t="s">
        <v>336</v>
      </c>
      <c r="U64" s="390">
        <v>8</v>
      </c>
      <c r="V64" s="390"/>
      <c r="W64" s="390">
        <v>3</v>
      </c>
      <c r="X64" s="390">
        <v>2</v>
      </c>
      <c r="Y64" s="390"/>
      <c r="Z64" s="390">
        <v>3</v>
      </c>
      <c r="AA64" s="390">
        <v>2</v>
      </c>
      <c r="AB64" s="390"/>
      <c r="AC64" s="390">
        <v>3</v>
      </c>
      <c r="AD64" s="390">
        <v>2</v>
      </c>
      <c r="AE64" s="390"/>
      <c r="AF64" s="390">
        <v>3</v>
      </c>
      <c r="AG64" s="390">
        <v>2</v>
      </c>
      <c r="AH64" s="390"/>
      <c r="AI64" s="390">
        <v>3</v>
      </c>
      <c r="AJ64" s="390">
        <f>SUM(U64:AI65)</f>
        <v>31</v>
      </c>
    </row>
    <row r="65" spans="1:95" ht="39" customHeight="1" x14ac:dyDescent="0.25">
      <c r="A65" s="430"/>
      <c r="B65" s="167" t="s">
        <v>224</v>
      </c>
      <c r="C65" s="172">
        <f>D65+E65+F65+G65+H65+I65+J65+K65+L65+M65+N65+O65+P65+Q65+R65</f>
        <v>224000</v>
      </c>
      <c r="D65" s="172">
        <f>20000+20000</f>
        <v>40000</v>
      </c>
      <c r="E65" s="172"/>
      <c r="F65" s="172">
        <v>24000</v>
      </c>
      <c r="G65" s="172">
        <v>16000</v>
      </c>
      <c r="H65" s="172"/>
      <c r="I65" s="172">
        <v>24000</v>
      </c>
      <c r="J65" s="172">
        <v>16000</v>
      </c>
      <c r="K65" s="172"/>
      <c r="L65" s="172">
        <v>24000</v>
      </c>
      <c r="M65" s="172">
        <v>16000</v>
      </c>
      <c r="N65" s="172"/>
      <c r="O65" s="172">
        <v>24000</v>
      </c>
      <c r="P65" s="172">
        <v>16000</v>
      </c>
      <c r="Q65" s="172"/>
      <c r="R65" s="172">
        <v>24000</v>
      </c>
      <c r="S65" s="437"/>
      <c r="T65" s="407"/>
      <c r="U65" s="391"/>
      <c r="V65" s="391"/>
      <c r="W65" s="391"/>
      <c r="X65" s="391"/>
      <c r="Y65" s="391"/>
      <c r="Z65" s="391"/>
      <c r="AA65" s="391"/>
      <c r="AB65" s="391"/>
      <c r="AC65" s="391"/>
      <c r="AD65" s="391"/>
      <c r="AE65" s="391"/>
      <c r="AF65" s="391"/>
      <c r="AG65" s="391"/>
      <c r="AH65" s="391"/>
      <c r="AI65" s="391"/>
      <c r="AJ65" s="391"/>
    </row>
    <row r="66" spans="1:95" s="1" customFormat="1" ht="29.25" customHeight="1" x14ac:dyDescent="0.25">
      <c r="A66" s="429" t="s">
        <v>233</v>
      </c>
      <c r="B66" s="167" t="s">
        <v>220</v>
      </c>
      <c r="C66" s="172">
        <f>C67</f>
        <v>125000</v>
      </c>
      <c r="D66" s="172">
        <f t="shared" ref="D66:R66" si="37">D67</f>
        <v>0</v>
      </c>
      <c r="E66" s="172">
        <f t="shared" si="37"/>
        <v>0</v>
      </c>
      <c r="F66" s="172">
        <f t="shared" si="37"/>
        <v>25000</v>
      </c>
      <c r="G66" s="172">
        <f t="shared" si="37"/>
        <v>0</v>
      </c>
      <c r="H66" s="172">
        <f t="shared" si="37"/>
        <v>0</v>
      </c>
      <c r="I66" s="172">
        <f t="shared" si="37"/>
        <v>25000</v>
      </c>
      <c r="J66" s="172">
        <f t="shared" si="37"/>
        <v>0</v>
      </c>
      <c r="K66" s="172">
        <f t="shared" si="37"/>
        <v>0</v>
      </c>
      <c r="L66" s="172">
        <f t="shared" si="37"/>
        <v>25000</v>
      </c>
      <c r="M66" s="172">
        <f t="shared" si="37"/>
        <v>0</v>
      </c>
      <c r="N66" s="172">
        <f t="shared" si="37"/>
        <v>0</v>
      </c>
      <c r="O66" s="172">
        <f t="shared" si="37"/>
        <v>25000</v>
      </c>
      <c r="P66" s="172">
        <f t="shared" si="37"/>
        <v>0</v>
      </c>
      <c r="Q66" s="172">
        <f t="shared" si="37"/>
        <v>0</v>
      </c>
      <c r="R66" s="172">
        <f t="shared" si="37"/>
        <v>25000</v>
      </c>
      <c r="S66" s="436" t="s">
        <v>104</v>
      </c>
      <c r="T66" s="429" t="s">
        <v>181</v>
      </c>
      <c r="U66" s="390"/>
      <c r="V66" s="390"/>
      <c r="W66" s="390">
        <v>5</v>
      </c>
      <c r="X66" s="390"/>
      <c r="Y66" s="390"/>
      <c r="Z66" s="390">
        <v>5</v>
      </c>
      <c r="AA66" s="390"/>
      <c r="AB66" s="390"/>
      <c r="AC66" s="390">
        <v>5</v>
      </c>
      <c r="AD66" s="390"/>
      <c r="AE66" s="390"/>
      <c r="AF66" s="390">
        <v>5</v>
      </c>
      <c r="AG66" s="390"/>
      <c r="AH66" s="390"/>
      <c r="AI66" s="390">
        <v>5</v>
      </c>
      <c r="AJ66" s="390">
        <f>SUM(W66:AI66)</f>
        <v>25</v>
      </c>
    </row>
    <row r="67" spans="1:95" s="1" customFormat="1" ht="39" customHeight="1" x14ac:dyDescent="0.25">
      <c r="A67" s="435"/>
      <c r="B67" s="167" t="s">
        <v>224</v>
      </c>
      <c r="C67" s="172">
        <f>D67+E67+F67+G67+H67+I67+J67+K67+L67+M67+N67+O67+P67+Q67+R67</f>
        <v>125000</v>
      </c>
      <c r="D67" s="172"/>
      <c r="E67" s="172"/>
      <c r="F67" s="172">
        <v>25000</v>
      </c>
      <c r="G67" s="172"/>
      <c r="H67" s="172"/>
      <c r="I67" s="172">
        <v>25000</v>
      </c>
      <c r="J67" s="172"/>
      <c r="K67" s="172"/>
      <c r="L67" s="172">
        <v>25000</v>
      </c>
      <c r="M67" s="172"/>
      <c r="N67" s="172"/>
      <c r="O67" s="172">
        <v>25000</v>
      </c>
      <c r="P67" s="172"/>
      <c r="Q67" s="172"/>
      <c r="R67" s="172">
        <v>25000</v>
      </c>
      <c r="S67" s="437"/>
      <c r="T67" s="430"/>
      <c r="U67" s="391"/>
      <c r="V67" s="391"/>
      <c r="W67" s="391"/>
      <c r="X67" s="391"/>
      <c r="Y67" s="391"/>
      <c r="Z67" s="391"/>
      <c r="AA67" s="391"/>
      <c r="AB67" s="391"/>
      <c r="AC67" s="391"/>
      <c r="AD67" s="391"/>
      <c r="AE67" s="391"/>
      <c r="AF67" s="391"/>
      <c r="AG67" s="391"/>
      <c r="AH67" s="391"/>
      <c r="AI67" s="391"/>
      <c r="AJ67" s="391"/>
    </row>
    <row r="68" spans="1:95" ht="29.25" customHeight="1" x14ac:dyDescent="0.25">
      <c r="A68" s="461" t="s">
        <v>250</v>
      </c>
      <c r="B68" s="167" t="s">
        <v>220</v>
      </c>
      <c r="C68" s="172">
        <f>C69</f>
        <v>70098</v>
      </c>
      <c r="D68" s="172">
        <f>D69</f>
        <v>15600</v>
      </c>
      <c r="E68" s="172">
        <f t="shared" ref="E68:R68" si="38">E69</f>
        <v>13000</v>
      </c>
      <c r="F68" s="172">
        <v>13000</v>
      </c>
      <c r="G68" s="172">
        <v>13000</v>
      </c>
      <c r="H68" s="172">
        <f t="shared" si="38"/>
        <v>15599</v>
      </c>
      <c r="I68" s="172">
        <f t="shared" si="38"/>
        <v>0</v>
      </c>
      <c r="J68" s="172">
        <f t="shared" si="38"/>
        <v>0</v>
      </c>
      <c r="K68" s="172">
        <f t="shared" si="38"/>
        <v>0</v>
      </c>
      <c r="L68" s="172">
        <f t="shared" si="38"/>
        <v>0</v>
      </c>
      <c r="M68" s="172">
        <f t="shared" si="38"/>
        <v>0</v>
      </c>
      <c r="N68" s="172">
        <f t="shared" si="38"/>
        <v>0</v>
      </c>
      <c r="O68" s="172">
        <f t="shared" si="38"/>
        <v>0</v>
      </c>
      <c r="P68" s="172">
        <f t="shared" si="38"/>
        <v>0</v>
      </c>
      <c r="Q68" s="172">
        <f t="shared" si="38"/>
        <v>0</v>
      </c>
      <c r="R68" s="172">
        <f t="shared" si="38"/>
        <v>0</v>
      </c>
      <c r="S68" s="431" t="s">
        <v>21</v>
      </c>
      <c r="T68" s="429" t="s">
        <v>301</v>
      </c>
      <c r="U68" s="390">
        <v>2</v>
      </c>
      <c r="V68" s="390">
        <v>2</v>
      </c>
      <c r="W68" s="390">
        <v>5</v>
      </c>
      <c r="X68" s="390">
        <v>2</v>
      </c>
      <c r="Y68" s="390">
        <v>5</v>
      </c>
      <c r="Z68" s="390"/>
      <c r="AA68" s="390"/>
      <c r="AB68" s="390"/>
      <c r="AC68" s="390"/>
      <c r="AD68" s="390"/>
      <c r="AE68" s="390"/>
      <c r="AF68" s="390"/>
      <c r="AG68" s="390"/>
      <c r="AH68" s="390"/>
      <c r="AI68" s="390"/>
      <c r="AJ68" s="390">
        <f>SUM(U68:AI68)</f>
        <v>16</v>
      </c>
    </row>
    <row r="69" spans="1:95" ht="46.5" customHeight="1" x14ac:dyDescent="0.25">
      <c r="A69" s="462"/>
      <c r="B69" s="167" t="s">
        <v>224</v>
      </c>
      <c r="C69" s="172">
        <f>SUM(D69:R69)</f>
        <v>70098</v>
      </c>
      <c r="D69" s="172">
        <v>15600</v>
      </c>
      <c r="E69" s="172">
        <v>13000</v>
      </c>
      <c r="F69" s="172">
        <v>15599</v>
      </c>
      <c r="G69" s="172">
        <v>10300</v>
      </c>
      <c r="H69" s="172">
        <v>15599</v>
      </c>
      <c r="I69" s="172">
        <v>0</v>
      </c>
      <c r="J69" s="172">
        <v>0</v>
      </c>
      <c r="K69" s="172">
        <v>0</v>
      </c>
      <c r="L69" s="172">
        <v>0</v>
      </c>
      <c r="M69" s="172">
        <v>0</v>
      </c>
      <c r="N69" s="172">
        <v>0</v>
      </c>
      <c r="O69" s="172">
        <v>0</v>
      </c>
      <c r="P69" s="172">
        <v>0</v>
      </c>
      <c r="Q69" s="172">
        <v>0</v>
      </c>
      <c r="R69" s="172">
        <v>0</v>
      </c>
      <c r="S69" s="432"/>
      <c r="T69" s="430"/>
      <c r="U69" s="391"/>
      <c r="V69" s="391"/>
      <c r="W69" s="391"/>
      <c r="X69" s="391"/>
      <c r="Y69" s="391"/>
      <c r="Z69" s="391"/>
      <c r="AA69" s="391"/>
      <c r="AB69" s="391"/>
      <c r="AC69" s="391"/>
      <c r="AD69" s="391"/>
      <c r="AE69" s="391"/>
      <c r="AF69" s="391"/>
      <c r="AG69" s="391"/>
      <c r="AH69" s="391"/>
      <c r="AI69" s="391"/>
      <c r="AJ69" s="391"/>
    </row>
    <row r="70" spans="1:95" ht="29.25" customHeight="1" x14ac:dyDescent="0.25">
      <c r="A70" s="461" t="s">
        <v>311</v>
      </c>
      <c r="B70" s="167" t="s">
        <v>220</v>
      </c>
      <c r="C70" s="172">
        <f>C71</f>
        <v>924066.74</v>
      </c>
      <c r="D70" s="172">
        <f>D71</f>
        <v>0</v>
      </c>
      <c r="E70" s="172">
        <f t="shared" ref="E70:R70" si="39">E71</f>
        <v>42033.33</v>
      </c>
      <c r="F70" s="172">
        <f t="shared" si="39"/>
        <v>44166.64</v>
      </c>
      <c r="G70" s="172">
        <f t="shared" si="39"/>
        <v>91799.99</v>
      </c>
      <c r="H70" s="172">
        <f t="shared" si="39"/>
        <v>49733.33</v>
      </c>
      <c r="I70" s="172">
        <f t="shared" si="39"/>
        <v>80600.02</v>
      </c>
      <c r="J70" s="172">
        <f t="shared" si="39"/>
        <v>107566.68</v>
      </c>
      <c r="K70" s="172">
        <f t="shared" si="39"/>
        <v>28200</v>
      </c>
      <c r="L70" s="172">
        <f t="shared" si="39"/>
        <v>66166.69</v>
      </c>
      <c r="M70" s="172">
        <f t="shared" si="39"/>
        <v>98066.68</v>
      </c>
      <c r="N70" s="172">
        <f t="shared" si="39"/>
        <v>65299.99</v>
      </c>
      <c r="O70" s="172">
        <f t="shared" si="39"/>
        <v>58000.02</v>
      </c>
      <c r="P70" s="172">
        <f t="shared" si="39"/>
        <v>93733.35</v>
      </c>
      <c r="Q70" s="172">
        <f t="shared" si="39"/>
        <v>50200</v>
      </c>
      <c r="R70" s="172">
        <f t="shared" si="39"/>
        <v>48500.02</v>
      </c>
      <c r="S70" s="431" t="s">
        <v>312</v>
      </c>
      <c r="T70" s="429" t="s">
        <v>333</v>
      </c>
      <c r="U70" s="390"/>
      <c r="V70" s="390">
        <v>9</v>
      </c>
      <c r="W70" s="390">
        <v>8</v>
      </c>
      <c r="X70" s="390">
        <v>22</v>
      </c>
      <c r="Y70" s="390">
        <v>13</v>
      </c>
      <c r="Z70" s="390">
        <v>21</v>
      </c>
      <c r="AA70" s="390">
        <v>25</v>
      </c>
      <c r="AB70" s="390">
        <v>6</v>
      </c>
      <c r="AC70" s="390">
        <v>18</v>
      </c>
      <c r="AD70" s="390">
        <v>23</v>
      </c>
      <c r="AE70" s="390">
        <v>14</v>
      </c>
      <c r="AF70" s="390">
        <v>16</v>
      </c>
      <c r="AG70" s="390">
        <v>22</v>
      </c>
      <c r="AH70" s="390">
        <v>11</v>
      </c>
      <c r="AI70" s="390">
        <v>14</v>
      </c>
      <c r="AJ70" s="390">
        <f>SUM(V70:AI70)</f>
        <v>222</v>
      </c>
    </row>
    <row r="71" spans="1:95" ht="60" customHeight="1" x14ac:dyDescent="0.25">
      <c r="A71" s="462"/>
      <c r="B71" s="167" t="s">
        <v>224</v>
      </c>
      <c r="C71" s="172">
        <f>SUM(D71:R71)</f>
        <v>924066.74</v>
      </c>
      <c r="D71" s="172">
        <v>0</v>
      </c>
      <c r="E71" s="172">
        <v>42033.33</v>
      </c>
      <c r="F71" s="172">
        <v>44166.64</v>
      </c>
      <c r="G71" s="172">
        <v>91799.99</v>
      </c>
      <c r="H71" s="172">
        <v>49733.33</v>
      </c>
      <c r="I71" s="172">
        <v>80600.02</v>
      </c>
      <c r="J71" s="172">
        <v>107566.68</v>
      </c>
      <c r="K71" s="172">
        <v>28200</v>
      </c>
      <c r="L71" s="172">
        <v>66166.69</v>
      </c>
      <c r="M71" s="172">
        <v>98066.68</v>
      </c>
      <c r="N71" s="172">
        <v>65299.99</v>
      </c>
      <c r="O71" s="172">
        <v>58000.02</v>
      </c>
      <c r="P71" s="172">
        <v>93733.35</v>
      </c>
      <c r="Q71" s="172">
        <v>50200</v>
      </c>
      <c r="R71" s="172">
        <v>48500.02</v>
      </c>
      <c r="S71" s="432"/>
      <c r="T71" s="430"/>
      <c r="U71" s="391"/>
      <c r="V71" s="391"/>
      <c r="W71" s="391"/>
      <c r="X71" s="391"/>
      <c r="Y71" s="391"/>
      <c r="Z71" s="391"/>
      <c r="AA71" s="391"/>
      <c r="AB71" s="391"/>
      <c r="AC71" s="391"/>
      <c r="AD71" s="391"/>
      <c r="AE71" s="391"/>
      <c r="AF71" s="391"/>
      <c r="AG71" s="391"/>
      <c r="AH71" s="391"/>
      <c r="AI71" s="391"/>
      <c r="AJ71" s="391"/>
    </row>
    <row r="72" spans="1:95" ht="29.25" customHeight="1" x14ac:dyDescent="0.25">
      <c r="A72" s="461" t="s">
        <v>241</v>
      </c>
      <c r="B72" s="167" t="s">
        <v>220</v>
      </c>
      <c r="C72" s="172">
        <f>C73</f>
        <v>76700</v>
      </c>
      <c r="D72" s="172">
        <f t="shared" ref="D72:R72" si="40">D73</f>
        <v>0</v>
      </c>
      <c r="E72" s="172">
        <f t="shared" si="40"/>
        <v>3200</v>
      </c>
      <c r="F72" s="172">
        <f t="shared" si="40"/>
        <v>3500</v>
      </c>
      <c r="G72" s="172">
        <f t="shared" si="40"/>
        <v>10500</v>
      </c>
      <c r="H72" s="172">
        <f t="shared" si="40"/>
        <v>3500</v>
      </c>
      <c r="I72" s="172">
        <f t="shared" si="40"/>
        <v>3500</v>
      </c>
      <c r="J72" s="172">
        <f t="shared" si="40"/>
        <v>10500</v>
      </c>
      <c r="K72" s="172">
        <f t="shared" si="40"/>
        <v>3500</v>
      </c>
      <c r="L72" s="172">
        <f t="shared" si="40"/>
        <v>3500</v>
      </c>
      <c r="M72" s="172">
        <f t="shared" si="40"/>
        <v>10500</v>
      </c>
      <c r="N72" s="172">
        <f t="shared" si="40"/>
        <v>3500</v>
      </c>
      <c r="O72" s="172">
        <f t="shared" si="40"/>
        <v>3500</v>
      </c>
      <c r="P72" s="172">
        <f t="shared" si="40"/>
        <v>10500</v>
      </c>
      <c r="Q72" s="172">
        <f t="shared" si="40"/>
        <v>3500</v>
      </c>
      <c r="R72" s="172">
        <f t="shared" si="40"/>
        <v>3500</v>
      </c>
      <c r="S72" s="431" t="s">
        <v>33</v>
      </c>
      <c r="T72" s="429" t="s">
        <v>276</v>
      </c>
      <c r="U72" s="390"/>
      <c r="V72" s="390">
        <v>1</v>
      </c>
      <c r="W72" s="390">
        <v>3</v>
      </c>
      <c r="X72" s="390">
        <v>1</v>
      </c>
      <c r="Y72" s="390">
        <v>1</v>
      </c>
      <c r="Z72" s="390">
        <v>3</v>
      </c>
      <c r="AA72" s="390">
        <v>1</v>
      </c>
      <c r="AB72" s="390">
        <v>1</v>
      </c>
      <c r="AC72" s="390">
        <v>3</v>
      </c>
      <c r="AD72" s="390">
        <v>1</v>
      </c>
      <c r="AE72" s="390">
        <v>1</v>
      </c>
      <c r="AF72" s="390">
        <v>3</v>
      </c>
      <c r="AG72" s="390">
        <v>1</v>
      </c>
      <c r="AH72" s="390">
        <v>1</v>
      </c>
      <c r="AI72" s="390">
        <v>1</v>
      </c>
      <c r="AJ72" s="390">
        <f>SUM(U72:AI73)</f>
        <v>22</v>
      </c>
    </row>
    <row r="73" spans="1:95" ht="42" customHeight="1" x14ac:dyDescent="0.25">
      <c r="A73" s="462"/>
      <c r="B73" s="167" t="s">
        <v>224</v>
      </c>
      <c r="C73" s="172">
        <f>SUM(D73:R73)</f>
        <v>76700</v>
      </c>
      <c r="D73" s="172">
        <v>0</v>
      </c>
      <c r="E73" s="172">
        <v>3200</v>
      </c>
      <c r="F73" s="172">
        <v>3500</v>
      </c>
      <c r="G73" s="172">
        <v>10500</v>
      </c>
      <c r="H73" s="172">
        <v>3500</v>
      </c>
      <c r="I73" s="172">
        <v>3500</v>
      </c>
      <c r="J73" s="172">
        <v>10500</v>
      </c>
      <c r="K73" s="172">
        <v>3500</v>
      </c>
      <c r="L73" s="172">
        <v>3500</v>
      </c>
      <c r="M73" s="172">
        <v>10500</v>
      </c>
      <c r="N73" s="172">
        <v>3500</v>
      </c>
      <c r="O73" s="172">
        <v>3500</v>
      </c>
      <c r="P73" s="172">
        <v>10500</v>
      </c>
      <c r="Q73" s="172">
        <v>3500</v>
      </c>
      <c r="R73" s="172">
        <v>3500</v>
      </c>
      <c r="S73" s="432"/>
      <c r="T73" s="430"/>
      <c r="U73" s="391"/>
      <c r="V73" s="391"/>
      <c r="W73" s="391"/>
      <c r="X73" s="391"/>
      <c r="Y73" s="391"/>
      <c r="Z73" s="391"/>
      <c r="AA73" s="391"/>
      <c r="AB73" s="391"/>
      <c r="AC73" s="391"/>
      <c r="AD73" s="391"/>
      <c r="AE73" s="391"/>
      <c r="AF73" s="391"/>
      <c r="AG73" s="391"/>
      <c r="AH73" s="391"/>
      <c r="AI73" s="391"/>
      <c r="AJ73" s="391"/>
    </row>
    <row r="74" spans="1:95" s="181" customFormat="1" ht="29.25" customHeight="1" x14ac:dyDescent="0.25">
      <c r="A74" s="407" t="s">
        <v>372</v>
      </c>
      <c r="B74" s="167" t="s">
        <v>220</v>
      </c>
      <c r="C74" s="172">
        <f>SUM(D74:R74)</f>
        <v>57851790.119999997</v>
      </c>
      <c r="D74" s="172">
        <f t="shared" ref="D74:R74" si="41">D75+D76</f>
        <v>5265604</v>
      </c>
      <c r="E74" s="172">
        <f t="shared" si="41"/>
        <v>5054191.12</v>
      </c>
      <c r="F74" s="172">
        <f t="shared" si="41"/>
        <v>1658918.4</v>
      </c>
      <c r="G74" s="172">
        <f t="shared" si="41"/>
        <v>1865604.9</v>
      </c>
      <c r="H74" s="172">
        <f t="shared" si="41"/>
        <v>4259741.0999999996</v>
      </c>
      <c r="I74" s="172">
        <f t="shared" si="41"/>
        <v>7672408</v>
      </c>
      <c r="J74" s="172">
        <f t="shared" si="41"/>
        <v>2708514.2</v>
      </c>
      <c r="K74" s="172">
        <f t="shared" si="41"/>
        <v>2831115.4</v>
      </c>
      <c r="L74" s="172">
        <f t="shared" si="41"/>
        <v>2203419.9</v>
      </c>
      <c r="M74" s="172">
        <f t="shared" si="41"/>
        <v>4302492.4000000004</v>
      </c>
      <c r="N74" s="172">
        <f t="shared" si="41"/>
        <v>7952835</v>
      </c>
      <c r="O74" s="172">
        <f t="shared" si="41"/>
        <v>3151152.2</v>
      </c>
      <c r="P74" s="172">
        <f t="shared" si="41"/>
        <v>2166412.4</v>
      </c>
      <c r="Q74" s="172">
        <f t="shared" si="41"/>
        <v>3036204.9</v>
      </c>
      <c r="R74" s="172">
        <f t="shared" si="41"/>
        <v>3723176.2</v>
      </c>
      <c r="S74" s="442"/>
      <c r="T74" s="407" t="s">
        <v>19</v>
      </c>
      <c r="U74" s="448">
        <f>U77+U79+U81+U85+U89+U91+U93+U99+U87+U101+U103+U105+U107+U111+U95+U113+U83+U98+U109+U97</f>
        <v>1743</v>
      </c>
      <c r="V74" s="448">
        <f t="shared" ref="V74:AI74" si="42">V77+V79+V81+V85+V89+V91+V93+V99+V87+V101+V103+V105+V107+V111+V95+V113+V83+V98+V109+V97</f>
        <v>2278</v>
      </c>
      <c r="W74" s="448">
        <f t="shared" si="42"/>
        <v>838</v>
      </c>
      <c r="X74" s="448">
        <f t="shared" si="42"/>
        <v>803</v>
      </c>
      <c r="Y74" s="448">
        <f t="shared" si="42"/>
        <v>2029</v>
      </c>
      <c r="Z74" s="448">
        <f t="shared" si="42"/>
        <v>2922</v>
      </c>
      <c r="AA74" s="448">
        <f t="shared" si="42"/>
        <v>1327</v>
      </c>
      <c r="AB74" s="448">
        <f t="shared" si="42"/>
        <v>1322</v>
      </c>
      <c r="AC74" s="448">
        <f t="shared" si="42"/>
        <v>1000</v>
      </c>
      <c r="AD74" s="448">
        <f t="shared" si="42"/>
        <v>2025</v>
      </c>
      <c r="AE74" s="448">
        <f t="shared" si="42"/>
        <v>2829</v>
      </c>
      <c r="AF74" s="448">
        <f t="shared" si="42"/>
        <v>1469</v>
      </c>
      <c r="AG74" s="448">
        <f t="shared" si="42"/>
        <v>1044</v>
      </c>
      <c r="AH74" s="448">
        <f t="shared" si="42"/>
        <v>1281</v>
      </c>
      <c r="AI74" s="448">
        <f t="shared" si="42"/>
        <v>1784</v>
      </c>
      <c r="AJ74" s="448">
        <f>AJ77+AJ79+AJ81+AJ85+AJ89+AJ91+AJ93+AJ99+AJ87+AJ101+AJ103+AJ105+AJ107+AJ111+AJ95+AJ113+AJ83+AJ98+AJ109+AJ97</f>
        <v>24694</v>
      </c>
      <c r="AK74" s="183"/>
    </row>
    <row r="75" spans="1:95" s="181" customFormat="1" ht="39" customHeight="1" x14ac:dyDescent="0.25">
      <c r="A75" s="456"/>
      <c r="B75" s="167" t="s">
        <v>224</v>
      </c>
      <c r="C75" s="172">
        <f>D75+E75+F75+G75+R75+H75+I75+J75+K75+L75+M75+N75+O75+P75+Q75</f>
        <v>41002763.219999999</v>
      </c>
      <c r="D75" s="172">
        <f>D78+D80+D82+D88+D90+D92+D94+D100+D102+D104+D106+D108+D112+D114+D96+D98+D110</f>
        <v>2595104</v>
      </c>
      <c r="E75" s="172">
        <f t="shared" ref="E75:R75" si="43">E78+E80+E82+E88+E90+E92+E94+E100+E102+E104+E106+E108+E112+E114+E96+E98+E110</f>
        <v>3394191.12</v>
      </c>
      <c r="F75" s="172">
        <f t="shared" si="43"/>
        <v>1541108</v>
      </c>
      <c r="G75" s="172">
        <f t="shared" si="43"/>
        <v>1691700</v>
      </c>
      <c r="H75" s="172">
        <f t="shared" si="43"/>
        <v>3947201.1</v>
      </c>
      <c r="I75" s="172">
        <f t="shared" si="43"/>
        <v>3072457</v>
      </c>
      <c r="J75" s="172">
        <f t="shared" si="43"/>
        <v>2264409.2000000002</v>
      </c>
      <c r="K75" s="172">
        <f t="shared" si="43"/>
        <v>2677158</v>
      </c>
      <c r="L75" s="172">
        <f t="shared" si="43"/>
        <v>1979515</v>
      </c>
      <c r="M75" s="172">
        <f t="shared" si="43"/>
        <v>4074888.4</v>
      </c>
      <c r="N75" s="172">
        <f t="shared" si="43"/>
        <v>2972405</v>
      </c>
      <c r="O75" s="172">
        <f t="shared" si="43"/>
        <v>2380047.2000000002</v>
      </c>
      <c r="P75" s="172">
        <f t="shared" si="43"/>
        <v>2002208</v>
      </c>
      <c r="Q75" s="172">
        <f t="shared" si="43"/>
        <v>2737300</v>
      </c>
      <c r="R75" s="172">
        <f t="shared" si="43"/>
        <v>3673071.2</v>
      </c>
      <c r="S75" s="442"/>
      <c r="T75" s="407"/>
      <c r="U75" s="448"/>
      <c r="V75" s="448"/>
      <c r="W75" s="448"/>
      <c r="X75" s="448"/>
      <c r="Y75" s="448"/>
      <c r="Z75" s="448"/>
      <c r="AA75" s="448"/>
      <c r="AB75" s="448"/>
      <c r="AC75" s="448"/>
      <c r="AD75" s="448"/>
      <c r="AE75" s="448"/>
      <c r="AF75" s="448"/>
      <c r="AG75" s="448"/>
      <c r="AH75" s="448"/>
      <c r="AI75" s="448"/>
      <c r="AJ75" s="448"/>
      <c r="AK75" s="183"/>
      <c r="CQ75" s="187">
        <f>AJ77+AJ79+AJ83+AJ85+AJ87+AJ89+AJ91+AJ93+AJ95+AJ97+AJ99+AJ101+AJ103+AJ105+AJ107+AJ109+AJ111+AJ113+AJ81</f>
        <v>24694</v>
      </c>
    </row>
    <row r="76" spans="1:95" ht="52.5" customHeight="1" x14ac:dyDescent="0.25">
      <c r="A76" s="456"/>
      <c r="B76" s="167" t="s">
        <v>102</v>
      </c>
      <c r="C76" s="172">
        <f>D76+E76+F76+G76+H76+I76+J76+K76+L76+M76+N76+O76+P76+Q76+R76</f>
        <v>16849026.899999999</v>
      </c>
      <c r="D76" s="172">
        <f>D85+D84</f>
        <v>2670500</v>
      </c>
      <c r="E76" s="172">
        <f t="shared" ref="E76:R76" si="44">E85+E84</f>
        <v>1660000</v>
      </c>
      <c r="F76" s="172">
        <f t="shared" si="44"/>
        <v>117810.4</v>
      </c>
      <c r="G76" s="172">
        <f>G85+G84</f>
        <v>173904.9</v>
      </c>
      <c r="H76" s="172">
        <f t="shared" si="44"/>
        <v>312540</v>
      </c>
      <c r="I76" s="172">
        <f t="shared" si="44"/>
        <v>4599951</v>
      </c>
      <c r="J76" s="172">
        <f t="shared" si="44"/>
        <v>444105</v>
      </c>
      <c r="K76" s="172">
        <f t="shared" si="44"/>
        <v>153957.4</v>
      </c>
      <c r="L76" s="172">
        <f t="shared" si="44"/>
        <v>223904.9</v>
      </c>
      <c r="M76" s="172">
        <f t="shared" si="44"/>
        <v>227604</v>
      </c>
      <c r="N76" s="172">
        <f t="shared" si="44"/>
        <v>4980430</v>
      </c>
      <c r="O76" s="172">
        <f t="shared" si="44"/>
        <v>771105</v>
      </c>
      <c r="P76" s="172">
        <f t="shared" si="44"/>
        <v>164204.4</v>
      </c>
      <c r="Q76" s="172">
        <f t="shared" si="44"/>
        <v>298904.90000000002</v>
      </c>
      <c r="R76" s="172">
        <f t="shared" si="44"/>
        <v>50105</v>
      </c>
      <c r="S76" s="442"/>
      <c r="T76" s="407"/>
      <c r="U76" s="448"/>
      <c r="V76" s="448"/>
      <c r="W76" s="448"/>
      <c r="X76" s="448"/>
      <c r="Y76" s="448"/>
      <c r="Z76" s="448"/>
      <c r="AA76" s="448"/>
      <c r="AB76" s="448"/>
      <c r="AC76" s="448"/>
      <c r="AD76" s="448"/>
      <c r="AE76" s="448"/>
      <c r="AF76" s="448"/>
      <c r="AG76" s="448"/>
      <c r="AH76" s="448"/>
      <c r="AI76" s="448"/>
      <c r="AJ76" s="448"/>
      <c r="AK76" s="110"/>
    </row>
    <row r="77" spans="1:95" ht="29.25" customHeight="1" x14ac:dyDescent="0.25">
      <c r="A77" s="407" t="s">
        <v>354</v>
      </c>
      <c r="B77" s="167" t="s">
        <v>220</v>
      </c>
      <c r="C77" s="172">
        <f t="shared" ref="C77:R77" si="45">C78</f>
        <v>4999887.9400000004</v>
      </c>
      <c r="D77" s="172">
        <f t="shared" si="45"/>
        <v>219900</v>
      </c>
      <c r="E77" s="172">
        <f t="shared" si="45"/>
        <v>309787.94</v>
      </c>
      <c r="F77" s="172">
        <f t="shared" si="45"/>
        <v>0</v>
      </c>
      <c r="G77" s="172">
        <f t="shared" si="45"/>
        <v>396800</v>
      </c>
      <c r="H77" s="172">
        <f t="shared" si="45"/>
        <v>399900</v>
      </c>
      <c r="I77" s="172">
        <f t="shared" si="45"/>
        <v>396800</v>
      </c>
      <c r="J77" s="172">
        <f t="shared" si="45"/>
        <v>347200</v>
      </c>
      <c r="K77" s="172">
        <f t="shared" si="45"/>
        <v>694400</v>
      </c>
      <c r="L77" s="172">
        <f t="shared" si="45"/>
        <v>0</v>
      </c>
      <c r="M77" s="172">
        <f t="shared" si="45"/>
        <v>396800</v>
      </c>
      <c r="N77" s="172">
        <f t="shared" si="45"/>
        <v>399900</v>
      </c>
      <c r="O77" s="172">
        <f t="shared" si="45"/>
        <v>396800</v>
      </c>
      <c r="P77" s="172">
        <f t="shared" si="45"/>
        <v>347200</v>
      </c>
      <c r="Q77" s="172">
        <f t="shared" si="45"/>
        <v>694400</v>
      </c>
      <c r="R77" s="172">
        <f t="shared" si="45"/>
        <v>0</v>
      </c>
      <c r="S77" s="442" t="s">
        <v>289</v>
      </c>
      <c r="T77" s="407" t="s">
        <v>332</v>
      </c>
      <c r="U77" s="448">
        <v>146</v>
      </c>
      <c r="V77" s="448">
        <v>119</v>
      </c>
      <c r="W77" s="448">
        <v>0</v>
      </c>
      <c r="X77" s="448">
        <v>128</v>
      </c>
      <c r="Y77" s="401">
        <v>129</v>
      </c>
      <c r="Z77" s="401">
        <v>128</v>
      </c>
      <c r="AA77" s="401">
        <v>112</v>
      </c>
      <c r="AB77" s="401">
        <v>224</v>
      </c>
      <c r="AC77" s="401">
        <v>0</v>
      </c>
      <c r="AD77" s="401">
        <v>128</v>
      </c>
      <c r="AE77" s="401">
        <v>129</v>
      </c>
      <c r="AF77" s="401">
        <v>128</v>
      </c>
      <c r="AG77" s="401">
        <v>112</v>
      </c>
      <c r="AH77" s="401">
        <v>224</v>
      </c>
      <c r="AI77" s="448">
        <v>0</v>
      </c>
      <c r="AJ77" s="448">
        <f>SUM(U77:AI77)</f>
        <v>1707</v>
      </c>
      <c r="AK77" s="110"/>
    </row>
    <row r="78" spans="1:95" ht="39" customHeight="1" x14ac:dyDescent="0.25">
      <c r="A78" s="407"/>
      <c r="B78" s="167" t="s">
        <v>224</v>
      </c>
      <c r="C78" s="172">
        <f>D78+E78+F78+G78+R78+H78+I78+J78+K78+L78+M78+N78+O78+P78+Q78</f>
        <v>4999887.9400000004</v>
      </c>
      <c r="D78" s="172">
        <v>219900</v>
      </c>
      <c r="E78" s="172">
        <v>309787.94</v>
      </c>
      <c r="F78" s="172">
        <v>0</v>
      </c>
      <c r="G78" s="172">
        <v>396800</v>
      </c>
      <c r="H78" s="172">
        <v>399900</v>
      </c>
      <c r="I78" s="172">
        <v>396800</v>
      </c>
      <c r="J78" s="172">
        <v>347200</v>
      </c>
      <c r="K78" s="172">
        <v>694400</v>
      </c>
      <c r="L78" s="172">
        <v>0</v>
      </c>
      <c r="M78" s="172">
        <v>396800</v>
      </c>
      <c r="N78" s="172">
        <v>399900</v>
      </c>
      <c r="O78" s="172">
        <v>396800</v>
      </c>
      <c r="P78" s="172">
        <v>347200</v>
      </c>
      <c r="Q78" s="172">
        <v>694400</v>
      </c>
      <c r="R78" s="172">
        <v>0</v>
      </c>
      <c r="S78" s="442"/>
      <c r="T78" s="407"/>
      <c r="U78" s="448"/>
      <c r="V78" s="448"/>
      <c r="W78" s="448"/>
      <c r="X78" s="448"/>
      <c r="Y78" s="402"/>
      <c r="Z78" s="402"/>
      <c r="AA78" s="402"/>
      <c r="AB78" s="402"/>
      <c r="AC78" s="402"/>
      <c r="AD78" s="402"/>
      <c r="AE78" s="402"/>
      <c r="AF78" s="402"/>
      <c r="AG78" s="402"/>
      <c r="AH78" s="402"/>
      <c r="AI78" s="448"/>
      <c r="AJ78" s="448"/>
      <c r="AK78" s="110"/>
    </row>
    <row r="79" spans="1:95" ht="29.25" customHeight="1" x14ac:dyDescent="0.25">
      <c r="A79" s="407" t="s">
        <v>355</v>
      </c>
      <c r="B79" s="167" t="s">
        <v>220</v>
      </c>
      <c r="C79" s="172">
        <f>C80</f>
        <v>17631550</v>
      </c>
      <c r="D79" s="172">
        <f t="shared" ref="D79:R79" si="46">D80</f>
        <v>1132500</v>
      </c>
      <c r="E79" s="172">
        <f t="shared" si="46"/>
        <v>2036250</v>
      </c>
      <c r="F79" s="172">
        <f t="shared" si="46"/>
        <v>900600</v>
      </c>
      <c r="G79" s="172">
        <f t="shared" si="46"/>
        <v>771400</v>
      </c>
      <c r="H79" s="172">
        <f t="shared" si="46"/>
        <v>1162800</v>
      </c>
      <c r="I79" s="172">
        <f t="shared" si="46"/>
        <v>1162800</v>
      </c>
      <c r="J79" s="172">
        <f t="shared" si="46"/>
        <v>1162800</v>
      </c>
      <c r="K79" s="172">
        <f t="shared" si="46"/>
        <v>1162800</v>
      </c>
      <c r="L79" s="172">
        <f t="shared" si="46"/>
        <v>1162800</v>
      </c>
      <c r="M79" s="172">
        <f t="shared" si="46"/>
        <v>1162800</v>
      </c>
      <c r="N79" s="172">
        <f t="shared" si="46"/>
        <v>1162800</v>
      </c>
      <c r="O79" s="172">
        <f t="shared" si="46"/>
        <v>1162800</v>
      </c>
      <c r="P79" s="172">
        <f t="shared" si="46"/>
        <v>1162800</v>
      </c>
      <c r="Q79" s="172">
        <f t="shared" si="46"/>
        <v>1162800</v>
      </c>
      <c r="R79" s="172">
        <f t="shared" si="46"/>
        <v>1162800</v>
      </c>
      <c r="S79" s="442" t="s">
        <v>23</v>
      </c>
      <c r="T79" s="407" t="s">
        <v>184</v>
      </c>
      <c r="U79" s="470">
        <v>453</v>
      </c>
      <c r="V79" s="455">
        <v>907</v>
      </c>
      <c r="W79" s="401">
        <v>474</v>
      </c>
      <c r="X79" s="401">
        <v>406</v>
      </c>
      <c r="Y79" s="401">
        <v>612</v>
      </c>
      <c r="Z79" s="401">
        <v>612</v>
      </c>
      <c r="AA79" s="401">
        <v>612</v>
      </c>
      <c r="AB79" s="401">
        <v>612</v>
      </c>
      <c r="AC79" s="401">
        <v>612</v>
      </c>
      <c r="AD79" s="401">
        <v>612</v>
      </c>
      <c r="AE79" s="401">
        <v>612</v>
      </c>
      <c r="AF79" s="401">
        <v>612</v>
      </c>
      <c r="AG79" s="401">
        <v>612</v>
      </c>
      <c r="AH79" s="401">
        <v>612</v>
      </c>
      <c r="AI79" s="401">
        <v>612</v>
      </c>
      <c r="AJ79" s="448">
        <f>SUM(U79:AI79)</f>
        <v>8972</v>
      </c>
      <c r="AK79" s="110"/>
    </row>
    <row r="80" spans="1:95" ht="39" customHeight="1" x14ac:dyDescent="0.25">
      <c r="A80" s="407"/>
      <c r="B80" s="167" t="s">
        <v>224</v>
      </c>
      <c r="C80" s="172">
        <f>SUM(D80:R80)</f>
        <v>17631550</v>
      </c>
      <c r="D80" s="172">
        <v>1132500</v>
      </c>
      <c r="E80" s="172">
        <v>2036250</v>
      </c>
      <c r="F80" s="172">
        <v>900600</v>
      </c>
      <c r="G80" s="172">
        <v>771400</v>
      </c>
      <c r="H80" s="172">
        <v>1162800</v>
      </c>
      <c r="I80" s="172">
        <v>1162800</v>
      </c>
      <c r="J80" s="172">
        <v>1162800</v>
      </c>
      <c r="K80" s="172">
        <v>1162800</v>
      </c>
      <c r="L80" s="172">
        <v>1162800</v>
      </c>
      <c r="M80" s="172">
        <v>1162800</v>
      </c>
      <c r="N80" s="172">
        <v>1162800</v>
      </c>
      <c r="O80" s="172">
        <v>1162800</v>
      </c>
      <c r="P80" s="172">
        <v>1162800</v>
      </c>
      <c r="Q80" s="172">
        <v>1162800</v>
      </c>
      <c r="R80" s="172">
        <v>1162800</v>
      </c>
      <c r="S80" s="442"/>
      <c r="T80" s="407"/>
      <c r="U80" s="448"/>
      <c r="V80" s="402"/>
      <c r="W80" s="402"/>
      <c r="X80" s="402"/>
      <c r="Y80" s="402"/>
      <c r="Z80" s="402"/>
      <c r="AA80" s="402"/>
      <c r="AB80" s="402"/>
      <c r="AC80" s="402"/>
      <c r="AD80" s="402"/>
      <c r="AE80" s="402"/>
      <c r="AF80" s="402"/>
      <c r="AG80" s="402"/>
      <c r="AH80" s="402"/>
      <c r="AI80" s="402"/>
      <c r="AJ80" s="448"/>
      <c r="AK80" s="110"/>
    </row>
    <row r="81" spans="1:37" ht="29.25" customHeight="1" x14ac:dyDescent="0.25">
      <c r="A81" s="407" t="s">
        <v>250</v>
      </c>
      <c r="B81" s="167" t="s">
        <v>220</v>
      </c>
      <c r="C81" s="172">
        <f>C82</f>
        <v>415000</v>
      </c>
      <c r="D81" s="172">
        <f t="shared" ref="D81:R81" si="47">D82</f>
        <v>10000</v>
      </c>
      <c r="E81" s="172">
        <f t="shared" si="47"/>
        <v>0</v>
      </c>
      <c r="F81" s="172">
        <f t="shared" si="47"/>
        <v>0</v>
      </c>
      <c r="G81" s="172">
        <f t="shared" si="47"/>
        <v>135000</v>
      </c>
      <c r="H81" s="172">
        <f t="shared" si="47"/>
        <v>0</v>
      </c>
      <c r="I81" s="172">
        <f t="shared" si="47"/>
        <v>0</v>
      </c>
      <c r="J81" s="172">
        <f t="shared" si="47"/>
        <v>0</v>
      </c>
      <c r="K81" s="172">
        <f t="shared" si="47"/>
        <v>0</v>
      </c>
      <c r="L81" s="172">
        <f t="shared" si="47"/>
        <v>135000</v>
      </c>
      <c r="M81" s="172">
        <f t="shared" si="47"/>
        <v>0</v>
      </c>
      <c r="N81" s="172">
        <f t="shared" si="47"/>
        <v>0</v>
      </c>
      <c r="O81" s="172">
        <f t="shared" si="47"/>
        <v>0</v>
      </c>
      <c r="P81" s="172">
        <f t="shared" si="47"/>
        <v>0</v>
      </c>
      <c r="Q81" s="172">
        <f t="shared" si="47"/>
        <v>135000</v>
      </c>
      <c r="R81" s="172">
        <f t="shared" si="47"/>
        <v>0</v>
      </c>
      <c r="S81" s="442" t="s">
        <v>21</v>
      </c>
      <c r="T81" s="407" t="s">
        <v>308</v>
      </c>
      <c r="U81" s="448">
        <v>4</v>
      </c>
      <c r="V81" s="401"/>
      <c r="W81" s="401"/>
      <c r="X81" s="401">
        <v>54</v>
      </c>
      <c r="Y81" s="401"/>
      <c r="Z81" s="401"/>
      <c r="AA81" s="401"/>
      <c r="AB81" s="401"/>
      <c r="AC81" s="401">
        <v>54</v>
      </c>
      <c r="AD81" s="401"/>
      <c r="AE81" s="401"/>
      <c r="AF81" s="401"/>
      <c r="AG81" s="401"/>
      <c r="AH81" s="401">
        <v>54</v>
      </c>
      <c r="AI81" s="401"/>
      <c r="AJ81" s="401">
        <f>SUM(U81:AI82)</f>
        <v>166</v>
      </c>
      <c r="AK81" s="110"/>
    </row>
    <row r="82" spans="1:37" ht="39" customHeight="1" x14ac:dyDescent="0.25">
      <c r="A82" s="407"/>
      <c r="B82" s="167" t="s">
        <v>224</v>
      </c>
      <c r="C82" s="172">
        <f>D82+E82+F82+G82+R82+H82+I82+J82+K82+L82+M82+N82+O82+P82+Q82</f>
        <v>415000</v>
      </c>
      <c r="D82" s="172">
        <v>10000</v>
      </c>
      <c r="E82" s="172">
        <v>0</v>
      </c>
      <c r="F82" s="172">
        <v>0</v>
      </c>
      <c r="G82" s="172">
        <v>135000</v>
      </c>
      <c r="H82" s="172">
        <v>0</v>
      </c>
      <c r="I82" s="172">
        <v>0</v>
      </c>
      <c r="J82" s="172">
        <v>0</v>
      </c>
      <c r="K82" s="172">
        <v>0</v>
      </c>
      <c r="L82" s="172">
        <v>135000</v>
      </c>
      <c r="M82" s="172">
        <v>0</v>
      </c>
      <c r="N82" s="172">
        <v>0</v>
      </c>
      <c r="O82" s="172">
        <v>0</v>
      </c>
      <c r="P82" s="172">
        <v>0</v>
      </c>
      <c r="Q82" s="172">
        <v>135000</v>
      </c>
      <c r="R82" s="172">
        <v>0</v>
      </c>
      <c r="S82" s="442"/>
      <c r="T82" s="407"/>
      <c r="U82" s="448"/>
      <c r="V82" s="402"/>
      <c r="W82" s="402"/>
      <c r="X82" s="402"/>
      <c r="Y82" s="402"/>
      <c r="Z82" s="402"/>
      <c r="AA82" s="402"/>
      <c r="AB82" s="402"/>
      <c r="AC82" s="402"/>
      <c r="AD82" s="402"/>
      <c r="AE82" s="402"/>
      <c r="AF82" s="402"/>
      <c r="AG82" s="402"/>
      <c r="AH82" s="402"/>
      <c r="AI82" s="402"/>
      <c r="AJ82" s="402"/>
      <c r="AK82" s="110"/>
    </row>
    <row r="83" spans="1:37" ht="29.25" customHeight="1" x14ac:dyDescent="0.25">
      <c r="A83" s="429" t="s">
        <v>419</v>
      </c>
      <c r="B83" s="167" t="s">
        <v>220</v>
      </c>
      <c r="C83" s="172">
        <f>C84</f>
        <v>3177593</v>
      </c>
      <c r="D83" s="172">
        <f t="shared" ref="D83:R83" si="48">D84</f>
        <v>0</v>
      </c>
      <c r="E83" s="172">
        <f t="shared" si="48"/>
        <v>844500</v>
      </c>
      <c r="F83" s="172">
        <f t="shared" si="48"/>
        <v>36904</v>
      </c>
      <c r="G83" s="172">
        <f t="shared" si="48"/>
        <v>0</v>
      </c>
      <c r="H83" s="172">
        <f t="shared" si="48"/>
        <v>192540</v>
      </c>
      <c r="I83" s="172">
        <f t="shared" si="48"/>
        <v>724951</v>
      </c>
      <c r="J83" s="172">
        <f t="shared" si="48"/>
        <v>24105</v>
      </c>
      <c r="K83" s="172">
        <f t="shared" si="48"/>
        <v>73051</v>
      </c>
      <c r="L83" s="172">
        <f t="shared" si="48"/>
        <v>0</v>
      </c>
      <c r="M83" s="172">
        <f t="shared" si="48"/>
        <v>227604</v>
      </c>
      <c r="N83" s="172">
        <f t="shared" si="48"/>
        <v>896430</v>
      </c>
      <c r="O83" s="172">
        <f t="shared" si="48"/>
        <v>24105</v>
      </c>
      <c r="P83" s="172">
        <f t="shared" si="48"/>
        <v>83298</v>
      </c>
      <c r="Q83" s="172">
        <f t="shared" si="48"/>
        <v>0</v>
      </c>
      <c r="R83" s="172">
        <f t="shared" si="48"/>
        <v>50105</v>
      </c>
      <c r="S83" s="431" t="s">
        <v>279</v>
      </c>
      <c r="T83" s="429" t="s">
        <v>420</v>
      </c>
      <c r="U83" s="401">
        <v>0</v>
      </c>
      <c r="V83" s="401">
        <v>563</v>
      </c>
      <c r="W83" s="401">
        <v>37</v>
      </c>
      <c r="X83" s="401">
        <v>0</v>
      </c>
      <c r="Y83" s="401">
        <v>192</v>
      </c>
      <c r="Z83" s="401">
        <v>470</v>
      </c>
      <c r="AA83" s="401">
        <v>114</v>
      </c>
      <c r="AB83" s="401">
        <v>37</v>
      </c>
      <c r="AC83" s="401">
        <v>0</v>
      </c>
      <c r="AD83" s="401">
        <v>191</v>
      </c>
      <c r="AE83" s="401">
        <v>470</v>
      </c>
      <c r="AF83" s="401">
        <v>114</v>
      </c>
      <c r="AG83" s="401">
        <v>37</v>
      </c>
      <c r="AH83" s="401">
        <v>0</v>
      </c>
      <c r="AI83" s="401">
        <v>115</v>
      </c>
      <c r="AJ83" s="401">
        <f>SUM(U83:AI84)</f>
        <v>2340</v>
      </c>
      <c r="AK83" s="110"/>
    </row>
    <row r="84" spans="1:37" ht="75.75" customHeight="1" x14ac:dyDescent="0.25">
      <c r="A84" s="430"/>
      <c r="B84" s="167" t="s">
        <v>102</v>
      </c>
      <c r="C84" s="172">
        <f>SUM(D84:R84)</f>
        <v>3177593</v>
      </c>
      <c r="D84" s="172"/>
      <c r="E84" s="172">
        <v>844500</v>
      </c>
      <c r="F84" s="172">
        <v>36904</v>
      </c>
      <c r="G84" s="172">
        <v>0</v>
      </c>
      <c r="H84" s="172">
        <v>192540</v>
      </c>
      <c r="I84" s="172">
        <v>724951</v>
      </c>
      <c r="J84" s="172">
        <v>24105</v>
      </c>
      <c r="K84" s="172">
        <v>73051</v>
      </c>
      <c r="L84" s="172">
        <v>0</v>
      </c>
      <c r="M84" s="172">
        <v>227604</v>
      </c>
      <c r="N84" s="172">
        <v>896430</v>
      </c>
      <c r="O84" s="172">
        <v>24105</v>
      </c>
      <c r="P84" s="172">
        <v>83298</v>
      </c>
      <c r="Q84" s="172">
        <v>0</v>
      </c>
      <c r="R84" s="172">
        <v>50105</v>
      </c>
      <c r="S84" s="432"/>
      <c r="T84" s="430"/>
      <c r="U84" s="402"/>
      <c r="V84" s="402"/>
      <c r="W84" s="402"/>
      <c r="X84" s="402"/>
      <c r="Y84" s="402"/>
      <c r="Z84" s="402"/>
      <c r="AA84" s="402"/>
      <c r="AB84" s="402"/>
      <c r="AC84" s="402"/>
      <c r="AD84" s="402"/>
      <c r="AE84" s="402"/>
      <c r="AF84" s="402"/>
      <c r="AG84" s="402"/>
      <c r="AH84" s="402"/>
      <c r="AI84" s="402"/>
      <c r="AJ84" s="402"/>
      <c r="AK84" s="110"/>
    </row>
    <row r="85" spans="1:37" ht="29.25" customHeight="1" x14ac:dyDescent="0.25">
      <c r="A85" s="407" t="s">
        <v>429</v>
      </c>
      <c r="B85" s="167" t="s">
        <v>220</v>
      </c>
      <c r="C85" s="172">
        <f>C86</f>
        <v>13671433.9</v>
      </c>
      <c r="D85" s="172">
        <f t="shared" ref="D85:R85" si="49">D86</f>
        <v>2670500</v>
      </c>
      <c r="E85" s="172">
        <f t="shared" si="49"/>
        <v>815500</v>
      </c>
      <c r="F85" s="172">
        <f t="shared" si="49"/>
        <v>80906.399999999994</v>
      </c>
      <c r="G85" s="172">
        <f t="shared" si="49"/>
        <v>173904.9</v>
      </c>
      <c r="H85" s="172">
        <f t="shared" si="49"/>
        <v>120000</v>
      </c>
      <c r="I85" s="172">
        <f t="shared" si="49"/>
        <v>3875000</v>
      </c>
      <c r="J85" s="172">
        <f t="shared" si="49"/>
        <v>420000</v>
      </c>
      <c r="K85" s="172">
        <f t="shared" si="49"/>
        <v>80906.399999999994</v>
      </c>
      <c r="L85" s="172">
        <f t="shared" si="49"/>
        <v>223904.9</v>
      </c>
      <c r="M85" s="172">
        <f t="shared" si="49"/>
        <v>0</v>
      </c>
      <c r="N85" s="172">
        <f t="shared" si="49"/>
        <v>4084000</v>
      </c>
      <c r="O85" s="172">
        <f t="shared" si="49"/>
        <v>747000</v>
      </c>
      <c r="P85" s="172">
        <f t="shared" si="49"/>
        <v>80906.399999999994</v>
      </c>
      <c r="Q85" s="172">
        <f t="shared" si="49"/>
        <v>298904.90000000002</v>
      </c>
      <c r="R85" s="172">
        <f t="shared" si="49"/>
        <v>0</v>
      </c>
      <c r="S85" s="442" t="s">
        <v>21</v>
      </c>
      <c r="T85" s="407" t="s">
        <v>186</v>
      </c>
      <c r="U85" s="448">
        <v>535</v>
      </c>
      <c r="V85" s="448">
        <v>231</v>
      </c>
      <c r="W85" s="448">
        <v>37</v>
      </c>
      <c r="X85" s="448">
        <v>72</v>
      </c>
      <c r="Y85" s="401">
        <v>56</v>
      </c>
      <c r="Z85" s="401">
        <v>1056</v>
      </c>
      <c r="AA85" s="401">
        <v>198</v>
      </c>
      <c r="AB85" s="401">
        <v>37</v>
      </c>
      <c r="AC85" s="401">
        <v>72</v>
      </c>
      <c r="AD85" s="401">
        <v>0</v>
      </c>
      <c r="AE85" s="401">
        <v>1043</v>
      </c>
      <c r="AF85" s="401">
        <v>267</v>
      </c>
      <c r="AG85" s="401">
        <v>37</v>
      </c>
      <c r="AH85" s="401">
        <v>72</v>
      </c>
      <c r="AI85" s="448">
        <v>0</v>
      </c>
      <c r="AJ85" s="469">
        <f>SUM(U85:AI85)</f>
        <v>3713</v>
      </c>
      <c r="AK85" s="110"/>
    </row>
    <row r="86" spans="1:37" ht="90" customHeight="1" x14ac:dyDescent="0.25">
      <c r="A86" s="407"/>
      <c r="B86" s="167" t="s">
        <v>102</v>
      </c>
      <c r="C86" s="172">
        <f>D86+E86+F86+G86+R86+H86+I86+J86+K86+L86+M86+N86+O86+P86+Q86</f>
        <v>13671433.9</v>
      </c>
      <c r="D86" s="172">
        <v>2670500</v>
      </c>
      <c r="E86" s="172">
        <v>815500</v>
      </c>
      <c r="F86" s="172">
        <v>80906.399999999994</v>
      </c>
      <c r="G86" s="172">
        <v>173904.9</v>
      </c>
      <c r="H86" s="172">
        <v>120000</v>
      </c>
      <c r="I86" s="172">
        <v>3875000</v>
      </c>
      <c r="J86" s="172">
        <v>420000</v>
      </c>
      <c r="K86" s="172">
        <v>80906.399999999994</v>
      </c>
      <c r="L86" s="172">
        <v>223904.9</v>
      </c>
      <c r="M86" s="172">
        <v>0</v>
      </c>
      <c r="N86" s="172">
        <v>4084000</v>
      </c>
      <c r="O86" s="172">
        <v>747000</v>
      </c>
      <c r="P86" s="172">
        <v>80906.399999999994</v>
      </c>
      <c r="Q86" s="172">
        <v>298904.90000000002</v>
      </c>
      <c r="R86" s="172">
        <v>0</v>
      </c>
      <c r="S86" s="442"/>
      <c r="T86" s="407"/>
      <c r="U86" s="448"/>
      <c r="V86" s="448"/>
      <c r="W86" s="448"/>
      <c r="X86" s="448"/>
      <c r="Y86" s="402"/>
      <c r="Z86" s="402"/>
      <c r="AA86" s="402"/>
      <c r="AB86" s="402"/>
      <c r="AC86" s="402"/>
      <c r="AD86" s="402"/>
      <c r="AE86" s="402"/>
      <c r="AF86" s="402"/>
      <c r="AG86" s="402"/>
      <c r="AH86" s="402"/>
      <c r="AI86" s="448"/>
      <c r="AJ86" s="469"/>
      <c r="AK86" s="110"/>
    </row>
    <row r="87" spans="1:37" ht="29.25" customHeight="1" x14ac:dyDescent="0.25">
      <c r="A87" s="407" t="s">
        <v>358</v>
      </c>
      <c r="B87" s="167" t="s">
        <v>220</v>
      </c>
      <c r="C87" s="172">
        <f>C88</f>
        <v>599560</v>
      </c>
      <c r="D87" s="172">
        <f t="shared" ref="D87:G89" si="50">D88</f>
        <v>169560</v>
      </c>
      <c r="E87" s="172">
        <f t="shared" si="50"/>
        <v>0</v>
      </c>
      <c r="F87" s="172">
        <f t="shared" si="50"/>
        <v>0</v>
      </c>
      <c r="G87" s="172">
        <f t="shared" si="50"/>
        <v>0</v>
      </c>
      <c r="H87" s="172">
        <f>H88</f>
        <v>0</v>
      </c>
      <c r="I87" s="172">
        <f>I88</f>
        <v>210000</v>
      </c>
      <c r="J87" s="172">
        <f t="shared" ref="J87:R87" si="51">J88</f>
        <v>0</v>
      </c>
      <c r="K87" s="172">
        <f t="shared" si="51"/>
        <v>0</v>
      </c>
      <c r="L87" s="172">
        <f t="shared" si="51"/>
        <v>0</v>
      </c>
      <c r="M87" s="172">
        <f t="shared" si="51"/>
        <v>0</v>
      </c>
      <c r="N87" s="172">
        <f t="shared" si="51"/>
        <v>220000</v>
      </c>
      <c r="O87" s="172">
        <f t="shared" si="51"/>
        <v>0</v>
      </c>
      <c r="P87" s="172">
        <f t="shared" si="51"/>
        <v>0</v>
      </c>
      <c r="Q87" s="172">
        <f t="shared" si="51"/>
        <v>0</v>
      </c>
      <c r="R87" s="172">
        <f t="shared" si="51"/>
        <v>0</v>
      </c>
      <c r="S87" s="442" t="s">
        <v>33</v>
      </c>
      <c r="T87" s="407" t="s">
        <v>187</v>
      </c>
      <c r="U87" s="448">
        <v>64</v>
      </c>
      <c r="V87" s="401"/>
      <c r="W87" s="448"/>
      <c r="X87" s="448"/>
      <c r="Y87" s="401"/>
      <c r="Z87" s="401">
        <v>64</v>
      </c>
      <c r="AA87" s="401"/>
      <c r="AB87" s="401"/>
      <c r="AC87" s="401"/>
      <c r="AD87" s="401"/>
      <c r="AE87" s="401">
        <v>64</v>
      </c>
      <c r="AF87" s="401"/>
      <c r="AG87" s="401"/>
      <c r="AH87" s="401"/>
      <c r="AI87" s="448"/>
      <c r="AJ87" s="448">
        <f>SUM(U87:AI87)</f>
        <v>192</v>
      </c>
      <c r="AK87" s="110"/>
    </row>
    <row r="88" spans="1:37" ht="39" customHeight="1" x14ac:dyDescent="0.25">
      <c r="A88" s="407"/>
      <c r="B88" s="167" t="s">
        <v>224</v>
      </c>
      <c r="C88" s="172">
        <f>D88+E88+F88+G88+R88+H88+I88+J88+K88+L88+M88+N88+O88+P88+Q88</f>
        <v>599560</v>
      </c>
      <c r="D88" s="172">
        <v>169560</v>
      </c>
      <c r="E88" s="172"/>
      <c r="F88" s="172"/>
      <c r="G88" s="172"/>
      <c r="H88" s="172"/>
      <c r="I88" s="172">
        <v>210000</v>
      </c>
      <c r="J88" s="172"/>
      <c r="K88" s="172"/>
      <c r="L88" s="172"/>
      <c r="M88" s="172"/>
      <c r="N88" s="172">
        <v>220000</v>
      </c>
      <c r="O88" s="172"/>
      <c r="P88" s="172"/>
      <c r="Q88" s="172"/>
      <c r="R88" s="172"/>
      <c r="S88" s="442"/>
      <c r="T88" s="407"/>
      <c r="U88" s="448"/>
      <c r="V88" s="402"/>
      <c r="W88" s="448"/>
      <c r="X88" s="448"/>
      <c r="Y88" s="402"/>
      <c r="Z88" s="402"/>
      <c r="AA88" s="402"/>
      <c r="AB88" s="402"/>
      <c r="AC88" s="402"/>
      <c r="AD88" s="402"/>
      <c r="AE88" s="402"/>
      <c r="AF88" s="402"/>
      <c r="AG88" s="402"/>
      <c r="AH88" s="402"/>
      <c r="AI88" s="448"/>
      <c r="AJ88" s="448"/>
      <c r="AK88" s="110"/>
    </row>
    <row r="89" spans="1:37" ht="29.25" customHeight="1" x14ac:dyDescent="0.25">
      <c r="A89" s="407" t="s">
        <v>241</v>
      </c>
      <c r="B89" s="167" t="s">
        <v>220</v>
      </c>
      <c r="C89" s="172">
        <f>C90</f>
        <v>429377</v>
      </c>
      <c r="D89" s="172">
        <f t="shared" si="50"/>
        <v>79577</v>
      </c>
      <c r="E89" s="172">
        <f t="shared" si="50"/>
        <v>0</v>
      </c>
      <c r="F89" s="172">
        <f t="shared" si="50"/>
        <v>28600</v>
      </c>
      <c r="G89" s="172">
        <f t="shared" si="50"/>
        <v>0</v>
      </c>
      <c r="H89" s="172">
        <f>H90</f>
        <v>0</v>
      </c>
      <c r="I89" s="172">
        <f t="shared" ref="I89:R89" si="52">I90</f>
        <v>132000</v>
      </c>
      <c r="J89" s="172">
        <f t="shared" si="52"/>
        <v>0</v>
      </c>
      <c r="K89" s="172">
        <f t="shared" si="52"/>
        <v>28600</v>
      </c>
      <c r="L89" s="172">
        <f t="shared" si="52"/>
        <v>0</v>
      </c>
      <c r="M89" s="172">
        <f t="shared" si="52"/>
        <v>0</v>
      </c>
      <c r="N89" s="172">
        <f t="shared" si="52"/>
        <v>132000</v>
      </c>
      <c r="O89" s="172">
        <f t="shared" si="52"/>
        <v>0</v>
      </c>
      <c r="P89" s="172">
        <f t="shared" si="52"/>
        <v>28600</v>
      </c>
      <c r="Q89" s="172">
        <f t="shared" si="52"/>
        <v>0</v>
      </c>
      <c r="R89" s="172">
        <f t="shared" si="52"/>
        <v>0</v>
      </c>
      <c r="S89" s="442" t="s">
        <v>33</v>
      </c>
      <c r="T89" s="407" t="s">
        <v>188</v>
      </c>
      <c r="U89" s="448">
        <v>60</v>
      </c>
      <c r="V89" s="401"/>
      <c r="W89" s="448">
        <v>13</v>
      </c>
      <c r="X89" s="448"/>
      <c r="Y89" s="401"/>
      <c r="Z89" s="401">
        <v>60</v>
      </c>
      <c r="AA89" s="401"/>
      <c r="AB89" s="401">
        <v>13</v>
      </c>
      <c r="AC89" s="401"/>
      <c r="AD89" s="401"/>
      <c r="AE89" s="401">
        <v>60</v>
      </c>
      <c r="AF89" s="401"/>
      <c r="AG89" s="401">
        <v>13</v>
      </c>
      <c r="AH89" s="401"/>
      <c r="AI89" s="448"/>
      <c r="AJ89" s="448">
        <f>SUM(U89:AI89)</f>
        <v>219</v>
      </c>
      <c r="AK89" s="110"/>
    </row>
    <row r="90" spans="1:37" ht="39" customHeight="1" x14ac:dyDescent="0.25">
      <c r="A90" s="407"/>
      <c r="B90" s="167" t="s">
        <v>224</v>
      </c>
      <c r="C90" s="172">
        <f>D90+E90+F90+G90+R90+H90+I90+J90+K90+L90+M90+N90+O90+P90+Q90</f>
        <v>429377</v>
      </c>
      <c r="D90" s="172">
        <v>79577</v>
      </c>
      <c r="E90" s="172">
        <v>0</v>
      </c>
      <c r="F90" s="172">
        <v>28600</v>
      </c>
      <c r="G90" s="172">
        <v>0</v>
      </c>
      <c r="H90" s="172">
        <v>0</v>
      </c>
      <c r="I90" s="172">
        <v>132000</v>
      </c>
      <c r="J90" s="172">
        <v>0</v>
      </c>
      <c r="K90" s="172">
        <v>28600</v>
      </c>
      <c r="L90" s="172">
        <v>0</v>
      </c>
      <c r="M90" s="172">
        <v>0</v>
      </c>
      <c r="N90" s="172">
        <v>132000</v>
      </c>
      <c r="O90" s="172">
        <v>0</v>
      </c>
      <c r="P90" s="172">
        <v>28600</v>
      </c>
      <c r="Q90" s="172">
        <v>0</v>
      </c>
      <c r="R90" s="172">
        <v>0</v>
      </c>
      <c r="S90" s="442"/>
      <c r="T90" s="407"/>
      <c r="U90" s="448"/>
      <c r="V90" s="402"/>
      <c r="W90" s="448"/>
      <c r="X90" s="448"/>
      <c r="Y90" s="402"/>
      <c r="Z90" s="402"/>
      <c r="AA90" s="402"/>
      <c r="AB90" s="402"/>
      <c r="AC90" s="402"/>
      <c r="AD90" s="402"/>
      <c r="AE90" s="402"/>
      <c r="AF90" s="402"/>
      <c r="AG90" s="402"/>
      <c r="AH90" s="402"/>
      <c r="AI90" s="448"/>
      <c r="AJ90" s="448"/>
      <c r="AK90" s="110"/>
    </row>
    <row r="91" spans="1:37" ht="29.25" customHeight="1" x14ac:dyDescent="0.25">
      <c r="A91" s="468" t="s">
        <v>306</v>
      </c>
      <c r="B91" s="167" t="s">
        <v>220</v>
      </c>
      <c r="C91" s="172">
        <f>C92</f>
        <v>623400</v>
      </c>
      <c r="D91" s="172">
        <f t="shared" ref="D91:R91" si="53">D92</f>
        <v>103900</v>
      </c>
      <c r="E91" s="172">
        <f t="shared" si="53"/>
        <v>0</v>
      </c>
      <c r="F91" s="172">
        <f t="shared" si="53"/>
        <v>0</v>
      </c>
      <c r="G91" s="172">
        <f t="shared" si="53"/>
        <v>0</v>
      </c>
      <c r="H91" s="172">
        <f t="shared" si="53"/>
        <v>54700</v>
      </c>
      <c r="I91" s="172">
        <f t="shared" si="53"/>
        <v>103900</v>
      </c>
      <c r="J91" s="172">
        <f t="shared" si="53"/>
        <v>0</v>
      </c>
      <c r="K91" s="172">
        <f t="shared" si="53"/>
        <v>0</v>
      </c>
      <c r="L91" s="172">
        <f t="shared" si="53"/>
        <v>73800</v>
      </c>
      <c r="M91" s="172">
        <f t="shared" si="53"/>
        <v>54700</v>
      </c>
      <c r="N91" s="172">
        <f t="shared" si="53"/>
        <v>103900</v>
      </c>
      <c r="O91" s="172">
        <f t="shared" si="53"/>
        <v>0</v>
      </c>
      <c r="P91" s="172">
        <f t="shared" si="53"/>
        <v>0</v>
      </c>
      <c r="Q91" s="172">
        <f t="shared" si="53"/>
        <v>73800</v>
      </c>
      <c r="R91" s="172">
        <f t="shared" si="53"/>
        <v>54700</v>
      </c>
      <c r="S91" s="442" t="s">
        <v>303</v>
      </c>
      <c r="T91" s="407" t="s">
        <v>189</v>
      </c>
      <c r="U91" s="448">
        <v>38</v>
      </c>
      <c r="V91" s="401"/>
      <c r="W91" s="448"/>
      <c r="X91" s="448"/>
      <c r="Y91" s="401">
        <v>20</v>
      </c>
      <c r="Z91" s="401">
        <v>38</v>
      </c>
      <c r="AA91" s="401"/>
      <c r="AB91" s="401"/>
      <c r="AC91" s="401">
        <v>27</v>
      </c>
      <c r="AD91" s="401">
        <v>20</v>
      </c>
      <c r="AE91" s="401">
        <v>38</v>
      </c>
      <c r="AF91" s="401"/>
      <c r="AG91" s="401"/>
      <c r="AH91" s="401">
        <v>27</v>
      </c>
      <c r="AI91" s="448">
        <v>20</v>
      </c>
      <c r="AJ91" s="448">
        <f>SUM(U91:AI91)</f>
        <v>228</v>
      </c>
      <c r="AK91" s="110"/>
    </row>
    <row r="92" spans="1:37" ht="39" customHeight="1" x14ac:dyDescent="0.25">
      <c r="A92" s="468"/>
      <c r="B92" s="167" t="s">
        <v>224</v>
      </c>
      <c r="C92" s="172">
        <f>D92+E92+F92+G92+R92+H92+I92+J92+K92+L92+M92+N92+O92+P92+Q92</f>
        <v>623400</v>
      </c>
      <c r="D92" s="172">
        <v>103900</v>
      </c>
      <c r="E92" s="172">
        <v>0</v>
      </c>
      <c r="F92" s="172">
        <v>0</v>
      </c>
      <c r="G92" s="172"/>
      <c r="H92" s="172">
        <v>54700</v>
      </c>
      <c r="I92" s="172">
        <v>103900</v>
      </c>
      <c r="J92" s="172">
        <v>0</v>
      </c>
      <c r="K92" s="172">
        <v>0</v>
      </c>
      <c r="L92" s="172">
        <v>73800</v>
      </c>
      <c r="M92" s="172">
        <v>54700</v>
      </c>
      <c r="N92" s="172">
        <v>103900</v>
      </c>
      <c r="O92" s="172">
        <v>0</v>
      </c>
      <c r="P92" s="172">
        <v>0</v>
      </c>
      <c r="Q92" s="172">
        <v>73800</v>
      </c>
      <c r="R92" s="172">
        <v>54700</v>
      </c>
      <c r="S92" s="442"/>
      <c r="T92" s="407"/>
      <c r="U92" s="448"/>
      <c r="V92" s="402"/>
      <c r="W92" s="448"/>
      <c r="X92" s="448"/>
      <c r="Y92" s="402"/>
      <c r="Z92" s="402"/>
      <c r="AA92" s="402"/>
      <c r="AB92" s="402"/>
      <c r="AC92" s="402"/>
      <c r="AD92" s="402"/>
      <c r="AE92" s="402"/>
      <c r="AF92" s="402"/>
      <c r="AG92" s="402"/>
      <c r="AH92" s="402"/>
      <c r="AI92" s="448"/>
      <c r="AJ92" s="448"/>
      <c r="AK92" s="110"/>
    </row>
    <row r="93" spans="1:37" ht="29.25" customHeight="1" x14ac:dyDescent="0.25">
      <c r="A93" s="407" t="s">
        <v>359</v>
      </c>
      <c r="B93" s="167" t="s">
        <v>220</v>
      </c>
      <c r="C93" s="172">
        <f t="shared" ref="C93:R93" si="54">C94</f>
        <v>833846</v>
      </c>
      <c r="D93" s="172">
        <f t="shared" si="54"/>
        <v>0</v>
      </c>
      <c r="E93" s="172">
        <f t="shared" si="54"/>
        <v>0</v>
      </c>
      <c r="F93" s="172">
        <f t="shared" si="54"/>
        <v>0</v>
      </c>
      <c r="G93" s="172">
        <f t="shared" si="54"/>
        <v>255500</v>
      </c>
      <c r="H93" s="172">
        <f t="shared" si="54"/>
        <v>0</v>
      </c>
      <c r="I93" s="172">
        <f t="shared" si="54"/>
        <v>33673</v>
      </c>
      <c r="J93" s="172">
        <f t="shared" si="54"/>
        <v>0</v>
      </c>
      <c r="K93" s="172">
        <f t="shared" si="54"/>
        <v>0</v>
      </c>
      <c r="L93" s="172">
        <f t="shared" si="54"/>
        <v>255500</v>
      </c>
      <c r="M93" s="172">
        <f t="shared" si="54"/>
        <v>0</v>
      </c>
      <c r="N93" s="172">
        <f t="shared" si="54"/>
        <v>33673</v>
      </c>
      <c r="O93" s="172">
        <f t="shared" si="54"/>
        <v>0</v>
      </c>
      <c r="P93" s="172">
        <f t="shared" si="54"/>
        <v>0</v>
      </c>
      <c r="Q93" s="172">
        <f t="shared" si="54"/>
        <v>255500</v>
      </c>
      <c r="R93" s="172">
        <f t="shared" si="54"/>
        <v>0</v>
      </c>
      <c r="S93" s="442" t="s">
        <v>287</v>
      </c>
      <c r="T93" s="407" t="s">
        <v>335</v>
      </c>
      <c r="U93" s="448">
        <v>34</v>
      </c>
      <c r="V93" s="448"/>
      <c r="W93" s="448"/>
      <c r="X93" s="448">
        <v>73</v>
      </c>
      <c r="Y93" s="401"/>
      <c r="Z93" s="401">
        <v>15</v>
      </c>
      <c r="AA93" s="401"/>
      <c r="AB93" s="401"/>
      <c r="AC93" s="401">
        <v>73</v>
      </c>
      <c r="AD93" s="401"/>
      <c r="AE93" s="401">
        <v>15</v>
      </c>
      <c r="AF93" s="401"/>
      <c r="AG93" s="401"/>
      <c r="AH93" s="401">
        <v>73</v>
      </c>
      <c r="AI93" s="448"/>
      <c r="AJ93" s="448">
        <f>SUM(U93:AI93)</f>
        <v>283</v>
      </c>
      <c r="AK93" s="110"/>
    </row>
    <row r="94" spans="1:37" ht="73.5" customHeight="1" x14ac:dyDescent="0.25">
      <c r="A94" s="407"/>
      <c r="B94" s="167" t="s">
        <v>224</v>
      </c>
      <c r="C94" s="172">
        <f>D94+E94+F94+G94+R94+H94+I94+J94+K94+L94+M94+N94+O94+P94+Q94</f>
        <v>833846</v>
      </c>
      <c r="D94" s="172">
        <v>0</v>
      </c>
      <c r="E94" s="172">
        <v>0</v>
      </c>
      <c r="F94" s="172">
        <v>0</v>
      </c>
      <c r="G94" s="172">
        <v>255500</v>
      </c>
      <c r="H94" s="172">
        <v>0</v>
      </c>
      <c r="I94" s="172">
        <v>33673</v>
      </c>
      <c r="J94" s="172">
        <v>0</v>
      </c>
      <c r="K94" s="172">
        <v>0</v>
      </c>
      <c r="L94" s="172">
        <v>255500</v>
      </c>
      <c r="M94" s="172">
        <v>0</v>
      </c>
      <c r="N94" s="172">
        <v>33673</v>
      </c>
      <c r="O94" s="172">
        <v>0</v>
      </c>
      <c r="P94" s="172">
        <v>0</v>
      </c>
      <c r="Q94" s="172">
        <v>255500</v>
      </c>
      <c r="R94" s="172">
        <v>0</v>
      </c>
      <c r="S94" s="442"/>
      <c r="T94" s="407"/>
      <c r="U94" s="448"/>
      <c r="V94" s="448"/>
      <c r="W94" s="448"/>
      <c r="X94" s="448"/>
      <c r="Y94" s="402"/>
      <c r="Z94" s="402"/>
      <c r="AA94" s="402"/>
      <c r="AB94" s="402"/>
      <c r="AC94" s="402"/>
      <c r="AD94" s="402"/>
      <c r="AE94" s="402"/>
      <c r="AF94" s="402"/>
      <c r="AG94" s="402"/>
      <c r="AH94" s="402"/>
      <c r="AI94" s="448"/>
      <c r="AJ94" s="448"/>
      <c r="AK94" s="110"/>
    </row>
    <row r="95" spans="1:37" ht="29.25" customHeight="1" x14ac:dyDescent="0.25">
      <c r="A95" s="429" t="s">
        <v>351</v>
      </c>
      <c r="B95" s="167" t="s">
        <v>220</v>
      </c>
      <c r="C95" s="172">
        <f>C96</f>
        <v>1902141</v>
      </c>
      <c r="D95" s="172">
        <f t="shared" ref="D95:R95" si="55">D96</f>
        <v>150741</v>
      </c>
      <c r="E95" s="172">
        <f t="shared" si="55"/>
        <v>22800</v>
      </c>
      <c r="F95" s="172">
        <f t="shared" si="55"/>
        <v>352800</v>
      </c>
      <c r="G95" s="172">
        <f t="shared" si="55"/>
        <v>51300</v>
      </c>
      <c r="H95" s="172">
        <f t="shared" si="55"/>
        <v>98000</v>
      </c>
      <c r="I95" s="172">
        <f t="shared" si="55"/>
        <v>189000</v>
      </c>
      <c r="J95" s="172">
        <f t="shared" si="55"/>
        <v>14000</v>
      </c>
      <c r="K95" s="172">
        <f t="shared" si="55"/>
        <v>372500</v>
      </c>
      <c r="L95" s="172">
        <f t="shared" si="55"/>
        <v>76000</v>
      </c>
      <c r="M95" s="172">
        <f t="shared" si="55"/>
        <v>98000</v>
      </c>
      <c r="N95" s="172">
        <f t="shared" si="55"/>
        <v>189000</v>
      </c>
      <c r="O95" s="172">
        <f t="shared" si="55"/>
        <v>14000</v>
      </c>
      <c r="P95" s="172">
        <f t="shared" si="55"/>
        <v>100000</v>
      </c>
      <c r="Q95" s="172">
        <f t="shared" si="55"/>
        <v>76000</v>
      </c>
      <c r="R95" s="172">
        <f t="shared" si="55"/>
        <v>98000</v>
      </c>
      <c r="S95" s="431" t="s">
        <v>271</v>
      </c>
      <c r="T95" s="429" t="s">
        <v>272</v>
      </c>
      <c r="U95" s="401">
        <v>70</v>
      </c>
      <c r="V95" s="401">
        <v>12</v>
      </c>
      <c r="W95" s="401">
        <v>144</v>
      </c>
      <c r="X95" s="401">
        <v>27</v>
      </c>
      <c r="Y95" s="401">
        <v>48</v>
      </c>
      <c r="Z95" s="401">
        <v>63</v>
      </c>
      <c r="AA95" s="401">
        <v>14</v>
      </c>
      <c r="AB95" s="401">
        <v>161</v>
      </c>
      <c r="AC95" s="401">
        <v>50</v>
      </c>
      <c r="AD95" s="401">
        <v>48</v>
      </c>
      <c r="AE95" s="401">
        <v>63</v>
      </c>
      <c r="AF95" s="401">
        <v>14</v>
      </c>
      <c r="AG95" s="401">
        <v>52</v>
      </c>
      <c r="AH95" s="401">
        <v>50</v>
      </c>
      <c r="AI95" s="401">
        <v>48</v>
      </c>
      <c r="AJ95" s="401">
        <f>SUM(U95:AI95)</f>
        <v>864</v>
      </c>
      <c r="AK95" s="110"/>
    </row>
    <row r="96" spans="1:37" ht="39" customHeight="1" x14ac:dyDescent="0.25">
      <c r="A96" s="430"/>
      <c r="B96" s="167" t="s">
        <v>224</v>
      </c>
      <c r="C96" s="172">
        <f>D96+E96+F96+G96+H96+I96+J96+K96+L96+M96+N96+O96+P96+Q96+R96</f>
        <v>1902141</v>
      </c>
      <c r="D96" s="172">
        <v>150741</v>
      </c>
      <c r="E96" s="172">
        <v>22800</v>
      </c>
      <c r="F96" s="172">
        <v>352800</v>
      </c>
      <c r="G96" s="172">
        <v>51300</v>
      </c>
      <c r="H96" s="172">
        <v>98000</v>
      </c>
      <c r="I96" s="172">
        <v>189000</v>
      </c>
      <c r="J96" s="172">
        <v>14000</v>
      </c>
      <c r="K96" s="172">
        <v>372500</v>
      </c>
      <c r="L96" s="172">
        <v>76000</v>
      </c>
      <c r="M96" s="172">
        <v>98000</v>
      </c>
      <c r="N96" s="172">
        <v>189000</v>
      </c>
      <c r="O96" s="172">
        <v>14000</v>
      </c>
      <c r="P96" s="172">
        <v>100000</v>
      </c>
      <c r="Q96" s="172">
        <v>76000</v>
      </c>
      <c r="R96" s="172">
        <v>98000</v>
      </c>
      <c r="S96" s="432"/>
      <c r="T96" s="430"/>
      <c r="U96" s="402"/>
      <c r="V96" s="402"/>
      <c r="W96" s="402"/>
      <c r="X96" s="402"/>
      <c r="Y96" s="402"/>
      <c r="Z96" s="402"/>
      <c r="AA96" s="402"/>
      <c r="AB96" s="402"/>
      <c r="AC96" s="402"/>
      <c r="AD96" s="402"/>
      <c r="AE96" s="402"/>
      <c r="AF96" s="402"/>
      <c r="AG96" s="402"/>
      <c r="AH96" s="402"/>
      <c r="AI96" s="402"/>
      <c r="AJ96" s="402"/>
      <c r="AK96" s="110"/>
    </row>
    <row r="97" spans="1:75" ht="29.25" customHeight="1" x14ac:dyDescent="0.25">
      <c r="A97" s="429" t="s">
        <v>352</v>
      </c>
      <c r="B97" s="167" t="s">
        <v>220</v>
      </c>
      <c r="C97" s="172">
        <f>SUM(D97:R97)</f>
        <v>2415427</v>
      </c>
      <c r="D97" s="172">
        <f>D98</f>
        <v>81900</v>
      </c>
      <c r="E97" s="172">
        <f t="shared" ref="E97:R97" si="56">E98</f>
        <v>191800</v>
      </c>
      <c r="F97" s="172">
        <f t="shared" si="56"/>
        <v>21000</v>
      </c>
      <c r="G97" s="172">
        <f t="shared" si="56"/>
        <v>0</v>
      </c>
      <c r="H97" s="172">
        <f t="shared" si="56"/>
        <v>476833</v>
      </c>
      <c r="I97" s="172">
        <f t="shared" si="56"/>
        <v>81900</v>
      </c>
      <c r="J97" s="172">
        <f t="shared" si="56"/>
        <v>19714</v>
      </c>
      <c r="K97" s="172">
        <f t="shared" si="56"/>
        <v>106000</v>
      </c>
      <c r="L97" s="172">
        <f t="shared" si="56"/>
        <v>137500</v>
      </c>
      <c r="M97" s="172">
        <f t="shared" si="56"/>
        <v>476833</v>
      </c>
      <c r="N97" s="172">
        <f t="shared" si="56"/>
        <v>81900</v>
      </c>
      <c r="O97" s="172">
        <f t="shared" si="56"/>
        <v>19714</v>
      </c>
      <c r="P97" s="172">
        <f t="shared" si="56"/>
        <v>106000</v>
      </c>
      <c r="Q97" s="172">
        <f t="shared" si="56"/>
        <v>137500</v>
      </c>
      <c r="R97" s="172">
        <f t="shared" si="56"/>
        <v>476833</v>
      </c>
      <c r="S97" s="431" t="s">
        <v>290</v>
      </c>
      <c r="T97" s="429" t="s">
        <v>345</v>
      </c>
      <c r="U97" s="401">
        <v>38</v>
      </c>
      <c r="V97" s="401">
        <v>94</v>
      </c>
      <c r="W97" s="401">
        <v>7</v>
      </c>
      <c r="X97" s="401">
        <v>0</v>
      </c>
      <c r="Y97" s="401">
        <v>250</v>
      </c>
      <c r="Z97" s="401">
        <v>63</v>
      </c>
      <c r="AA97" s="401">
        <v>18</v>
      </c>
      <c r="AB97" s="401">
        <v>75</v>
      </c>
      <c r="AC97" s="401">
        <v>55</v>
      </c>
      <c r="AD97" s="401">
        <v>250</v>
      </c>
      <c r="AE97" s="401">
        <v>63</v>
      </c>
      <c r="AF97" s="401">
        <v>18</v>
      </c>
      <c r="AG97" s="401">
        <v>75</v>
      </c>
      <c r="AH97" s="401">
        <v>55</v>
      </c>
      <c r="AI97" s="401">
        <v>250</v>
      </c>
      <c r="AJ97" s="401">
        <f>SUM(U97:AI98)</f>
        <v>1311</v>
      </c>
      <c r="AK97" s="110"/>
    </row>
    <row r="98" spans="1:75" ht="39" customHeight="1" x14ac:dyDescent="0.25">
      <c r="A98" s="430"/>
      <c r="B98" s="167" t="s">
        <v>224</v>
      </c>
      <c r="C98" s="172">
        <f>SUM(D98:R98)</f>
        <v>2415427</v>
      </c>
      <c r="D98" s="172">
        <v>81900</v>
      </c>
      <c r="E98" s="172">
        <v>191800</v>
      </c>
      <c r="F98" s="172">
        <v>21000</v>
      </c>
      <c r="G98" s="172">
        <v>0</v>
      </c>
      <c r="H98" s="172">
        <v>476833</v>
      </c>
      <c r="I98" s="172">
        <v>81900</v>
      </c>
      <c r="J98" s="172">
        <v>19714</v>
      </c>
      <c r="K98" s="172">
        <v>106000</v>
      </c>
      <c r="L98" s="172">
        <v>137500</v>
      </c>
      <c r="M98" s="172">
        <v>476833</v>
      </c>
      <c r="N98" s="172">
        <v>81900</v>
      </c>
      <c r="O98" s="172">
        <v>19714</v>
      </c>
      <c r="P98" s="172">
        <v>106000</v>
      </c>
      <c r="Q98" s="172">
        <v>137500</v>
      </c>
      <c r="R98" s="172">
        <v>476833</v>
      </c>
      <c r="S98" s="432"/>
      <c r="T98" s="430"/>
      <c r="U98" s="402"/>
      <c r="V98" s="402"/>
      <c r="W98" s="402"/>
      <c r="X98" s="402"/>
      <c r="Y98" s="402"/>
      <c r="Z98" s="402"/>
      <c r="AA98" s="402"/>
      <c r="AB98" s="402"/>
      <c r="AC98" s="402"/>
      <c r="AD98" s="402"/>
      <c r="AE98" s="402"/>
      <c r="AF98" s="402"/>
      <c r="AG98" s="402"/>
      <c r="AH98" s="402"/>
      <c r="AI98" s="402"/>
      <c r="AJ98" s="402"/>
      <c r="AK98" s="110"/>
    </row>
    <row r="99" spans="1:75" ht="29.25" customHeight="1" x14ac:dyDescent="0.25">
      <c r="A99" s="407" t="s">
        <v>382</v>
      </c>
      <c r="B99" s="167" t="s">
        <v>220</v>
      </c>
      <c r="C99" s="172">
        <f>SUM(D99:R99)</f>
        <v>7237728</v>
      </c>
      <c r="D99" s="172">
        <f t="shared" ref="D99:R99" si="57">D100</f>
        <v>590090</v>
      </c>
      <c r="E99" s="172">
        <f t="shared" si="57"/>
        <v>449000</v>
      </c>
      <c r="F99" s="172">
        <f t="shared" si="57"/>
        <v>225300</v>
      </c>
      <c r="G99" s="172">
        <f t="shared" si="57"/>
        <v>81700</v>
      </c>
      <c r="H99" s="172">
        <f t="shared" si="57"/>
        <v>912595</v>
      </c>
      <c r="I99" s="172">
        <f t="shared" si="57"/>
        <v>687837</v>
      </c>
      <c r="J99" s="172">
        <f t="shared" si="57"/>
        <v>351262</v>
      </c>
      <c r="K99" s="172">
        <f t="shared" si="57"/>
        <v>300050</v>
      </c>
      <c r="L99" s="172">
        <f t="shared" si="57"/>
        <v>138915</v>
      </c>
      <c r="M99" s="172">
        <f t="shared" si="57"/>
        <v>1036978</v>
      </c>
      <c r="N99" s="172">
        <f t="shared" si="57"/>
        <v>574685</v>
      </c>
      <c r="O99" s="172">
        <f t="shared" si="57"/>
        <v>417300</v>
      </c>
      <c r="P99" s="172">
        <f t="shared" si="57"/>
        <v>244800</v>
      </c>
      <c r="Q99" s="172">
        <f t="shared" si="57"/>
        <v>202300</v>
      </c>
      <c r="R99" s="172">
        <f t="shared" si="57"/>
        <v>1024916</v>
      </c>
      <c r="S99" s="436" t="s">
        <v>291</v>
      </c>
      <c r="T99" s="407" t="s">
        <v>293</v>
      </c>
      <c r="U99" s="401">
        <v>272</v>
      </c>
      <c r="V99" s="401">
        <v>234</v>
      </c>
      <c r="W99" s="401">
        <v>118</v>
      </c>
      <c r="X99" s="401">
        <v>43</v>
      </c>
      <c r="Y99" s="401">
        <v>440</v>
      </c>
      <c r="Z99" s="401">
        <v>313</v>
      </c>
      <c r="AA99" s="401">
        <v>143</v>
      </c>
      <c r="AB99" s="401">
        <v>155</v>
      </c>
      <c r="AC99" s="401">
        <v>57</v>
      </c>
      <c r="AD99" s="401">
        <v>494</v>
      </c>
      <c r="AE99" s="401">
        <v>232</v>
      </c>
      <c r="AF99" s="401">
        <v>200</v>
      </c>
      <c r="AG99" s="401">
        <v>98</v>
      </c>
      <c r="AH99" s="401">
        <v>114</v>
      </c>
      <c r="AI99" s="401">
        <v>457</v>
      </c>
      <c r="AJ99" s="401">
        <f>SUM(U99:AI99)</f>
        <v>3370</v>
      </c>
    </row>
    <row r="100" spans="1:75" ht="39" customHeight="1" x14ac:dyDescent="0.25">
      <c r="A100" s="407"/>
      <c r="B100" s="167" t="s">
        <v>224</v>
      </c>
      <c r="C100" s="172">
        <f>SUM(D100:R100)</f>
        <v>7237728</v>
      </c>
      <c r="D100" s="172">
        <v>590090</v>
      </c>
      <c r="E100" s="172">
        <v>449000</v>
      </c>
      <c r="F100" s="172">
        <v>225300</v>
      </c>
      <c r="G100" s="172">
        <v>81700</v>
      </c>
      <c r="H100" s="172">
        <v>912595</v>
      </c>
      <c r="I100" s="172">
        <v>687837</v>
      </c>
      <c r="J100" s="172">
        <v>351262</v>
      </c>
      <c r="K100" s="172">
        <v>300050</v>
      </c>
      <c r="L100" s="172">
        <v>138915</v>
      </c>
      <c r="M100" s="172">
        <v>1036978</v>
      </c>
      <c r="N100" s="172">
        <v>574685</v>
      </c>
      <c r="O100" s="172">
        <v>417300</v>
      </c>
      <c r="P100" s="172">
        <v>244800</v>
      </c>
      <c r="Q100" s="172">
        <v>202300</v>
      </c>
      <c r="R100" s="172">
        <v>1024916</v>
      </c>
      <c r="S100" s="437"/>
      <c r="T100" s="407"/>
      <c r="U100" s="402"/>
      <c r="V100" s="402"/>
      <c r="W100" s="402"/>
      <c r="X100" s="402"/>
      <c r="Y100" s="402"/>
      <c r="Z100" s="402"/>
      <c r="AA100" s="402"/>
      <c r="AB100" s="402"/>
      <c r="AC100" s="402"/>
      <c r="AD100" s="402"/>
      <c r="AE100" s="402"/>
      <c r="AF100" s="402"/>
      <c r="AG100" s="402"/>
      <c r="AH100" s="402"/>
      <c r="AI100" s="402"/>
      <c r="AJ100" s="402"/>
    </row>
    <row r="101" spans="1:75" ht="29.25" customHeight="1" x14ac:dyDescent="0.25">
      <c r="A101" s="407" t="s">
        <v>337</v>
      </c>
      <c r="B101" s="167" t="s">
        <v>220</v>
      </c>
      <c r="C101" s="172">
        <f t="shared" ref="C101:R101" si="58">C102</f>
        <v>675393.58</v>
      </c>
      <c r="D101" s="172">
        <f t="shared" si="58"/>
        <v>0</v>
      </c>
      <c r="E101" s="172">
        <f t="shared" si="58"/>
        <v>124857.18</v>
      </c>
      <c r="F101" s="172">
        <f t="shared" si="58"/>
        <v>0</v>
      </c>
      <c r="G101" s="172">
        <f t="shared" si="58"/>
        <v>0</v>
      </c>
      <c r="H101" s="172">
        <f t="shared" si="58"/>
        <v>100274</v>
      </c>
      <c r="I101" s="172">
        <f t="shared" si="58"/>
        <v>0</v>
      </c>
      <c r="J101" s="172">
        <f t="shared" si="58"/>
        <v>124857.2</v>
      </c>
      <c r="K101" s="172">
        <f t="shared" si="58"/>
        <v>0</v>
      </c>
      <c r="L101" s="172">
        <f t="shared" si="58"/>
        <v>0</v>
      </c>
      <c r="M101" s="172">
        <f t="shared" si="58"/>
        <v>100274</v>
      </c>
      <c r="N101" s="172">
        <f t="shared" si="58"/>
        <v>0</v>
      </c>
      <c r="O101" s="172">
        <f t="shared" si="58"/>
        <v>124857.2</v>
      </c>
      <c r="P101" s="172">
        <f t="shared" si="58"/>
        <v>0</v>
      </c>
      <c r="Q101" s="172">
        <f t="shared" si="58"/>
        <v>0</v>
      </c>
      <c r="R101" s="172">
        <f t="shared" si="58"/>
        <v>100274</v>
      </c>
      <c r="S101" s="436" t="s">
        <v>288</v>
      </c>
      <c r="T101" s="429" t="s">
        <v>192</v>
      </c>
      <c r="U101" s="401"/>
      <c r="V101" s="401">
        <v>54</v>
      </c>
      <c r="W101" s="401"/>
      <c r="X101" s="401"/>
      <c r="Y101" s="448">
        <v>44</v>
      </c>
      <c r="Z101" s="448"/>
      <c r="AA101" s="401">
        <v>54</v>
      </c>
      <c r="AB101" s="401"/>
      <c r="AC101" s="401"/>
      <c r="AD101" s="401">
        <v>44</v>
      </c>
      <c r="AE101" s="401"/>
      <c r="AF101" s="401">
        <v>54</v>
      </c>
      <c r="AG101" s="401"/>
      <c r="AH101" s="401"/>
      <c r="AI101" s="401">
        <v>44</v>
      </c>
      <c r="AJ101" s="401">
        <f>SUM(U101:AI101)</f>
        <v>294</v>
      </c>
    </row>
    <row r="102" spans="1:75" ht="37.5" customHeight="1" x14ac:dyDescent="0.25">
      <c r="A102" s="407"/>
      <c r="B102" s="167" t="s">
        <v>224</v>
      </c>
      <c r="C102" s="172">
        <f>D102+E102+F102+G102+H102+I102+J102+K102+L102+M102+N102+O102+P102+Q102+R102</f>
        <v>675393.58</v>
      </c>
      <c r="D102" s="172">
        <v>0</v>
      </c>
      <c r="E102" s="172">
        <v>124857.18</v>
      </c>
      <c r="F102" s="172">
        <v>0</v>
      </c>
      <c r="G102" s="172">
        <v>0</v>
      </c>
      <c r="H102" s="172">
        <v>100274</v>
      </c>
      <c r="I102" s="172">
        <v>0</v>
      </c>
      <c r="J102" s="172">
        <v>124857.2</v>
      </c>
      <c r="K102" s="172">
        <v>0</v>
      </c>
      <c r="L102" s="172">
        <v>0</v>
      </c>
      <c r="M102" s="172">
        <v>100274</v>
      </c>
      <c r="N102" s="172">
        <v>0</v>
      </c>
      <c r="O102" s="172">
        <v>124857.2</v>
      </c>
      <c r="P102" s="172">
        <v>0</v>
      </c>
      <c r="Q102" s="172">
        <v>0</v>
      </c>
      <c r="R102" s="172">
        <v>100274</v>
      </c>
      <c r="S102" s="452"/>
      <c r="T102" s="438"/>
      <c r="U102" s="402"/>
      <c r="V102" s="402"/>
      <c r="W102" s="402"/>
      <c r="X102" s="402"/>
      <c r="Y102" s="448"/>
      <c r="Z102" s="448"/>
      <c r="AA102" s="402"/>
      <c r="AB102" s="402"/>
      <c r="AC102" s="402"/>
      <c r="AD102" s="402"/>
      <c r="AE102" s="402"/>
      <c r="AF102" s="402"/>
      <c r="AG102" s="402"/>
      <c r="AH102" s="402"/>
      <c r="AI102" s="402"/>
      <c r="AJ102" s="402"/>
    </row>
    <row r="103" spans="1:75" s="1" customFormat="1" ht="29.25" customHeight="1" x14ac:dyDescent="0.25">
      <c r="A103" s="429" t="s">
        <v>330</v>
      </c>
      <c r="B103" s="167" t="s">
        <v>220</v>
      </c>
      <c r="C103" s="172">
        <f>C104</f>
        <v>170808</v>
      </c>
      <c r="D103" s="172">
        <f t="shared" ref="D103:M103" si="59">D104</f>
        <v>56936</v>
      </c>
      <c r="E103" s="172">
        <f t="shared" si="59"/>
        <v>0</v>
      </c>
      <c r="F103" s="172">
        <f t="shared" si="59"/>
        <v>0</v>
      </c>
      <c r="G103" s="172">
        <f t="shared" si="59"/>
        <v>0</v>
      </c>
      <c r="H103" s="172">
        <f t="shared" si="59"/>
        <v>0</v>
      </c>
      <c r="I103" s="172">
        <f t="shared" si="59"/>
        <v>56936</v>
      </c>
      <c r="J103" s="172">
        <f t="shared" si="59"/>
        <v>0</v>
      </c>
      <c r="K103" s="172">
        <f t="shared" si="59"/>
        <v>0</v>
      </c>
      <c r="L103" s="172">
        <f t="shared" si="59"/>
        <v>0</v>
      </c>
      <c r="M103" s="172">
        <f t="shared" si="59"/>
        <v>0</v>
      </c>
      <c r="N103" s="186">
        <f>N104</f>
        <v>56936</v>
      </c>
      <c r="O103" s="172">
        <f>O104</f>
        <v>0</v>
      </c>
      <c r="P103" s="172">
        <f>P104</f>
        <v>0</v>
      </c>
      <c r="Q103" s="172">
        <f>Q104</f>
        <v>0</v>
      </c>
      <c r="R103" s="172">
        <f>R104</f>
        <v>0</v>
      </c>
      <c r="S103" s="436" t="s">
        <v>104</v>
      </c>
      <c r="T103" s="429" t="s">
        <v>193</v>
      </c>
      <c r="U103" s="401">
        <v>29</v>
      </c>
      <c r="V103" s="401"/>
      <c r="W103" s="401"/>
      <c r="X103" s="401"/>
      <c r="Y103" s="401"/>
      <c r="Z103" s="401">
        <v>29</v>
      </c>
      <c r="AA103" s="401"/>
      <c r="AB103" s="401"/>
      <c r="AC103" s="401"/>
      <c r="AD103" s="401"/>
      <c r="AE103" s="401">
        <v>29</v>
      </c>
      <c r="AF103" s="401"/>
      <c r="AG103" s="401"/>
      <c r="AH103" s="401"/>
      <c r="AI103" s="401"/>
      <c r="AJ103" s="401">
        <f>SUM(U103:AI103)</f>
        <v>87</v>
      </c>
      <c r="BW103" s="30">
        <f>SUM(U103:BV103)</f>
        <v>174</v>
      </c>
    </row>
    <row r="104" spans="1:75" s="1" customFormat="1" ht="42" customHeight="1" x14ac:dyDescent="0.25">
      <c r="A104" s="435"/>
      <c r="B104" s="167" t="s">
        <v>224</v>
      </c>
      <c r="C104" s="172">
        <f>D104+E104+F104+G104+H104+I104+J104+K104+L104+M104+N104+O104+P104+Q104+R104</f>
        <v>170808</v>
      </c>
      <c r="D104" s="172">
        <v>56936</v>
      </c>
      <c r="E104" s="172">
        <v>0</v>
      </c>
      <c r="F104" s="172">
        <v>0</v>
      </c>
      <c r="G104" s="172">
        <v>0</v>
      </c>
      <c r="H104" s="172">
        <v>0</v>
      </c>
      <c r="I104" s="172">
        <v>56936</v>
      </c>
      <c r="J104" s="172">
        <v>0</v>
      </c>
      <c r="K104" s="172">
        <v>0</v>
      </c>
      <c r="L104" s="172">
        <v>0</v>
      </c>
      <c r="M104" s="172">
        <v>0</v>
      </c>
      <c r="N104" s="172">
        <v>56936</v>
      </c>
      <c r="O104" s="172">
        <v>0</v>
      </c>
      <c r="P104" s="172">
        <v>0</v>
      </c>
      <c r="Q104" s="172">
        <v>0</v>
      </c>
      <c r="R104" s="172">
        <v>0</v>
      </c>
      <c r="S104" s="452"/>
      <c r="T104" s="465"/>
      <c r="U104" s="402"/>
      <c r="V104" s="402"/>
      <c r="W104" s="402"/>
      <c r="X104" s="402"/>
      <c r="Y104" s="402"/>
      <c r="Z104" s="402"/>
      <c r="AA104" s="402"/>
      <c r="AB104" s="402"/>
      <c r="AC104" s="402"/>
      <c r="AD104" s="402"/>
      <c r="AE104" s="402"/>
      <c r="AF104" s="402"/>
      <c r="AG104" s="402"/>
      <c r="AH104" s="402"/>
      <c r="AI104" s="402"/>
      <c r="AJ104" s="402"/>
    </row>
    <row r="105" spans="1:75" ht="29.25" customHeight="1" x14ac:dyDescent="0.25">
      <c r="A105" s="429" t="s">
        <v>162</v>
      </c>
      <c r="B105" s="167" t="s">
        <v>220</v>
      </c>
      <c r="C105" s="172">
        <f t="shared" ref="C105:R105" si="60">C106</f>
        <v>123696</v>
      </c>
      <c r="D105" s="172">
        <f t="shared" si="60"/>
        <v>0</v>
      </c>
      <c r="E105" s="172">
        <f t="shared" si="60"/>
        <v>18030</v>
      </c>
      <c r="F105" s="172">
        <f t="shared" si="60"/>
        <v>12808</v>
      </c>
      <c r="G105" s="172">
        <f t="shared" si="60"/>
        <v>0</v>
      </c>
      <c r="H105" s="172">
        <f t="shared" si="60"/>
        <v>0</v>
      </c>
      <c r="I105" s="172">
        <f t="shared" si="60"/>
        <v>17611</v>
      </c>
      <c r="J105" s="172">
        <f t="shared" si="60"/>
        <v>16010</v>
      </c>
      <c r="K105" s="172">
        <f t="shared" si="60"/>
        <v>12808</v>
      </c>
      <c r="L105" s="172">
        <f t="shared" si="60"/>
        <v>0</v>
      </c>
      <c r="M105" s="172">
        <f t="shared" si="60"/>
        <v>0</v>
      </c>
      <c r="N105" s="172">
        <f t="shared" si="60"/>
        <v>17611</v>
      </c>
      <c r="O105" s="172">
        <f t="shared" si="60"/>
        <v>16010</v>
      </c>
      <c r="P105" s="172">
        <f t="shared" si="60"/>
        <v>12808</v>
      </c>
      <c r="Q105" s="172">
        <f t="shared" si="60"/>
        <v>0</v>
      </c>
      <c r="R105" s="172">
        <f t="shared" si="60"/>
        <v>0</v>
      </c>
      <c r="S105" s="436" t="s">
        <v>123</v>
      </c>
      <c r="T105" s="429" t="s">
        <v>194</v>
      </c>
      <c r="U105" s="401"/>
      <c r="V105" s="401">
        <v>3</v>
      </c>
      <c r="W105" s="401">
        <v>8</v>
      </c>
      <c r="X105" s="401"/>
      <c r="Y105" s="401"/>
      <c r="Z105" s="401">
        <v>11</v>
      </c>
      <c r="AA105" s="401">
        <v>10</v>
      </c>
      <c r="AB105" s="401">
        <v>8</v>
      </c>
      <c r="AC105" s="401"/>
      <c r="AD105" s="401"/>
      <c r="AE105" s="401">
        <v>11</v>
      </c>
      <c r="AF105" s="401">
        <v>10</v>
      </c>
      <c r="AG105" s="401">
        <v>8</v>
      </c>
      <c r="AH105" s="401"/>
      <c r="AI105" s="401"/>
      <c r="AJ105" s="401">
        <f>SUM(U105:AI105)</f>
        <v>69</v>
      </c>
    </row>
    <row r="106" spans="1:75" ht="46.5" customHeight="1" x14ac:dyDescent="0.25">
      <c r="A106" s="435"/>
      <c r="B106" s="167" t="s">
        <v>224</v>
      </c>
      <c r="C106" s="172">
        <f>D106+F106+G106+H106+I106+J106+K106+L106+M106+N106+O106+P106+Q106+R106+E106</f>
        <v>123696</v>
      </c>
      <c r="D106" s="172">
        <v>0</v>
      </c>
      <c r="E106" s="172">
        <v>18030</v>
      </c>
      <c r="F106" s="172">
        <v>12808</v>
      </c>
      <c r="G106" s="172">
        <v>0</v>
      </c>
      <c r="H106" s="172">
        <v>0</v>
      </c>
      <c r="I106" s="172">
        <v>17611</v>
      </c>
      <c r="J106" s="172">
        <v>16010</v>
      </c>
      <c r="K106" s="172">
        <v>12808</v>
      </c>
      <c r="L106" s="172">
        <v>0</v>
      </c>
      <c r="M106" s="172">
        <v>0</v>
      </c>
      <c r="N106" s="172">
        <v>17611</v>
      </c>
      <c r="O106" s="172">
        <v>16010</v>
      </c>
      <c r="P106" s="172">
        <v>12808</v>
      </c>
      <c r="Q106" s="172">
        <v>0</v>
      </c>
      <c r="R106" s="172">
        <v>0</v>
      </c>
      <c r="S106" s="452"/>
      <c r="T106" s="465"/>
      <c r="U106" s="402"/>
      <c r="V106" s="402"/>
      <c r="W106" s="402"/>
      <c r="X106" s="402"/>
      <c r="Y106" s="402"/>
      <c r="Z106" s="402"/>
      <c r="AA106" s="402"/>
      <c r="AB106" s="402"/>
      <c r="AC106" s="402"/>
      <c r="AD106" s="402"/>
      <c r="AE106" s="402"/>
      <c r="AF106" s="402"/>
      <c r="AG106" s="402"/>
      <c r="AH106" s="402"/>
      <c r="AI106" s="402"/>
      <c r="AJ106" s="402"/>
    </row>
    <row r="107" spans="1:75" ht="35.25" customHeight="1" x14ac:dyDescent="0.25">
      <c r="A107" s="429" t="s">
        <v>124</v>
      </c>
      <c r="B107" s="167" t="s">
        <v>220</v>
      </c>
      <c r="C107" s="172">
        <f>C108</f>
        <v>211982.7</v>
      </c>
      <c r="D107" s="172">
        <f t="shared" ref="D107:R107" si="61">D108</f>
        <v>0</v>
      </c>
      <c r="E107" s="172">
        <f t="shared" si="61"/>
        <v>0</v>
      </c>
      <c r="F107" s="172">
        <f t="shared" si="61"/>
        <v>0</v>
      </c>
      <c r="G107" s="172">
        <f t="shared" si="61"/>
        <v>0</v>
      </c>
      <c r="H107" s="172">
        <f t="shared" si="61"/>
        <v>64043.1</v>
      </c>
      <c r="I107" s="172">
        <f t="shared" si="61"/>
        <v>0</v>
      </c>
      <c r="J107" s="172">
        <f t="shared" si="61"/>
        <v>0</v>
      </c>
      <c r="K107" s="172">
        <f t="shared" si="61"/>
        <v>0</v>
      </c>
      <c r="L107" s="172">
        <f t="shared" si="61"/>
        <v>0</v>
      </c>
      <c r="M107" s="172">
        <f t="shared" si="61"/>
        <v>70447.399999999994</v>
      </c>
      <c r="N107" s="172">
        <f t="shared" si="61"/>
        <v>0</v>
      </c>
      <c r="O107" s="172">
        <f t="shared" si="61"/>
        <v>0</v>
      </c>
      <c r="P107" s="172">
        <f t="shared" si="61"/>
        <v>0</v>
      </c>
      <c r="Q107" s="172">
        <f t="shared" si="61"/>
        <v>0</v>
      </c>
      <c r="R107" s="172">
        <f t="shared" si="61"/>
        <v>77492.2</v>
      </c>
      <c r="S107" s="436" t="s">
        <v>124</v>
      </c>
      <c r="T107" s="464" t="s">
        <v>195</v>
      </c>
      <c r="U107" s="401"/>
      <c r="V107" s="401"/>
      <c r="W107" s="401"/>
      <c r="X107" s="401"/>
      <c r="Y107" s="401">
        <v>45</v>
      </c>
      <c r="Z107" s="401"/>
      <c r="AA107" s="401"/>
      <c r="AB107" s="401"/>
      <c r="AC107" s="401"/>
      <c r="AD107" s="401">
        <v>45</v>
      </c>
      <c r="AE107" s="401"/>
      <c r="AF107" s="401"/>
      <c r="AG107" s="401"/>
      <c r="AH107" s="401"/>
      <c r="AI107" s="401">
        <v>45</v>
      </c>
      <c r="AJ107" s="401">
        <f>SUM(U107:AI107)</f>
        <v>135</v>
      </c>
    </row>
    <row r="108" spans="1:75" ht="39" customHeight="1" x14ac:dyDescent="0.25">
      <c r="A108" s="435"/>
      <c r="B108" s="167" t="s">
        <v>224</v>
      </c>
      <c r="C108" s="172">
        <f>E108+F108+G108+H108+I108+J108+K108+L108+M108+O108+P108+Q108+R108</f>
        <v>211982.7</v>
      </c>
      <c r="D108" s="172">
        <v>0</v>
      </c>
      <c r="E108" s="172">
        <v>0</v>
      </c>
      <c r="F108" s="172">
        <v>0</v>
      </c>
      <c r="G108" s="172">
        <v>0</v>
      </c>
      <c r="H108" s="172">
        <v>64043.1</v>
      </c>
      <c r="I108" s="172">
        <v>0</v>
      </c>
      <c r="J108" s="172">
        <v>0</v>
      </c>
      <c r="K108" s="172">
        <v>0</v>
      </c>
      <c r="L108" s="172">
        <v>0</v>
      </c>
      <c r="M108" s="172">
        <v>70447.399999999994</v>
      </c>
      <c r="N108" s="172">
        <v>0</v>
      </c>
      <c r="O108" s="172">
        <v>0</v>
      </c>
      <c r="P108" s="172">
        <v>0</v>
      </c>
      <c r="Q108" s="172">
        <v>0</v>
      </c>
      <c r="R108" s="172">
        <v>77492.2</v>
      </c>
      <c r="S108" s="452"/>
      <c r="T108" s="465"/>
      <c r="U108" s="402"/>
      <c r="V108" s="402"/>
      <c r="W108" s="402"/>
      <c r="X108" s="402"/>
      <c r="Y108" s="402"/>
      <c r="Z108" s="402"/>
      <c r="AA108" s="402"/>
      <c r="AB108" s="402"/>
      <c r="AC108" s="402"/>
      <c r="AD108" s="402"/>
      <c r="AE108" s="402"/>
      <c r="AF108" s="402"/>
      <c r="AG108" s="402"/>
      <c r="AH108" s="402"/>
      <c r="AI108" s="402"/>
      <c r="AJ108" s="402"/>
    </row>
    <row r="109" spans="1:75" ht="29.25" customHeight="1" x14ac:dyDescent="0.25">
      <c r="A109" s="457" t="s">
        <v>326</v>
      </c>
      <c r="B109" s="167" t="s">
        <v>220</v>
      </c>
      <c r="C109" s="172">
        <f>SUM(D109:R109)</f>
        <v>685698</v>
      </c>
      <c r="D109" s="172">
        <f>D110</f>
        <v>0</v>
      </c>
      <c r="E109" s="172">
        <f t="shared" ref="E109:R109" si="62">E110</f>
        <v>228566</v>
      </c>
      <c r="F109" s="172">
        <f t="shared" si="62"/>
        <v>0</v>
      </c>
      <c r="G109" s="172">
        <f t="shared" si="62"/>
        <v>0</v>
      </c>
      <c r="H109" s="172">
        <f t="shared" si="62"/>
        <v>0</v>
      </c>
      <c r="I109" s="172">
        <f t="shared" si="62"/>
        <v>0</v>
      </c>
      <c r="J109" s="172">
        <f t="shared" si="62"/>
        <v>228566</v>
      </c>
      <c r="K109" s="172">
        <f t="shared" si="62"/>
        <v>0</v>
      </c>
      <c r="L109" s="172">
        <f t="shared" si="62"/>
        <v>0</v>
      </c>
      <c r="M109" s="172">
        <f t="shared" si="62"/>
        <v>0</v>
      </c>
      <c r="N109" s="172">
        <f t="shared" si="62"/>
        <v>0</v>
      </c>
      <c r="O109" s="172">
        <f t="shared" si="62"/>
        <v>228566</v>
      </c>
      <c r="P109" s="172">
        <f t="shared" si="62"/>
        <v>0</v>
      </c>
      <c r="Q109" s="172">
        <f t="shared" si="62"/>
        <v>0</v>
      </c>
      <c r="R109" s="172">
        <f t="shared" si="62"/>
        <v>0</v>
      </c>
      <c r="S109" s="466" t="s">
        <v>328</v>
      </c>
      <c r="T109" s="464" t="s">
        <v>324</v>
      </c>
      <c r="U109" s="401">
        <v>0</v>
      </c>
      <c r="V109" s="401">
        <v>52</v>
      </c>
      <c r="W109" s="401">
        <v>0</v>
      </c>
      <c r="X109" s="401">
        <v>0</v>
      </c>
      <c r="Y109" s="401">
        <v>0</v>
      </c>
      <c r="Z109" s="401">
        <v>0</v>
      </c>
      <c r="AA109" s="401">
        <v>52</v>
      </c>
      <c r="AB109" s="401">
        <v>0</v>
      </c>
      <c r="AC109" s="401">
        <v>0</v>
      </c>
      <c r="AD109" s="401">
        <v>0</v>
      </c>
      <c r="AE109" s="401">
        <v>0</v>
      </c>
      <c r="AF109" s="401">
        <v>52</v>
      </c>
      <c r="AG109" s="401">
        <v>0</v>
      </c>
      <c r="AH109" s="401">
        <v>0</v>
      </c>
      <c r="AI109" s="401">
        <v>0</v>
      </c>
      <c r="AJ109" s="401">
        <f>SUM(U109:AI109)</f>
        <v>156</v>
      </c>
    </row>
    <row r="110" spans="1:75" ht="39" customHeight="1" x14ac:dyDescent="0.25">
      <c r="A110" s="458"/>
      <c r="B110" s="167" t="s">
        <v>224</v>
      </c>
      <c r="C110" s="172">
        <f>SUM(D110:R110)</f>
        <v>685698</v>
      </c>
      <c r="D110" s="172">
        <v>0</v>
      </c>
      <c r="E110" s="172">
        <v>228566</v>
      </c>
      <c r="F110" s="172">
        <v>0</v>
      </c>
      <c r="G110" s="172">
        <v>0</v>
      </c>
      <c r="H110" s="172">
        <v>0</v>
      </c>
      <c r="I110" s="172">
        <v>0</v>
      </c>
      <c r="J110" s="172">
        <v>228566</v>
      </c>
      <c r="K110" s="172">
        <v>0</v>
      </c>
      <c r="L110" s="172">
        <v>0</v>
      </c>
      <c r="M110" s="172">
        <v>0</v>
      </c>
      <c r="N110" s="172">
        <v>0</v>
      </c>
      <c r="O110" s="172">
        <v>228566</v>
      </c>
      <c r="P110" s="172">
        <v>0</v>
      </c>
      <c r="Q110" s="172">
        <v>0</v>
      </c>
      <c r="R110" s="172">
        <v>0</v>
      </c>
      <c r="S110" s="467"/>
      <c r="T110" s="465"/>
      <c r="U110" s="402"/>
      <c r="V110" s="402"/>
      <c r="W110" s="402"/>
      <c r="X110" s="402"/>
      <c r="Y110" s="402"/>
      <c r="Z110" s="402"/>
      <c r="AA110" s="402"/>
      <c r="AB110" s="402"/>
      <c r="AC110" s="402"/>
      <c r="AD110" s="402"/>
      <c r="AE110" s="402"/>
      <c r="AF110" s="402"/>
      <c r="AG110" s="402"/>
      <c r="AH110" s="402"/>
      <c r="AI110" s="402"/>
      <c r="AJ110" s="402"/>
    </row>
    <row r="111" spans="1:75" s="1" customFormat="1" ht="29.25" customHeight="1" x14ac:dyDescent="0.25">
      <c r="A111" s="429" t="s">
        <v>232</v>
      </c>
      <c r="B111" s="167" t="s">
        <v>220</v>
      </c>
      <c r="C111" s="172">
        <f>C112</f>
        <v>236868</v>
      </c>
      <c r="D111" s="172">
        <f t="shared" ref="D111:R111" si="63">D112</f>
        <v>0</v>
      </c>
      <c r="E111" s="172">
        <f t="shared" si="63"/>
        <v>0</v>
      </c>
      <c r="F111" s="172">
        <f t="shared" si="63"/>
        <v>0</v>
      </c>
      <c r="G111" s="172">
        <f t="shared" si="63"/>
        <v>0</v>
      </c>
      <c r="H111" s="172">
        <f t="shared" si="63"/>
        <v>78956</v>
      </c>
      <c r="I111" s="172">
        <f t="shared" si="63"/>
        <v>0</v>
      </c>
      <c r="J111" s="172">
        <f t="shared" si="63"/>
        <v>0</v>
      </c>
      <c r="K111" s="172">
        <f t="shared" si="63"/>
        <v>0</v>
      </c>
      <c r="L111" s="172">
        <f t="shared" si="63"/>
        <v>0</v>
      </c>
      <c r="M111" s="172">
        <f t="shared" si="63"/>
        <v>78956</v>
      </c>
      <c r="N111" s="172">
        <f t="shared" si="63"/>
        <v>0</v>
      </c>
      <c r="O111" s="172">
        <f t="shared" si="63"/>
        <v>0</v>
      </c>
      <c r="P111" s="172">
        <f t="shared" si="63"/>
        <v>0</v>
      </c>
      <c r="Q111" s="172">
        <f t="shared" si="63"/>
        <v>0</v>
      </c>
      <c r="R111" s="172">
        <f t="shared" si="63"/>
        <v>78956</v>
      </c>
      <c r="S111" s="436" t="s">
        <v>125</v>
      </c>
      <c r="T111" s="464" t="s">
        <v>126</v>
      </c>
      <c r="U111" s="401"/>
      <c r="V111" s="401"/>
      <c r="W111" s="401"/>
      <c r="X111" s="401"/>
      <c r="Y111" s="401">
        <v>35</v>
      </c>
      <c r="Z111" s="401"/>
      <c r="AA111" s="401"/>
      <c r="AB111" s="401"/>
      <c r="AC111" s="401"/>
      <c r="AD111" s="401">
        <v>35</v>
      </c>
      <c r="AE111" s="401"/>
      <c r="AF111" s="401"/>
      <c r="AG111" s="401"/>
      <c r="AH111" s="401"/>
      <c r="AI111" s="401">
        <v>35</v>
      </c>
      <c r="AJ111" s="401">
        <f>SUM(U111:AI111)</f>
        <v>105</v>
      </c>
    </row>
    <row r="112" spans="1:75" s="1" customFormat="1" ht="39" customHeight="1" x14ac:dyDescent="0.25">
      <c r="A112" s="435"/>
      <c r="B112" s="167" t="s">
        <v>224</v>
      </c>
      <c r="C112" s="172">
        <f>D112+J112+K112+L112+M112+N112+O112+P112+Q112+R112+I112+H112+G112+F112+E112</f>
        <v>236868</v>
      </c>
      <c r="D112" s="172"/>
      <c r="E112" s="172"/>
      <c r="F112" s="172"/>
      <c r="G112" s="172"/>
      <c r="H112" s="172">
        <v>78956</v>
      </c>
      <c r="I112" s="172">
        <v>0</v>
      </c>
      <c r="J112" s="172">
        <v>0</v>
      </c>
      <c r="K112" s="172">
        <v>0</v>
      </c>
      <c r="L112" s="172">
        <v>0</v>
      </c>
      <c r="M112" s="172">
        <v>78956</v>
      </c>
      <c r="N112" s="172">
        <v>0</v>
      </c>
      <c r="O112" s="172">
        <v>0</v>
      </c>
      <c r="P112" s="172">
        <v>0</v>
      </c>
      <c r="Q112" s="172">
        <v>0</v>
      </c>
      <c r="R112" s="172">
        <v>78956</v>
      </c>
      <c r="S112" s="452"/>
      <c r="T112" s="465"/>
      <c r="U112" s="402"/>
      <c r="V112" s="402"/>
      <c r="W112" s="402"/>
      <c r="X112" s="402"/>
      <c r="Y112" s="402"/>
      <c r="Z112" s="402"/>
      <c r="AA112" s="402"/>
      <c r="AB112" s="402"/>
      <c r="AC112" s="402"/>
      <c r="AD112" s="402"/>
      <c r="AE112" s="402"/>
      <c r="AF112" s="402"/>
      <c r="AG112" s="402"/>
      <c r="AH112" s="402"/>
      <c r="AI112" s="402"/>
      <c r="AJ112" s="402"/>
    </row>
    <row r="113" spans="1:95" ht="29.25" customHeight="1" x14ac:dyDescent="0.25">
      <c r="A113" s="464" t="s">
        <v>247</v>
      </c>
      <c r="B113" s="167" t="s">
        <v>220</v>
      </c>
      <c r="C113" s="172">
        <f>C114</f>
        <v>1810400</v>
      </c>
      <c r="D113" s="172">
        <f t="shared" ref="D113:R113" si="64">D114</f>
        <v>0</v>
      </c>
      <c r="E113" s="172">
        <f t="shared" si="64"/>
        <v>13100</v>
      </c>
      <c r="F113" s="172">
        <f t="shared" si="64"/>
        <v>0</v>
      </c>
      <c r="G113" s="172">
        <f t="shared" si="64"/>
        <v>0</v>
      </c>
      <c r="H113" s="172">
        <f t="shared" si="64"/>
        <v>599100</v>
      </c>
      <c r="I113" s="172">
        <f t="shared" si="64"/>
        <v>0</v>
      </c>
      <c r="J113" s="172">
        <f t="shared" si="64"/>
        <v>0</v>
      </c>
      <c r="K113" s="172">
        <f t="shared" si="64"/>
        <v>0</v>
      </c>
      <c r="L113" s="172">
        <f t="shared" si="64"/>
        <v>0</v>
      </c>
      <c r="M113" s="172">
        <f t="shared" si="64"/>
        <v>599100</v>
      </c>
      <c r="N113" s="172">
        <f t="shared" si="64"/>
        <v>0</v>
      </c>
      <c r="O113" s="172">
        <f t="shared" si="64"/>
        <v>0</v>
      </c>
      <c r="P113" s="172">
        <f t="shared" si="64"/>
        <v>0</v>
      </c>
      <c r="Q113" s="172">
        <f t="shared" si="64"/>
        <v>0</v>
      </c>
      <c r="R113" s="172">
        <f t="shared" si="64"/>
        <v>599100</v>
      </c>
      <c r="S113" s="459" t="s">
        <v>256</v>
      </c>
      <c r="T113" s="464" t="s">
        <v>196</v>
      </c>
      <c r="U113" s="401"/>
      <c r="V113" s="401">
        <v>9</v>
      </c>
      <c r="W113" s="401"/>
      <c r="X113" s="401"/>
      <c r="Y113" s="401">
        <v>158</v>
      </c>
      <c r="Z113" s="401"/>
      <c r="AA113" s="401"/>
      <c r="AB113" s="401"/>
      <c r="AC113" s="401"/>
      <c r="AD113" s="401">
        <v>158</v>
      </c>
      <c r="AE113" s="401"/>
      <c r="AF113" s="401"/>
      <c r="AG113" s="401"/>
      <c r="AH113" s="401"/>
      <c r="AI113" s="401">
        <v>158</v>
      </c>
      <c r="AJ113" s="401">
        <f>SUM(U113:AI113)</f>
        <v>483</v>
      </c>
    </row>
    <row r="114" spans="1:95" ht="39" customHeight="1" x14ac:dyDescent="0.25">
      <c r="A114" s="465"/>
      <c r="B114" s="167" t="s">
        <v>224</v>
      </c>
      <c r="C114" s="172">
        <f>D114+E114+F114+G114+H114+I114+J114+K114+L114+M114+N114+O114+P114+Q114+R114</f>
        <v>1810400</v>
      </c>
      <c r="D114" s="172">
        <v>0</v>
      </c>
      <c r="E114" s="172">
        <v>13100</v>
      </c>
      <c r="F114" s="172">
        <v>0</v>
      </c>
      <c r="G114" s="172">
        <v>0</v>
      </c>
      <c r="H114" s="172">
        <v>599100</v>
      </c>
      <c r="I114" s="172">
        <v>0</v>
      </c>
      <c r="J114" s="172">
        <v>0</v>
      </c>
      <c r="K114" s="172">
        <v>0</v>
      </c>
      <c r="L114" s="172">
        <v>0</v>
      </c>
      <c r="M114" s="172">
        <v>599100</v>
      </c>
      <c r="N114" s="172">
        <v>0</v>
      </c>
      <c r="O114" s="172">
        <v>0</v>
      </c>
      <c r="P114" s="172">
        <v>0</v>
      </c>
      <c r="Q114" s="172">
        <v>0</v>
      </c>
      <c r="R114" s="172">
        <v>599100</v>
      </c>
      <c r="S114" s="460"/>
      <c r="T114" s="465"/>
      <c r="U114" s="402"/>
      <c r="V114" s="402"/>
      <c r="W114" s="402"/>
      <c r="X114" s="402"/>
      <c r="Y114" s="402"/>
      <c r="Z114" s="402"/>
      <c r="AA114" s="402"/>
      <c r="AB114" s="402"/>
      <c r="AC114" s="402"/>
      <c r="AD114" s="402"/>
      <c r="AE114" s="402"/>
      <c r="AF114" s="402"/>
      <c r="AG114" s="402"/>
      <c r="AH114" s="402"/>
      <c r="AI114" s="402"/>
      <c r="AJ114" s="402"/>
    </row>
    <row r="115" spans="1:95" s="181" customFormat="1" ht="29.25" customHeight="1" x14ac:dyDescent="0.25">
      <c r="A115" s="407" t="s">
        <v>374</v>
      </c>
      <c r="B115" s="167" t="s">
        <v>220</v>
      </c>
      <c r="C115" s="172">
        <f>C117+C116</f>
        <v>133744798.75</v>
      </c>
      <c r="D115" s="172">
        <f>D116+D117</f>
        <v>12280970.83</v>
      </c>
      <c r="E115" s="172">
        <f t="shared" ref="E115:R115" si="65">E116+E117</f>
        <v>8933425.0199999996</v>
      </c>
      <c r="F115" s="172">
        <f t="shared" si="65"/>
        <v>8881076.8699999992</v>
      </c>
      <c r="G115" s="172">
        <f t="shared" si="65"/>
        <v>8602417.0500000007</v>
      </c>
      <c r="H115" s="172">
        <f t="shared" si="65"/>
        <v>8290226.5300000003</v>
      </c>
      <c r="I115" s="172">
        <f t="shared" si="65"/>
        <v>8010660.1600000001</v>
      </c>
      <c r="J115" s="172">
        <f t="shared" si="65"/>
        <v>8420573.0299999993</v>
      </c>
      <c r="K115" s="172">
        <f t="shared" si="65"/>
        <v>8910924.1600000001</v>
      </c>
      <c r="L115" s="172">
        <f t="shared" si="65"/>
        <v>8876997.9299999997</v>
      </c>
      <c r="M115" s="172">
        <f t="shared" si="65"/>
        <v>8479248.3599999994</v>
      </c>
      <c r="N115" s="172">
        <f t="shared" si="65"/>
        <v>9274724.2300000004</v>
      </c>
      <c r="O115" s="172">
        <f t="shared" si="65"/>
        <v>8839085.8599999994</v>
      </c>
      <c r="P115" s="172">
        <f t="shared" si="65"/>
        <v>8838673.4299999997</v>
      </c>
      <c r="Q115" s="172">
        <f t="shared" si="65"/>
        <v>8425293.0600000005</v>
      </c>
      <c r="R115" s="172">
        <f t="shared" si="65"/>
        <v>8680502.2300000004</v>
      </c>
      <c r="S115" s="442"/>
      <c r="T115" s="407" t="s">
        <v>407</v>
      </c>
      <c r="U115" s="463">
        <f>U118+U120+U122+U124+U126+U128+U130+U138+U142+U132+U134+U136+U140</f>
        <v>4198</v>
      </c>
      <c r="V115" s="463">
        <f t="shared" ref="V115:AI115" si="66">V118+V120+V122+V124+V126+V128+V130+V138+V142+V132+V134+V136+V140</f>
        <v>2777</v>
      </c>
      <c r="W115" s="463">
        <f t="shared" si="66"/>
        <v>2817</v>
      </c>
      <c r="X115" s="463">
        <f>X118+X120+X122+X124+X126+X128+X130+X138+X142+X132+X134+X136+X140</f>
        <v>2817</v>
      </c>
      <c r="Y115" s="463">
        <f t="shared" si="66"/>
        <v>2813</v>
      </c>
      <c r="Z115" s="463">
        <f>Z118+Z120+Z122+Z124+Z126+Z128+Z130+Z138+Z142+Z132+Z134+Z136+Z140</f>
        <v>2653</v>
      </c>
      <c r="AA115" s="463">
        <f t="shared" si="66"/>
        <v>2865</v>
      </c>
      <c r="AB115" s="463">
        <f t="shared" si="66"/>
        <v>2769</v>
      </c>
      <c r="AC115" s="463">
        <f t="shared" si="66"/>
        <v>2817</v>
      </c>
      <c r="AD115" s="463">
        <f t="shared" si="66"/>
        <v>2701</v>
      </c>
      <c r="AE115" s="463">
        <f t="shared" si="66"/>
        <v>2754</v>
      </c>
      <c r="AF115" s="463">
        <f t="shared" si="66"/>
        <v>2729</v>
      </c>
      <c r="AG115" s="463">
        <f t="shared" si="66"/>
        <v>2914</v>
      </c>
      <c r="AH115" s="463">
        <f t="shared" si="66"/>
        <v>2776</v>
      </c>
      <c r="AI115" s="463">
        <f t="shared" si="66"/>
        <v>2824</v>
      </c>
      <c r="AJ115" s="463">
        <f>SUM(AJ118:AJ143)</f>
        <v>43224</v>
      </c>
      <c r="AK115" s="183"/>
      <c r="BW115" s="184">
        <f>SUM(AJ115)</f>
        <v>43224</v>
      </c>
    </row>
    <row r="116" spans="1:95" s="181" customFormat="1" ht="39" customHeight="1" x14ac:dyDescent="0.25">
      <c r="A116" s="456"/>
      <c r="B116" s="167" t="s">
        <v>224</v>
      </c>
      <c r="C116" s="172">
        <f>SUM(D116:R116)</f>
        <v>56100291.549999997</v>
      </c>
      <c r="D116" s="172">
        <f>D119+D121+D123+D125+D131+D133+D135+D137+D139+D141+D143</f>
        <v>8120665.8300000001</v>
      </c>
      <c r="E116" s="172">
        <f t="shared" ref="E116:R116" si="67">E119+E121+E123+E125+E131+E133+E135+E137+E139+E141+E143</f>
        <v>3340078.92</v>
      </c>
      <c r="F116" s="172">
        <f t="shared" si="67"/>
        <v>3570817.27</v>
      </c>
      <c r="G116" s="172">
        <f t="shared" si="67"/>
        <v>3350611.85</v>
      </c>
      <c r="H116" s="172">
        <f t="shared" si="67"/>
        <v>3565776.63</v>
      </c>
      <c r="I116" s="172">
        <f t="shared" si="67"/>
        <v>3179019.66</v>
      </c>
      <c r="J116" s="172">
        <f t="shared" si="67"/>
        <v>3711642.53</v>
      </c>
      <c r="K116" s="172">
        <f t="shared" si="67"/>
        <v>3184509.56</v>
      </c>
      <c r="L116" s="172">
        <f t="shared" si="67"/>
        <v>3552922.73</v>
      </c>
      <c r="M116" s="172">
        <f t="shared" si="67"/>
        <v>3337739.46</v>
      </c>
      <c r="N116" s="172">
        <f t="shared" si="67"/>
        <v>3558412.63</v>
      </c>
      <c r="O116" s="172">
        <f t="shared" si="67"/>
        <v>3179019.66</v>
      </c>
      <c r="P116" s="172">
        <f t="shared" si="67"/>
        <v>3711642.53</v>
      </c>
      <c r="Q116" s="172">
        <f t="shared" si="67"/>
        <v>3184509.56</v>
      </c>
      <c r="R116" s="172">
        <f t="shared" si="67"/>
        <v>3552922.73</v>
      </c>
      <c r="S116" s="442"/>
      <c r="T116" s="407"/>
      <c r="U116" s="463"/>
      <c r="V116" s="463"/>
      <c r="W116" s="463"/>
      <c r="X116" s="463"/>
      <c r="Y116" s="463"/>
      <c r="Z116" s="463"/>
      <c r="AA116" s="463"/>
      <c r="AB116" s="463"/>
      <c r="AC116" s="463"/>
      <c r="AD116" s="463"/>
      <c r="AE116" s="463"/>
      <c r="AF116" s="463"/>
      <c r="AG116" s="463"/>
      <c r="AH116" s="463"/>
      <c r="AI116" s="463"/>
      <c r="AJ116" s="463"/>
      <c r="AK116" s="183"/>
      <c r="BV116" s="185" t="s">
        <v>90</v>
      </c>
    </row>
    <row r="117" spans="1:95" ht="57.75" customHeight="1" x14ac:dyDescent="0.25">
      <c r="A117" s="456"/>
      <c r="B117" s="167" t="s">
        <v>102</v>
      </c>
      <c r="C117" s="172">
        <f>D117+E117+F117+G117+H117+I117+J117+K117+L117+M117+N117+O117+P117+Q117+R117</f>
        <v>77644507.200000003</v>
      </c>
      <c r="D117" s="172">
        <f>D129+D127</f>
        <v>4160305</v>
      </c>
      <c r="E117" s="172">
        <f t="shared" ref="E117:R117" si="68">E129+E127</f>
        <v>5593346.0999999996</v>
      </c>
      <c r="F117" s="172">
        <f t="shared" si="68"/>
        <v>5310259.5999999996</v>
      </c>
      <c r="G117" s="172">
        <f t="shared" si="68"/>
        <v>5251805.2</v>
      </c>
      <c r="H117" s="172">
        <f t="shared" si="68"/>
        <v>4724449.9000000004</v>
      </c>
      <c r="I117" s="172">
        <f t="shared" si="68"/>
        <v>4831640.5</v>
      </c>
      <c r="J117" s="172">
        <f t="shared" si="68"/>
        <v>4708930.5</v>
      </c>
      <c r="K117" s="172">
        <f t="shared" si="68"/>
        <v>5726414.5999999996</v>
      </c>
      <c r="L117" s="172">
        <f t="shared" si="68"/>
        <v>5324075.2</v>
      </c>
      <c r="M117" s="172">
        <f t="shared" si="68"/>
        <v>5141508.9000000004</v>
      </c>
      <c r="N117" s="172">
        <f t="shared" si="68"/>
        <v>5716311.5999999996</v>
      </c>
      <c r="O117" s="172">
        <f t="shared" si="68"/>
        <v>5660066.2000000002</v>
      </c>
      <c r="P117" s="172">
        <f t="shared" si="68"/>
        <v>5127030.9000000004</v>
      </c>
      <c r="Q117" s="172">
        <f t="shared" si="68"/>
        <v>5240783.5</v>
      </c>
      <c r="R117" s="172">
        <f t="shared" si="68"/>
        <v>5127579.5</v>
      </c>
      <c r="S117" s="442"/>
      <c r="T117" s="407"/>
      <c r="U117" s="463"/>
      <c r="V117" s="463"/>
      <c r="W117" s="463"/>
      <c r="X117" s="463"/>
      <c r="Y117" s="463"/>
      <c r="Z117" s="463"/>
      <c r="AA117" s="463"/>
      <c r="AB117" s="463"/>
      <c r="AC117" s="463"/>
      <c r="AD117" s="463"/>
      <c r="AE117" s="463"/>
      <c r="AF117" s="463"/>
      <c r="AG117" s="463"/>
      <c r="AH117" s="463"/>
      <c r="AI117" s="463"/>
      <c r="AJ117" s="463"/>
      <c r="AK117" s="110"/>
      <c r="CQ117" s="162">
        <f>AI115+AH115+AG115+AF115+AE115+AD115+AC115+AB115+AA115+Z115+Y115+X115+W115+V115+U115</f>
        <v>43224</v>
      </c>
    </row>
    <row r="118" spans="1:95" ht="29.25" customHeight="1" x14ac:dyDescent="0.25">
      <c r="A118" s="407" t="s">
        <v>360</v>
      </c>
      <c r="B118" s="167" t="s">
        <v>220</v>
      </c>
      <c r="C118" s="172">
        <f>C119</f>
        <v>34691594.829999998</v>
      </c>
      <c r="D118" s="172">
        <f t="shared" ref="D118:R118" si="69">D119</f>
        <v>2203100</v>
      </c>
      <c r="E118" s="172">
        <f t="shared" si="69"/>
        <v>2448847.5299999998</v>
      </c>
      <c r="F118" s="172">
        <f t="shared" si="69"/>
        <v>2310742.1</v>
      </c>
      <c r="G118" s="172">
        <f t="shared" si="69"/>
        <v>2310742.1</v>
      </c>
      <c r="H118" s="172">
        <f t="shared" si="69"/>
        <v>2310742.1</v>
      </c>
      <c r="I118" s="172">
        <f t="shared" si="69"/>
        <v>2310742.1</v>
      </c>
      <c r="J118" s="172">
        <f t="shared" si="69"/>
        <v>2310742.1</v>
      </c>
      <c r="K118" s="172">
        <f t="shared" si="69"/>
        <v>2310742.1</v>
      </c>
      <c r="L118" s="172">
        <f t="shared" si="69"/>
        <v>2310742.1</v>
      </c>
      <c r="M118" s="172">
        <f t="shared" si="69"/>
        <v>2310742.1</v>
      </c>
      <c r="N118" s="172">
        <f t="shared" si="69"/>
        <v>2310742.1</v>
      </c>
      <c r="O118" s="172">
        <f t="shared" si="69"/>
        <v>2310742.1</v>
      </c>
      <c r="P118" s="172">
        <f t="shared" si="69"/>
        <v>2310742.1</v>
      </c>
      <c r="Q118" s="172">
        <f t="shared" si="69"/>
        <v>2310742.1</v>
      </c>
      <c r="R118" s="172">
        <f t="shared" si="69"/>
        <v>2310742.1</v>
      </c>
      <c r="S118" s="442" t="s">
        <v>307</v>
      </c>
      <c r="T118" s="407" t="s">
        <v>197</v>
      </c>
      <c r="U118" s="448">
        <v>601</v>
      </c>
      <c r="V118" s="401">
        <v>550</v>
      </c>
      <c r="W118" s="401">
        <v>537</v>
      </c>
      <c r="X118" s="401">
        <v>537</v>
      </c>
      <c r="Y118" s="401">
        <v>537</v>
      </c>
      <c r="Z118" s="401">
        <v>537</v>
      </c>
      <c r="AA118" s="401">
        <v>537</v>
      </c>
      <c r="AB118" s="401">
        <v>537</v>
      </c>
      <c r="AC118" s="401">
        <v>537</v>
      </c>
      <c r="AD118" s="401">
        <v>537</v>
      </c>
      <c r="AE118" s="401">
        <v>537</v>
      </c>
      <c r="AF118" s="401">
        <v>537</v>
      </c>
      <c r="AG118" s="401">
        <v>537</v>
      </c>
      <c r="AH118" s="401">
        <v>537</v>
      </c>
      <c r="AI118" s="401">
        <v>537</v>
      </c>
      <c r="AJ118" s="448">
        <f>SUM(U118:AI118)</f>
        <v>8132</v>
      </c>
      <c r="AK118" s="110"/>
      <c r="BW118" s="133">
        <f>SUM(AJ118)</f>
        <v>8132</v>
      </c>
    </row>
    <row r="119" spans="1:95" ht="41.25" customHeight="1" x14ac:dyDescent="0.25">
      <c r="A119" s="407"/>
      <c r="B119" s="167" t="s">
        <v>224</v>
      </c>
      <c r="C119" s="172">
        <f>D119+E119+F119+G119+R119+H119+I119+J119+K119+L119+M119+N119+O119+P119+Q119</f>
        <v>34691594.829999998</v>
      </c>
      <c r="D119" s="172">
        <v>2203100</v>
      </c>
      <c r="E119" s="172">
        <v>2448847.5299999998</v>
      </c>
      <c r="F119" s="172">
        <v>2310742.1</v>
      </c>
      <c r="G119" s="172">
        <v>2310742.1</v>
      </c>
      <c r="H119" s="172">
        <v>2310742.1</v>
      </c>
      <c r="I119" s="172">
        <v>2310742.1</v>
      </c>
      <c r="J119" s="172">
        <v>2310742.1</v>
      </c>
      <c r="K119" s="172">
        <v>2310742.1</v>
      </c>
      <c r="L119" s="172">
        <v>2310742.1</v>
      </c>
      <c r="M119" s="172">
        <v>2310742.1</v>
      </c>
      <c r="N119" s="172">
        <v>2310742.1</v>
      </c>
      <c r="O119" s="172">
        <v>2310742.1</v>
      </c>
      <c r="P119" s="172">
        <v>2310742.1</v>
      </c>
      <c r="Q119" s="172">
        <v>2310742.1</v>
      </c>
      <c r="R119" s="172">
        <v>2310742.1</v>
      </c>
      <c r="S119" s="442"/>
      <c r="T119" s="407"/>
      <c r="U119" s="448"/>
      <c r="V119" s="402"/>
      <c r="W119" s="402"/>
      <c r="X119" s="402"/>
      <c r="Y119" s="402"/>
      <c r="Z119" s="402"/>
      <c r="AA119" s="402"/>
      <c r="AB119" s="402"/>
      <c r="AC119" s="402"/>
      <c r="AD119" s="402"/>
      <c r="AE119" s="402"/>
      <c r="AF119" s="402"/>
      <c r="AG119" s="402"/>
      <c r="AH119" s="402"/>
      <c r="AI119" s="402"/>
      <c r="AJ119" s="448"/>
      <c r="AK119" s="110"/>
    </row>
    <row r="120" spans="1:95" s="1" customFormat="1" ht="29.25" customHeight="1" x14ac:dyDescent="0.25">
      <c r="A120" s="429" t="s">
        <v>249</v>
      </c>
      <c r="B120" s="167" t="s">
        <v>220</v>
      </c>
      <c r="C120" s="172">
        <f>C121</f>
        <v>1754481</v>
      </c>
      <c r="D120" s="172">
        <f t="shared" ref="D120:R120" si="70">D121</f>
        <v>102845</v>
      </c>
      <c r="E120" s="172">
        <f t="shared" si="70"/>
        <v>117974</v>
      </c>
      <c r="F120" s="172">
        <f t="shared" si="70"/>
        <v>117974</v>
      </c>
      <c r="G120" s="172">
        <f t="shared" si="70"/>
        <v>117974</v>
      </c>
      <c r="H120" s="172">
        <f t="shared" si="70"/>
        <v>117974</v>
      </c>
      <c r="I120" s="172">
        <f t="shared" si="70"/>
        <v>117974</v>
      </c>
      <c r="J120" s="172">
        <f t="shared" si="70"/>
        <v>117974</v>
      </c>
      <c r="K120" s="172">
        <f t="shared" si="70"/>
        <v>117974</v>
      </c>
      <c r="L120" s="172">
        <f t="shared" si="70"/>
        <v>117974</v>
      </c>
      <c r="M120" s="172">
        <f t="shared" si="70"/>
        <v>117974</v>
      </c>
      <c r="N120" s="172">
        <f t="shared" si="70"/>
        <v>117974</v>
      </c>
      <c r="O120" s="172">
        <f t="shared" si="70"/>
        <v>117974</v>
      </c>
      <c r="P120" s="172">
        <f t="shared" si="70"/>
        <v>117974</v>
      </c>
      <c r="Q120" s="172">
        <f t="shared" si="70"/>
        <v>117974</v>
      </c>
      <c r="R120" s="172">
        <f t="shared" si="70"/>
        <v>117974</v>
      </c>
      <c r="S120" s="436" t="s">
        <v>125</v>
      </c>
      <c r="T120" s="429" t="s">
        <v>336</v>
      </c>
      <c r="U120" s="401">
        <v>32</v>
      </c>
      <c r="V120" s="401">
        <v>32</v>
      </c>
      <c r="W120" s="401">
        <v>32</v>
      </c>
      <c r="X120" s="401">
        <v>32</v>
      </c>
      <c r="Y120" s="401">
        <v>32</v>
      </c>
      <c r="Z120" s="401">
        <v>32</v>
      </c>
      <c r="AA120" s="401">
        <v>32</v>
      </c>
      <c r="AB120" s="401">
        <v>32</v>
      </c>
      <c r="AC120" s="401">
        <v>32</v>
      </c>
      <c r="AD120" s="401">
        <v>32</v>
      </c>
      <c r="AE120" s="401">
        <v>32</v>
      </c>
      <c r="AF120" s="401">
        <v>32</v>
      </c>
      <c r="AG120" s="401">
        <v>32</v>
      </c>
      <c r="AH120" s="401">
        <v>32</v>
      </c>
      <c r="AI120" s="401">
        <v>32</v>
      </c>
      <c r="AJ120" s="448">
        <f>SUM(U120:AI120)</f>
        <v>480</v>
      </c>
      <c r="AK120" s="4"/>
    </row>
    <row r="121" spans="1:95" s="1" customFormat="1" ht="39" customHeight="1" x14ac:dyDescent="0.25">
      <c r="A121" s="430"/>
      <c r="B121" s="167" t="s">
        <v>224</v>
      </c>
      <c r="C121" s="172">
        <f>D121+E121+F121+G121+H121+I121+J121+K121+L121+M121+N121+O121+P121+Q121+R121</f>
        <v>1754481</v>
      </c>
      <c r="D121" s="172">
        <v>102845</v>
      </c>
      <c r="E121" s="172">
        <v>117974</v>
      </c>
      <c r="F121" s="172">
        <v>117974</v>
      </c>
      <c r="G121" s="172">
        <v>117974</v>
      </c>
      <c r="H121" s="172">
        <v>117974</v>
      </c>
      <c r="I121" s="172">
        <v>117974</v>
      </c>
      <c r="J121" s="172">
        <v>117974</v>
      </c>
      <c r="K121" s="172">
        <v>117974</v>
      </c>
      <c r="L121" s="172">
        <v>117974</v>
      </c>
      <c r="M121" s="172">
        <v>117974</v>
      </c>
      <c r="N121" s="172">
        <v>117974</v>
      </c>
      <c r="O121" s="172">
        <v>117974</v>
      </c>
      <c r="P121" s="172">
        <v>117974</v>
      </c>
      <c r="Q121" s="172">
        <v>117974</v>
      </c>
      <c r="R121" s="172">
        <v>117974</v>
      </c>
      <c r="S121" s="437"/>
      <c r="T121" s="430"/>
      <c r="U121" s="402"/>
      <c r="V121" s="402"/>
      <c r="W121" s="402"/>
      <c r="X121" s="402"/>
      <c r="Y121" s="402"/>
      <c r="Z121" s="402"/>
      <c r="AA121" s="402"/>
      <c r="AB121" s="402"/>
      <c r="AC121" s="402"/>
      <c r="AD121" s="402"/>
      <c r="AE121" s="402"/>
      <c r="AF121" s="402"/>
      <c r="AG121" s="402"/>
      <c r="AH121" s="402"/>
      <c r="AI121" s="402"/>
      <c r="AJ121" s="448"/>
      <c r="AK121" s="4"/>
    </row>
    <row r="122" spans="1:95" ht="29.25" customHeight="1" x14ac:dyDescent="0.25">
      <c r="A122" s="407" t="s">
        <v>306</v>
      </c>
      <c r="B122" s="167" t="s">
        <v>220</v>
      </c>
      <c r="C122" s="172">
        <f>C123</f>
        <v>1996072.24</v>
      </c>
      <c r="D122" s="172">
        <f t="shared" ref="D122:R122" si="71">D123</f>
        <v>247800</v>
      </c>
      <c r="E122" s="172">
        <f t="shared" si="71"/>
        <v>0</v>
      </c>
      <c r="F122" s="172">
        <f t="shared" si="71"/>
        <v>261472.24</v>
      </c>
      <c r="G122" s="172">
        <f t="shared" si="71"/>
        <v>0</v>
      </c>
      <c r="H122" s="172">
        <f t="shared" si="71"/>
        <v>247800</v>
      </c>
      <c r="I122" s="172">
        <f t="shared" si="71"/>
        <v>0</v>
      </c>
      <c r="J122" s="172">
        <f t="shared" si="71"/>
        <v>247800</v>
      </c>
      <c r="K122" s="172">
        <f t="shared" si="71"/>
        <v>0</v>
      </c>
      <c r="L122" s="172">
        <f t="shared" si="71"/>
        <v>247800</v>
      </c>
      <c r="M122" s="172">
        <f t="shared" si="71"/>
        <v>0</v>
      </c>
      <c r="N122" s="172">
        <f t="shared" si="71"/>
        <v>247800</v>
      </c>
      <c r="O122" s="172">
        <f t="shared" si="71"/>
        <v>0</v>
      </c>
      <c r="P122" s="172">
        <f t="shared" si="71"/>
        <v>247800</v>
      </c>
      <c r="Q122" s="172">
        <f t="shared" si="71"/>
        <v>0</v>
      </c>
      <c r="R122" s="172">
        <f t="shared" si="71"/>
        <v>247800</v>
      </c>
      <c r="S122" s="442" t="s">
        <v>303</v>
      </c>
      <c r="T122" s="407" t="s">
        <v>198</v>
      </c>
      <c r="U122" s="448">
        <v>85</v>
      </c>
      <c r="V122" s="448"/>
      <c r="W122" s="448">
        <v>85</v>
      </c>
      <c r="X122" s="448"/>
      <c r="Y122" s="448">
        <v>85</v>
      </c>
      <c r="Z122" s="448"/>
      <c r="AA122" s="448">
        <v>85</v>
      </c>
      <c r="AB122" s="448"/>
      <c r="AC122" s="448">
        <v>85</v>
      </c>
      <c r="AD122" s="448"/>
      <c r="AE122" s="448">
        <v>85</v>
      </c>
      <c r="AF122" s="448"/>
      <c r="AG122" s="448">
        <v>85</v>
      </c>
      <c r="AH122" s="448"/>
      <c r="AI122" s="448">
        <v>85</v>
      </c>
      <c r="AJ122" s="448">
        <f>SUM(U122:AI122)</f>
        <v>680</v>
      </c>
      <c r="AK122" s="110"/>
      <c r="BW122" s="133">
        <f>SUM(AJ122)</f>
        <v>680</v>
      </c>
    </row>
    <row r="123" spans="1:95" ht="39" customHeight="1" x14ac:dyDescent="0.25">
      <c r="A123" s="407"/>
      <c r="B123" s="167" t="s">
        <v>224</v>
      </c>
      <c r="C123" s="172">
        <f>D123+E123+F123+G123+R123+H123+I123+J123+K123+L123+M123+N123+O123+P123+Q123</f>
        <v>1996072.24</v>
      </c>
      <c r="D123" s="172">
        <v>247800</v>
      </c>
      <c r="E123" s="172">
        <v>0</v>
      </c>
      <c r="F123" s="172">
        <v>261472.24</v>
      </c>
      <c r="G123" s="172">
        <v>0</v>
      </c>
      <c r="H123" s="172">
        <v>247800</v>
      </c>
      <c r="I123" s="172">
        <v>0</v>
      </c>
      <c r="J123" s="172">
        <v>247800</v>
      </c>
      <c r="K123" s="172">
        <v>0</v>
      </c>
      <c r="L123" s="172">
        <v>247800</v>
      </c>
      <c r="M123" s="172">
        <v>0</v>
      </c>
      <c r="N123" s="172">
        <v>247800</v>
      </c>
      <c r="O123" s="172">
        <v>0</v>
      </c>
      <c r="P123" s="172">
        <v>247800</v>
      </c>
      <c r="Q123" s="172">
        <v>0</v>
      </c>
      <c r="R123" s="172">
        <v>247800</v>
      </c>
      <c r="S123" s="442"/>
      <c r="T123" s="407"/>
      <c r="U123" s="448"/>
      <c r="V123" s="448"/>
      <c r="W123" s="448"/>
      <c r="X123" s="448"/>
      <c r="Y123" s="448"/>
      <c r="Z123" s="448"/>
      <c r="AA123" s="448"/>
      <c r="AB123" s="448"/>
      <c r="AC123" s="448"/>
      <c r="AD123" s="448"/>
      <c r="AE123" s="448"/>
      <c r="AF123" s="448"/>
      <c r="AG123" s="448"/>
      <c r="AH123" s="448"/>
      <c r="AI123" s="448"/>
      <c r="AJ123" s="448"/>
      <c r="AK123" s="110"/>
    </row>
    <row r="124" spans="1:95" ht="29.25" customHeight="1" x14ac:dyDescent="0.25">
      <c r="A124" s="407" t="s">
        <v>250</v>
      </c>
      <c r="B124" s="167" t="s">
        <v>220</v>
      </c>
      <c r="C124" s="172">
        <f>C125</f>
        <v>841849.45</v>
      </c>
      <c r="D124" s="172">
        <f t="shared" ref="D124:R124" si="72">D125</f>
        <v>73229</v>
      </c>
      <c r="E124" s="172">
        <f t="shared" si="72"/>
        <v>62759.25</v>
      </c>
      <c r="F124" s="172">
        <f t="shared" si="72"/>
        <v>50973.31</v>
      </c>
      <c r="G124" s="172">
        <f t="shared" si="72"/>
        <v>59623.33</v>
      </c>
      <c r="H124" s="172">
        <f t="shared" si="72"/>
        <v>54114.96</v>
      </c>
      <c r="I124" s="172">
        <f t="shared" si="72"/>
        <v>54114.96</v>
      </c>
      <c r="J124" s="172">
        <f t="shared" si="72"/>
        <v>54114.96</v>
      </c>
      <c r="K124" s="172">
        <f t="shared" si="72"/>
        <v>54114.96</v>
      </c>
      <c r="L124" s="172">
        <f t="shared" si="72"/>
        <v>54114.96</v>
      </c>
      <c r="M124" s="172">
        <f t="shared" si="72"/>
        <v>54114.96</v>
      </c>
      <c r="N124" s="172">
        <f t="shared" si="72"/>
        <v>54114.96</v>
      </c>
      <c r="O124" s="172">
        <f t="shared" si="72"/>
        <v>54114.96</v>
      </c>
      <c r="P124" s="172">
        <f t="shared" si="72"/>
        <v>54114.96</v>
      </c>
      <c r="Q124" s="172">
        <f t="shared" si="72"/>
        <v>54114.96</v>
      </c>
      <c r="R124" s="172">
        <f t="shared" si="72"/>
        <v>54114.96</v>
      </c>
      <c r="S124" s="442" t="s">
        <v>21</v>
      </c>
      <c r="T124" s="407" t="s">
        <v>301</v>
      </c>
      <c r="U124" s="448">
        <v>20</v>
      </c>
      <c r="V124" s="448">
        <v>18</v>
      </c>
      <c r="W124" s="448">
        <v>16</v>
      </c>
      <c r="X124" s="448">
        <v>17</v>
      </c>
      <c r="Y124" s="448">
        <v>16</v>
      </c>
      <c r="Z124" s="448">
        <v>16</v>
      </c>
      <c r="AA124" s="448">
        <v>16</v>
      </c>
      <c r="AB124" s="448">
        <v>16</v>
      </c>
      <c r="AC124" s="448">
        <v>16</v>
      </c>
      <c r="AD124" s="448">
        <v>16</v>
      </c>
      <c r="AE124" s="448">
        <v>16</v>
      </c>
      <c r="AF124" s="448">
        <v>16</v>
      </c>
      <c r="AG124" s="448">
        <v>16</v>
      </c>
      <c r="AH124" s="448">
        <v>16</v>
      </c>
      <c r="AI124" s="448">
        <v>16</v>
      </c>
      <c r="AJ124" s="448">
        <f>U124+V124+W124+X124+Y124+Z124+AA124+AB124+AC124+AD124+AE124+AF124+AG124+AH124+AI124</f>
        <v>247</v>
      </c>
      <c r="AK124" s="110"/>
      <c r="BW124" s="133">
        <f>SUM(AJ124)</f>
        <v>247</v>
      </c>
    </row>
    <row r="125" spans="1:95" ht="47.25" customHeight="1" x14ac:dyDescent="0.25">
      <c r="A125" s="407"/>
      <c r="B125" s="167" t="s">
        <v>224</v>
      </c>
      <c r="C125" s="172">
        <f>D125+E125+F125+G125+R125+H125+I125+J125+K125+L125+M125+N125+O125+P125+Q125</f>
        <v>841849.45</v>
      </c>
      <c r="D125" s="172">
        <v>73229</v>
      </c>
      <c r="E125" s="172">
        <v>62759.25</v>
      </c>
      <c r="F125" s="172">
        <v>50973.31</v>
      </c>
      <c r="G125" s="172">
        <v>59623.33</v>
      </c>
      <c r="H125" s="172">
        <v>54114.96</v>
      </c>
      <c r="I125" s="172">
        <v>54114.96</v>
      </c>
      <c r="J125" s="172">
        <v>54114.96</v>
      </c>
      <c r="K125" s="172">
        <v>54114.96</v>
      </c>
      <c r="L125" s="172">
        <v>54114.96</v>
      </c>
      <c r="M125" s="172">
        <v>54114.96</v>
      </c>
      <c r="N125" s="172">
        <v>54114.96</v>
      </c>
      <c r="O125" s="172">
        <v>54114.96</v>
      </c>
      <c r="P125" s="172">
        <v>54114.96</v>
      </c>
      <c r="Q125" s="172">
        <v>54114.96</v>
      </c>
      <c r="R125" s="172">
        <v>54114.96</v>
      </c>
      <c r="S125" s="442"/>
      <c r="T125" s="407"/>
      <c r="U125" s="448"/>
      <c r="V125" s="448"/>
      <c r="W125" s="448"/>
      <c r="X125" s="448"/>
      <c r="Y125" s="448"/>
      <c r="Z125" s="448"/>
      <c r="AA125" s="448"/>
      <c r="AB125" s="448"/>
      <c r="AC125" s="448"/>
      <c r="AD125" s="448"/>
      <c r="AE125" s="448"/>
      <c r="AF125" s="448"/>
      <c r="AG125" s="448"/>
      <c r="AH125" s="448"/>
      <c r="AI125" s="448"/>
      <c r="AJ125" s="448"/>
      <c r="AK125" s="110"/>
    </row>
    <row r="126" spans="1:95" ht="29.25" customHeight="1" x14ac:dyDescent="0.25">
      <c r="A126" s="429" t="s">
        <v>427</v>
      </c>
      <c r="B126" s="167" t="s">
        <v>220</v>
      </c>
      <c r="C126" s="172">
        <f>C127</f>
        <v>27250898</v>
      </c>
      <c r="D126" s="172">
        <f t="shared" ref="D126:R126" si="73">D127</f>
        <v>0</v>
      </c>
      <c r="E126" s="172">
        <f t="shared" si="73"/>
        <v>980516</v>
      </c>
      <c r="F126" s="172">
        <f t="shared" si="73"/>
        <v>1696355</v>
      </c>
      <c r="G126" s="172">
        <f t="shared" si="73"/>
        <v>1747460</v>
      </c>
      <c r="H126" s="172">
        <f t="shared" si="73"/>
        <v>1809033</v>
      </c>
      <c r="I126" s="172">
        <f t="shared" si="73"/>
        <v>1858022</v>
      </c>
      <c r="J126" s="172">
        <f t="shared" si="73"/>
        <v>1910312</v>
      </c>
      <c r="K126" s="172">
        <f t="shared" si="73"/>
        <v>1962510</v>
      </c>
      <c r="L126" s="172">
        <f t="shared" si="73"/>
        <v>2019730</v>
      </c>
      <c r="M126" s="172">
        <f t="shared" si="73"/>
        <v>2076092</v>
      </c>
      <c r="N126" s="172">
        <f t="shared" si="73"/>
        <v>2127407</v>
      </c>
      <c r="O126" s="172">
        <f t="shared" si="73"/>
        <v>2180721</v>
      </c>
      <c r="P126" s="172">
        <f t="shared" si="73"/>
        <v>2236614</v>
      </c>
      <c r="Q126" s="172">
        <f t="shared" si="73"/>
        <v>2292165</v>
      </c>
      <c r="R126" s="172">
        <f t="shared" si="73"/>
        <v>2353961</v>
      </c>
      <c r="S126" s="431" t="s">
        <v>279</v>
      </c>
      <c r="T126" s="429" t="s">
        <v>300</v>
      </c>
      <c r="U126" s="401">
        <v>0</v>
      </c>
      <c r="V126" s="401">
        <v>434</v>
      </c>
      <c r="W126" s="401">
        <v>768</v>
      </c>
      <c r="X126" s="401">
        <v>766</v>
      </c>
      <c r="Y126" s="401">
        <v>769</v>
      </c>
      <c r="Z126" s="401">
        <v>770</v>
      </c>
      <c r="AA126" s="401">
        <v>772</v>
      </c>
      <c r="AB126" s="401">
        <v>772</v>
      </c>
      <c r="AC126" s="401">
        <v>774</v>
      </c>
      <c r="AD126" s="401">
        <v>774</v>
      </c>
      <c r="AE126" s="401">
        <v>774</v>
      </c>
      <c r="AF126" s="401">
        <v>776</v>
      </c>
      <c r="AG126" s="401">
        <v>778</v>
      </c>
      <c r="AH126" s="401">
        <v>779</v>
      </c>
      <c r="AI126" s="401">
        <v>781</v>
      </c>
      <c r="AJ126" s="401">
        <f>SUM(V126:AI127)</f>
        <v>10487</v>
      </c>
      <c r="AK126" s="110"/>
    </row>
    <row r="127" spans="1:95" ht="75" customHeight="1" x14ac:dyDescent="0.25">
      <c r="A127" s="430"/>
      <c r="B127" s="167" t="s">
        <v>102</v>
      </c>
      <c r="C127" s="172">
        <f>SUM(D127:R127)</f>
        <v>27250898</v>
      </c>
      <c r="D127" s="172">
        <v>0</v>
      </c>
      <c r="E127" s="172">
        <v>980516</v>
      </c>
      <c r="F127" s="172">
        <v>1696355</v>
      </c>
      <c r="G127" s="172">
        <v>1747460</v>
      </c>
      <c r="H127" s="172">
        <v>1809033</v>
      </c>
      <c r="I127" s="172">
        <v>1858022</v>
      </c>
      <c r="J127" s="172">
        <v>1910312</v>
      </c>
      <c r="K127" s="172">
        <v>1962510</v>
      </c>
      <c r="L127" s="172">
        <v>2019730</v>
      </c>
      <c r="M127" s="172">
        <v>2076092</v>
      </c>
      <c r="N127" s="172">
        <v>2127407</v>
      </c>
      <c r="O127" s="172">
        <v>2180721</v>
      </c>
      <c r="P127" s="172">
        <v>2236614</v>
      </c>
      <c r="Q127" s="172">
        <v>2292165</v>
      </c>
      <c r="R127" s="172">
        <v>2353961</v>
      </c>
      <c r="S127" s="432"/>
      <c r="T127" s="430"/>
      <c r="U127" s="402"/>
      <c r="V127" s="402"/>
      <c r="W127" s="402"/>
      <c r="X127" s="402"/>
      <c r="Y127" s="402"/>
      <c r="Z127" s="402"/>
      <c r="AA127" s="402"/>
      <c r="AB127" s="402"/>
      <c r="AC127" s="402"/>
      <c r="AD127" s="402"/>
      <c r="AE127" s="402"/>
      <c r="AF127" s="402"/>
      <c r="AG127" s="402"/>
      <c r="AH127" s="402"/>
      <c r="AI127" s="402"/>
      <c r="AJ127" s="402"/>
      <c r="AK127" s="110"/>
    </row>
    <row r="128" spans="1:95" ht="29.25" customHeight="1" x14ac:dyDescent="0.25">
      <c r="A128" s="407" t="s">
        <v>428</v>
      </c>
      <c r="B128" s="167" t="s">
        <v>220</v>
      </c>
      <c r="C128" s="172">
        <f>C129</f>
        <v>50393609.200000003</v>
      </c>
      <c r="D128" s="172">
        <f t="shared" ref="D128:R128" si="74">D129</f>
        <v>4160305</v>
      </c>
      <c r="E128" s="172">
        <f t="shared" si="74"/>
        <v>4612830.0999999996</v>
      </c>
      <c r="F128" s="172">
        <f t="shared" si="74"/>
        <v>3613904.6</v>
      </c>
      <c r="G128" s="172">
        <f t="shared" si="74"/>
        <v>3504345.2</v>
      </c>
      <c r="H128" s="172">
        <f t="shared" si="74"/>
        <v>2915416.9</v>
      </c>
      <c r="I128" s="172">
        <f t="shared" si="74"/>
        <v>2973618.5</v>
      </c>
      <c r="J128" s="172">
        <f t="shared" si="74"/>
        <v>2798618.5</v>
      </c>
      <c r="K128" s="172">
        <f t="shared" si="74"/>
        <v>3763904.6</v>
      </c>
      <c r="L128" s="172">
        <f t="shared" si="74"/>
        <v>3304345.2</v>
      </c>
      <c r="M128" s="172">
        <f t="shared" si="74"/>
        <v>3065416.9</v>
      </c>
      <c r="N128" s="172">
        <f t="shared" si="74"/>
        <v>3588904.6</v>
      </c>
      <c r="O128" s="172">
        <f t="shared" si="74"/>
        <v>3479345.2</v>
      </c>
      <c r="P128" s="172">
        <f t="shared" si="74"/>
        <v>2890416.9</v>
      </c>
      <c r="Q128" s="172">
        <f t="shared" si="74"/>
        <v>2948618.5</v>
      </c>
      <c r="R128" s="172">
        <f t="shared" si="74"/>
        <v>2773618.5</v>
      </c>
      <c r="S128" s="442" t="s">
        <v>21</v>
      </c>
      <c r="T128" s="407" t="s">
        <v>331</v>
      </c>
      <c r="U128" s="463">
        <v>1487</v>
      </c>
      <c r="V128" s="390">
        <v>1572</v>
      </c>
      <c r="W128" s="390">
        <v>1208</v>
      </c>
      <c r="X128" s="390">
        <v>1286</v>
      </c>
      <c r="Y128" s="390">
        <v>1202</v>
      </c>
      <c r="Z128" s="390">
        <v>1163</v>
      </c>
      <c r="AA128" s="390">
        <v>1208</v>
      </c>
      <c r="AB128" s="390">
        <v>1276</v>
      </c>
      <c r="AC128" s="390">
        <v>1202</v>
      </c>
      <c r="AD128" s="390">
        <v>1163</v>
      </c>
      <c r="AE128" s="390">
        <v>1138</v>
      </c>
      <c r="AF128" s="390">
        <v>1233</v>
      </c>
      <c r="AG128" s="390">
        <v>1251</v>
      </c>
      <c r="AH128" s="390">
        <v>1276</v>
      </c>
      <c r="AI128" s="390">
        <v>1202</v>
      </c>
      <c r="AJ128" s="463">
        <f>SUM(U128:AI128)</f>
        <v>18867</v>
      </c>
      <c r="AK128" s="110"/>
    </row>
    <row r="129" spans="1:37" ht="87" customHeight="1" x14ac:dyDescent="0.25">
      <c r="A129" s="407"/>
      <c r="B129" s="167" t="s">
        <v>102</v>
      </c>
      <c r="C129" s="172">
        <f>D129+E129+F129+G129+R129+H129+I129+J129+K129+L129+M129+N129+O129+P129+Q129</f>
        <v>50393609.200000003</v>
      </c>
      <c r="D129" s="172">
        <v>4160305</v>
      </c>
      <c r="E129" s="172">
        <v>4612830.0999999996</v>
      </c>
      <c r="F129" s="172">
        <v>3613904.6</v>
      </c>
      <c r="G129" s="172">
        <v>3504345.2</v>
      </c>
      <c r="H129" s="172">
        <v>2915416.9</v>
      </c>
      <c r="I129" s="172">
        <v>2973618.5</v>
      </c>
      <c r="J129" s="172">
        <v>2798618.5</v>
      </c>
      <c r="K129" s="172">
        <v>3763904.6</v>
      </c>
      <c r="L129" s="172">
        <v>3304345.2</v>
      </c>
      <c r="M129" s="172">
        <v>3065416.9</v>
      </c>
      <c r="N129" s="172">
        <v>3588904.6</v>
      </c>
      <c r="O129" s="172">
        <v>3479345.2</v>
      </c>
      <c r="P129" s="172">
        <v>2890416.9</v>
      </c>
      <c r="Q129" s="172">
        <v>2948618.5</v>
      </c>
      <c r="R129" s="172">
        <v>2773618.5</v>
      </c>
      <c r="S129" s="442"/>
      <c r="T129" s="407"/>
      <c r="U129" s="463"/>
      <c r="V129" s="391"/>
      <c r="W129" s="391"/>
      <c r="X129" s="391"/>
      <c r="Y129" s="391"/>
      <c r="Z129" s="391"/>
      <c r="AA129" s="391"/>
      <c r="AB129" s="391"/>
      <c r="AC129" s="391"/>
      <c r="AD129" s="391"/>
      <c r="AE129" s="391"/>
      <c r="AF129" s="391"/>
      <c r="AG129" s="391"/>
      <c r="AH129" s="391"/>
      <c r="AI129" s="391"/>
      <c r="AJ129" s="463"/>
      <c r="AK129" s="110"/>
    </row>
    <row r="130" spans="1:37" ht="29.25" customHeight="1" x14ac:dyDescent="0.25">
      <c r="A130" s="407" t="s">
        <v>362</v>
      </c>
      <c r="B130" s="167" t="s">
        <v>220</v>
      </c>
      <c r="C130" s="172">
        <f t="shared" ref="C130:R130" si="75">C131</f>
        <v>3462022.18</v>
      </c>
      <c r="D130" s="172">
        <f t="shared" si="75"/>
        <v>209400</v>
      </c>
      <c r="E130" s="172">
        <f t="shared" si="75"/>
        <v>164043.6</v>
      </c>
      <c r="F130" s="172">
        <f t="shared" si="75"/>
        <v>301449</v>
      </c>
      <c r="G130" s="172">
        <f t="shared" si="75"/>
        <v>175345.93</v>
      </c>
      <c r="H130" s="172">
        <f t="shared" si="75"/>
        <v>301449</v>
      </c>
      <c r="I130" s="172">
        <f t="shared" si="75"/>
        <v>167981.93</v>
      </c>
      <c r="J130" s="172">
        <f t="shared" si="75"/>
        <v>294085</v>
      </c>
      <c r="K130" s="172">
        <f t="shared" si="75"/>
        <v>167981.93</v>
      </c>
      <c r="L130" s="172">
        <f t="shared" si="75"/>
        <v>294085</v>
      </c>
      <c r="M130" s="172">
        <f t="shared" si="75"/>
        <v>167981.93</v>
      </c>
      <c r="N130" s="172">
        <f t="shared" si="75"/>
        <v>294085</v>
      </c>
      <c r="O130" s="172">
        <f t="shared" si="75"/>
        <v>167981.93</v>
      </c>
      <c r="P130" s="172">
        <f t="shared" si="75"/>
        <v>294085</v>
      </c>
      <c r="Q130" s="172">
        <f t="shared" si="75"/>
        <v>167981.93</v>
      </c>
      <c r="R130" s="172">
        <f t="shared" si="75"/>
        <v>294085</v>
      </c>
      <c r="S130" s="442" t="s">
        <v>287</v>
      </c>
      <c r="T130" s="407" t="s">
        <v>201</v>
      </c>
      <c r="U130" s="448">
        <v>60</v>
      </c>
      <c r="V130" s="448">
        <v>45</v>
      </c>
      <c r="W130" s="448">
        <v>86</v>
      </c>
      <c r="X130" s="448">
        <v>50</v>
      </c>
      <c r="Y130" s="401">
        <v>86</v>
      </c>
      <c r="Z130" s="401">
        <v>50</v>
      </c>
      <c r="AA130" s="401">
        <v>86</v>
      </c>
      <c r="AB130" s="401">
        <v>50</v>
      </c>
      <c r="AC130" s="401">
        <v>86</v>
      </c>
      <c r="AD130" s="401">
        <v>50</v>
      </c>
      <c r="AE130" s="401">
        <v>86</v>
      </c>
      <c r="AF130" s="401">
        <v>50</v>
      </c>
      <c r="AG130" s="401">
        <v>86</v>
      </c>
      <c r="AH130" s="401">
        <v>50</v>
      </c>
      <c r="AI130" s="448">
        <v>86</v>
      </c>
      <c r="AJ130" s="448">
        <f>SUM(U130:AI130)</f>
        <v>1007</v>
      </c>
      <c r="AK130" s="110"/>
    </row>
    <row r="131" spans="1:37" ht="56.25" customHeight="1" x14ac:dyDescent="0.25">
      <c r="A131" s="407"/>
      <c r="B131" s="167" t="s">
        <v>224</v>
      </c>
      <c r="C131" s="172">
        <f>D131+E131+F131+G131+R131+H131+I131+J131+K131+L131+M131+N131+O131+P131+Q131</f>
        <v>3462022.18</v>
      </c>
      <c r="D131" s="172">
        <v>209400</v>
      </c>
      <c r="E131" s="172">
        <v>164043.6</v>
      </c>
      <c r="F131" s="172">
        <v>301449</v>
      </c>
      <c r="G131" s="172">
        <v>175345.93</v>
      </c>
      <c r="H131" s="172">
        <v>301449</v>
      </c>
      <c r="I131" s="172">
        <v>167981.93</v>
      </c>
      <c r="J131" s="172">
        <v>294085</v>
      </c>
      <c r="K131" s="172">
        <v>167981.93</v>
      </c>
      <c r="L131" s="172">
        <v>294085</v>
      </c>
      <c r="M131" s="172">
        <v>167981.93</v>
      </c>
      <c r="N131" s="172">
        <v>294085</v>
      </c>
      <c r="O131" s="172">
        <v>167981.93</v>
      </c>
      <c r="P131" s="172">
        <v>294085</v>
      </c>
      <c r="Q131" s="172">
        <v>167981.93</v>
      </c>
      <c r="R131" s="172">
        <v>294085</v>
      </c>
      <c r="S131" s="442"/>
      <c r="T131" s="407"/>
      <c r="U131" s="448"/>
      <c r="V131" s="448"/>
      <c r="W131" s="448"/>
      <c r="X131" s="448"/>
      <c r="Y131" s="402"/>
      <c r="Z131" s="402"/>
      <c r="AA131" s="402"/>
      <c r="AB131" s="402"/>
      <c r="AC131" s="402"/>
      <c r="AD131" s="402"/>
      <c r="AE131" s="402"/>
      <c r="AF131" s="402"/>
      <c r="AG131" s="402"/>
      <c r="AH131" s="402"/>
      <c r="AI131" s="448"/>
      <c r="AJ131" s="448"/>
      <c r="AK131" s="110"/>
    </row>
    <row r="132" spans="1:37" ht="29.25" customHeight="1" x14ac:dyDescent="0.25">
      <c r="A132" s="429" t="s">
        <v>351</v>
      </c>
      <c r="B132" s="167" t="s">
        <v>220</v>
      </c>
      <c r="C132" s="172">
        <f>C133</f>
        <v>760774.82</v>
      </c>
      <c r="D132" s="172">
        <v>760774.82</v>
      </c>
      <c r="E132" s="172">
        <f t="shared" ref="E132:R132" si="76">E133</f>
        <v>0</v>
      </c>
      <c r="F132" s="172">
        <f t="shared" si="76"/>
        <v>0</v>
      </c>
      <c r="G132" s="172">
        <f t="shared" si="76"/>
        <v>0</v>
      </c>
      <c r="H132" s="172">
        <f t="shared" si="76"/>
        <v>0</v>
      </c>
      <c r="I132" s="172">
        <f t="shared" si="76"/>
        <v>0</v>
      </c>
      <c r="J132" s="172">
        <f t="shared" si="76"/>
        <v>0</v>
      </c>
      <c r="K132" s="172">
        <f t="shared" si="76"/>
        <v>0</v>
      </c>
      <c r="L132" s="172">
        <f t="shared" si="76"/>
        <v>0</v>
      </c>
      <c r="M132" s="172">
        <f t="shared" si="76"/>
        <v>0</v>
      </c>
      <c r="N132" s="172">
        <f t="shared" si="76"/>
        <v>0</v>
      </c>
      <c r="O132" s="172">
        <f t="shared" si="76"/>
        <v>0</v>
      </c>
      <c r="P132" s="172">
        <f t="shared" si="76"/>
        <v>0</v>
      </c>
      <c r="Q132" s="172">
        <f t="shared" si="76"/>
        <v>0</v>
      </c>
      <c r="R132" s="172">
        <f t="shared" si="76"/>
        <v>0</v>
      </c>
      <c r="S132" s="431" t="s">
        <v>271</v>
      </c>
      <c r="T132" s="429" t="s">
        <v>273</v>
      </c>
      <c r="U132" s="401">
        <v>350</v>
      </c>
      <c r="V132" s="401"/>
      <c r="W132" s="401"/>
      <c r="X132" s="401"/>
      <c r="Y132" s="401"/>
      <c r="Z132" s="401"/>
      <c r="AA132" s="401"/>
      <c r="AB132" s="401"/>
      <c r="AC132" s="401"/>
      <c r="AD132" s="401"/>
      <c r="AE132" s="401"/>
      <c r="AF132" s="401"/>
      <c r="AG132" s="401"/>
      <c r="AH132" s="401"/>
      <c r="AI132" s="401"/>
      <c r="AJ132" s="401">
        <f>U132</f>
        <v>350</v>
      </c>
      <c r="AK132" s="110"/>
    </row>
    <row r="133" spans="1:37" ht="39" customHeight="1" x14ac:dyDescent="0.25">
      <c r="A133" s="430"/>
      <c r="B133" s="167" t="s">
        <v>224</v>
      </c>
      <c r="C133" s="172">
        <f>SUM(D133:R133)</f>
        <v>760774.82</v>
      </c>
      <c r="D133" s="172">
        <v>760774.82</v>
      </c>
      <c r="E133" s="172"/>
      <c r="F133" s="172"/>
      <c r="G133" s="172"/>
      <c r="H133" s="172"/>
      <c r="I133" s="172"/>
      <c r="J133" s="172"/>
      <c r="K133" s="172"/>
      <c r="L133" s="172"/>
      <c r="M133" s="172"/>
      <c r="N133" s="172"/>
      <c r="O133" s="172"/>
      <c r="P133" s="172"/>
      <c r="Q133" s="172"/>
      <c r="R133" s="172"/>
      <c r="S133" s="432"/>
      <c r="T133" s="430"/>
      <c r="U133" s="402"/>
      <c r="V133" s="402"/>
      <c r="W133" s="402"/>
      <c r="X133" s="402"/>
      <c r="Y133" s="402"/>
      <c r="Z133" s="402"/>
      <c r="AA133" s="402"/>
      <c r="AB133" s="402"/>
      <c r="AC133" s="402"/>
      <c r="AD133" s="402"/>
      <c r="AE133" s="402"/>
      <c r="AF133" s="402"/>
      <c r="AG133" s="402"/>
      <c r="AH133" s="402"/>
      <c r="AI133" s="402"/>
      <c r="AJ133" s="402"/>
      <c r="AK133" s="110"/>
    </row>
    <row r="134" spans="1:37" ht="29.25" customHeight="1" x14ac:dyDescent="0.25">
      <c r="A134" s="429" t="s">
        <v>352</v>
      </c>
      <c r="B134" s="167" t="s">
        <v>220</v>
      </c>
      <c r="C134" s="172">
        <f>C135</f>
        <v>1955361.01</v>
      </c>
      <c r="D134" s="172">
        <v>1955361.01</v>
      </c>
      <c r="E134" s="172">
        <f t="shared" ref="E134:R134" si="77">E135</f>
        <v>0</v>
      </c>
      <c r="F134" s="172">
        <f t="shared" si="77"/>
        <v>0</v>
      </c>
      <c r="G134" s="172">
        <f t="shared" si="77"/>
        <v>0</v>
      </c>
      <c r="H134" s="172">
        <f t="shared" si="77"/>
        <v>0</v>
      </c>
      <c r="I134" s="172">
        <f t="shared" si="77"/>
        <v>0</v>
      </c>
      <c r="J134" s="172">
        <f t="shared" si="77"/>
        <v>0</v>
      </c>
      <c r="K134" s="172">
        <f t="shared" si="77"/>
        <v>0</v>
      </c>
      <c r="L134" s="172">
        <f t="shared" si="77"/>
        <v>0</v>
      </c>
      <c r="M134" s="172">
        <f t="shared" si="77"/>
        <v>0</v>
      </c>
      <c r="N134" s="172">
        <f t="shared" si="77"/>
        <v>0</v>
      </c>
      <c r="O134" s="172">
        <f t="shared" si="77"/>
        <v>0</v>
      </c>
      <c r="P134" s="172">
        <f t="shared" si="77"/>
        <v>0</v>
      </c>
      <c r="Q134" s="172">
        <f t="shared" si="77"/>
        <v>0</v>
      </c>
      <c r="R134" s="172">
        <f t="shared" si="77"/>
        <v>0</v>
      </c>
      <c r="S134" s="431" t="s">
        <v>290</v>
      </c>
      <c r="T134" s="429" t="s">
        <v>346</v>
      </c>
      <c r="U134" s="401">
        <v>760</v>
      </c>
      <c r="V134" s="401"/>
      <c r="W134" s="401"/>
      <c r="X134" s="401"/>
      <c r="Y134" s="401"/>
      <c r="Z134" s="401"/>
      <c r="AA134" s="401"/>
      <c r="AB134" s="401"/>
      <c r="AC134" s="401"/>
      <c r="AD134" s="401"/>
      <c r="AE134" s="401"/>
      <c r="AF134" s="401"/>
      <c r="AG134" s="401"/>
      <c r="AH134" s="401"/>
      <c r="AI134" s="401"/>
      <c r="AJ134" s="401">
        <f>U134</f>
        <v>760</v>
      </c>
      <c r="AK134" s="110"/>
    </row>
    <row r="135" spans="1:37" ht="39" customHeight="1" x14ac:dyDescent="0.25">
      <c r="A135" s="430"/>
      <c r="B135" s="167" t="s">
        <v>224</v>
      </c>
      <c r="C135" s="172">
        <f>SUM(D135:R135)</f>
        <v>1955361.01</v>
      </c>
      <c r="D135" s="172">
        <v>1955361.01</v>
      </c>
      <c r="E135" s="172"/>
      <c r="F135" s="172"/>
      <c r="G135" s="172"/>
      <c r="H135" s="172"/>
      <c r="I135" s="172"/>
      <c r="J135" s="172"/>
      <c r="K135" s="172"/>
      <c r="L135" s="172"/>
      <c r="M135" s="172"/>
      <c r="N135" s="172"/>
      <c r="O135" s="172"/>
      <c r="P135" s="172"/>
      <c r="Q135" s="172"/>
      <c r="R135" s="172"/>
      <c r="S135" s="432"/>
      <c r="T135" s="430"/>
      <c r="U135" s="402"/>
      <c r="V135" s="402"/>
      <c r="W135" s="402"/>
      <c r="X135" s="402"/>
      <c r="Y135" s="402"/>
      <c r="Z135" s="402"/>
      <c r="AA135" s="402"/>
      <c r="AB135" s="402"/>
      <c r="AC135" s="402"/>
      <c r="AD135" s="402"/>
      <c r="AE135" s="402"/>
      <c r="AF135" s="402"/>
      <c r="AG135" s="402"/>
      <c r="AH135" s="402"/>
      <c r="AI135" s="402"/>
      <c r="AJ135" s="402"/>
      <c r="AK135" s="110"/>
    </row>
    <row r="136" spans="1:37" ht="29.25" customHeight="1" x14ac:dyDescent="0.25">
      <c r="A136" s="407" t="s">
        <v>383</v>
      </c>
      <c r="B136" s="167" t="s">
        <v>220</v>
      </c>
      <c r="C136" s="172">
        <f>C137</f>
        <v>2218323</v>
      </c>
      <c r="D136" s="172">
        <v>2218323</v>
      </c>
      <c r="E136" s="172">
        <f t="shared" ref="D136:R138" si="78">E137</f>
        <v>0</v>
      </c>
      <c r="F136" s="172">
        <f t="shared" si="78"/>
        <v>0</v>
      </c>
      <c r="G136" s="172">
        <f t="shared" si="78"/>
        <v>0</v>
      </c>
      <c r="H136" s="172">
        <f t="shared" si="78"/>
        <v>0</v>
      </c>
      <c r="I136" s="172">
        <f t="shared" si="78"/>
        <v>0</v>
      </c>
      <c r="J136" s="172">
        <f t="shared" si="78"/>
        <v>0</v>
      </c>
      <c r="K136" s="172">
        <f t="shared" si="78"/>
        <v>0</v>
      </c>
      <c r="L136" s="172">
        <f t="shared" si="78"/>
        <v>0</v>
      </c>
      <c r="M136" s="172">
        <f t="shared" si="78"/>
        <v>0</v>
      </c>
      <c r="N136" s="172">
        <f t="shared" si="78"/>
        <v>0</v>
      </c>
      <c r="O136" s="172">
        <f t="shared" si="78"/>
        <v>0</v>
      </c>
      <c r="P136" s="172">
        <f t="shared" si="78"/>
        <v>0</v>
      </c>
      <c r="Q136" s="172">
        <f t="shared" si="78"/>
        <v>0</v>
      </c>
      <c r="R136" s="172">
        <f t="shared" si="78"/>
        <v>0</v>
      </c>
      <c r="S136" s="436" t="s">
        <v>291</v>
      </c>
      <c r="T136" s="407" t="s">
        <v>292</v>
      </c>
      <c r="U136" s="448">
        <v>728</v>
      </c>
      <c r="V136" s="448"/>
      <c r="W136" s="448"/>
      <c r="X136" s="448"/>
      <c r="Y136" s="401"/>
      <c r="Z136" s="401"/>
      <c r="AA136" s="401"/>
      <c r="AB136" s="401"/>
      <c r="AC136" s="401"/>
      <c r="AD136" s="401"/>
      <c r="AE136" s="401"/>
      <c r="AF136" s="401"/>
      <c r="AG136" s="401"/>
      <c r="AH136" s="401"/>
      <c r="AI136" s="448"/>
      <c r="AJ136" s="448">
        <f>SUM(U136:AI136)</f>
        <v>728</v>
      </c>
      <c r="AK136" s="110"/>
    </row>
    <row r="137" spans="1:37" ht="39" customHeight="1" x14ac:dyDescent="0.25">
      <c r="A137" s="407"/>
      <c r="B137" s="167" t="s">
        <v>224</v>
      </c>
      <c r="C137" s="172">
        <f>SUM(D137:R137)</f>
        <v>2218323</v>
      </c>
      <c r="D137" s="172">
        <v>2218323</v>
      </c>
      <c r="E137" s="172"/>
      <c r="F137" s="172"/>
      <c r="G137" s="172"/>
      <c r="H137" s="172"/>
      <c r="I137" s="172"/>
      <c r="J137" s="172"/>
      <c r="K137" s="172"/>
      <c r="L137" s="172"/>
      <c r="M137" s="172"/>
      <c r="N137" s="172"/>
      <c r="O137" s="172"/>
      <c r="P137" s="172"/>
      <c r="Q137" s="172"/>
      <c r="R137" s="172"/>
      <c r="S137" s="437"/>
      <c r="T137" s="407"/>
      <c r="U137" s="448"/>
      <c r="V137" s="448"/>
      <c r="W137" s="448"/>
      <c r="X137" s="448"/>
      <c r="Y137" s="402"/>
      <c r="Z137" s="402"/>
      <c r="AA137" s="402"/>
      <c r="AB137" s="402"/>
      <c r="AC137" s="402"/>
      <c r="AD137" s="402"/>
      <c r="AE137" s="402"/>
      <c r="AF137" s="402"/>
      <c r="AG137" s="402"/>
      <c r="AH137" s="402"/>
      <c r="AI137" s="448"/>
      <c r="AJ137" s="448"/>
      <c r="AK137" s="110"/>
    </row>
    <row r="138" spans="1:37" s="166" customFormat="1" ht="29.25" customHeight="1" x14ac:dyDescent="0.25">
      <c r="A138" s="407" t="s">
        <v>253</v>
      </c>
      <c r="B138" s="167" t="s">
        <v>220</v>
      </c>
      <c r="C138" s="172">
        <f>C139</f>
        <v>5103661.2</v>
      </c>
      <c r="D138" s="172">
        <f t="shared" si="78"/>
        <v>156133</v>
      </c>
      <c r="E138" s="172">
        <f t="shared" si="78"/>
        <v>365859.43</v>
      </c>
      <c r="F138" s="172">
        <f t="shared" si="78"/>
        <v>301909.95</v>
      </c>
      <c r="G138" s="172">
        <f t="shared" si="78"/>
        <v>460629.82</v>
      </c>
      <c r="H138" s="172">
        <f t="shared" si="78"/>
        <v>307399.90000000002</v>
      </c>
      <c r="I138" s="172">
        <f t="shared" si="78"/>
        <v>301910</v>
      </c>
      <c r="J138" s="172">
        <f t="shared" si="78"/>
        <v>460629.8</v>
      </c>
      <c r="K138" s="172">
        <f t="shared" si="78"/>
        <v>307399.90000000002</v>
      </c>
      <c r="L138" s="172">
        <f t="shared" si="78"/>
        <v>301910</v>
      </c>
      <c r="M138" s="172">
        <f t="shared" si="78"/>
        <v>460629.8</v>
      </c>
      <c r="N138" s="172">
        <f t="shared" si="78"/>
        <v>307399.90000000002</v>
      </c>
      <c r="O138" s="172">
        <f t="shared" si="78"/>
        <v>301910</v>
      </c>
      <c r="P138" s="172">
        <f t="shared" si="78"/>
        <v>460629.8</v>
      </c>
      <c r="Q138" s="172">
        <f t="shared" si="78"/>
        <v>307399.90000000002</v>
      </c>
      <c r="R138" s="172">
        <f>R139</f>
        <v>301910</v>
      </c>
      <c r="S138" s="442" t="s">
        <v>11</v>
      </c>
      <c r="T138" s="407" t="s">
        <v>202</v>
      </c>
      <c r="U138" s="448">
        <v>12</v>
      </c>
      <c r="V138" s="448">
        <v>63</v>
      </c>
      <c r="W138" s="448">
        <v>23</v>
      </c>
      <c r="X138" s="448">
        <v>67</v>
      </c>
      <c r="Y138" s="401">
        <v>24</v>
      </c>
      <c r="Z138" s="401">
        <v>23</v>
      </c>
      <c r="AA138" s="401">
        <v>67</v>
      </c>
      <c r="AB138" s="401">
        <v>24</v>
      </c>
      <c r="AC138" s="401">
        <v>23</v>
      </c>
      <c r="AD138" s="401">
        <v>67</v>
      </c>
      <c r="AE138" s="401">
        <v>24</v>
      </c>
      <c r="AF138" s="401">
        <v>23</v>
      </c>
      <c r="AG138" s="401">
        <v>67</v>
      </c>
      <c r="AH138" s="401">
        <v>24</v>
      </c>
      <c r="AI138" s="448">
        <v>23</v>
      </c>
      <c r="AJ138" s="448">
        <f>SUM(U138:AI138)</f>
        <v>554</v>
      </c>
      <c r="AK138" s="165"/>
    </row>
    <row r="139" spans="1:37" s="166" customFormat="1" ht="39" customHeight="1" x14ac:dyDescent="0.25">
      <c r="A139" s="407"/>
      <c r="B139" s="167" t="s">
        <v>224</v>
      </c>
      <c r="C139" s="172">
        <f>D139+E139+F139+G139+R139+H139+I139+J139+K139+L139+N139+M139+O139+P139+Q139</f>
        <v>5103661.2</v>
      </c>
      <c r="D139" s="172">
        <v>156133</v>
      </c>
      <c r="E139" s="172">
        <v>365859.43</v>
      </c>
      <c r="F139" s="172">
        <v>301909.95</v>
      </c>
      <c r="G139" s="172">
        <v>460629.82</v>
      </c>
      <c r="H139" s="172">
        <v>307399.90000000002</v>
      </c>
      <c r="I139" s="172">
        <v>301910</v>
      </c>
      <c r="J139" s="172">
        <v>460629.8</v>
      </c>
      <c r="K139" s="172">
        <v>307399.90000000002</v>
      </c>
      <c r="L139" s="172">
        <v>301910</v>
      </c>
      <c r="M139" s="172">
        <v>460629.8</v>
      </c>
      <c r="N139" s="172">
        <v>307399.90000000002</v>
      </c>
      <c r="O139" s="172">
        <v>301910</v>
      </c>
      <c r="P139" s="172">
        <v>460629.8</v>
      </c>
      <c r="Q139" s="172">
        <v>307399.90000000002</v>
      </c>
      <c r="R139" s="172">
        <v>301910</v>
      </c>
      <c r="S139" s="442"/>
      <c r="T139" s="407"/>
      <c r="U139" s="448"/>
      <c r="V139" s="448"/>
      <c r="W139" s="448"/>
      <c r="X139" s="448"/>
      <c r="Y139" s="402"/>
      <c r="Z139" s="402"/>
      <c r="AA139" s="402"/>
      <c r="AB139" s="402"/>
      <c r="AC139" s="402"/>
      <c r="AD139" s="402"/>
      <c r="AE139" s="402"/>
      <c r="AF139" s="402"/>
      <c r="AG139" s="402"/>
      <c r="AH139" s="402"/>
      <c r="AI139" s="448"/>
      <c r="AJ139" s="448"/>
      <c r="AK139" s="165"/>
    </row>
    <row r="140" spans="1:37" ht="29.25" hidden="1" customHeight="1" x14ac:dyDescent="0.25">
      <c r="A140" s="429" t="s">
        <v>162</v>
      </c>
      <c r="B140" s="167" t="s">
        <v>220</v>
      </c>
      <c r="C140" s="172">
        <f>C141</f>
        <v>0</v>
      </c>
      <c r="D140" s="172">
        <f>D141</f>
        <v>0</v>
      </c>
      <c r="E140" s="172">
        <f t="shared" ref="E140:R140" si="79">E141</f>
        <v>0</v>
      </c>
      <c r="F140" s="172">
        <f t="shared" si="79"/>
        <v>0</v>
      </c>
      <c r="G140" s="172">
        <f t="shared" si="79"/>
        <v>0</v>
      </c>
      <c r="H140" s="172">
        <f t="shared" si="79"/>
        <v>0</v>
      </c>
      <c r="I140" s="172">
        <f t="shared" si="79"/>
        <v>0</v>
      </c>
      <c r="J140" s="172">
        <f t="shared" si="79"/>
        <v>0</v>
      </c>
      <c r="K140" s="172">
        <f t="shared" si="79"/>
        <v>0</v>
      </c>
      <c r="L140" s="172">
        <f t="shared" si="79"/>
        <v>0</v>
      </c>
      <c r="M140" s="172">
        <f t="shared" si="79"/>
        <v>0</v>
      </c>
      <c r="N140" s="172">
        <f t="shared" si="79"/>
        <v>0</v>
      </c>
      <c r="O140" s="172">
        <f t="shared" si="79"/>
        <v>0</v>
      </c>
      <c r="P140" s="172">
        <f t="shared" si="79"/>
        <v>0</v>
      </c>
      <c r="Q140" s="172">
        <f t="shared" si="79"/>
        <v>0</v>
      </c>
      <c r="R140" s="172">
        <f t="shared" si="79"/>
        <v>0</v>
      </c>
      <c r="S140" s="436" t="s">
        <v>162</v>
      </c>
      <c r="T140" s="429" t="s">
        <v>286</v>
      </c>
      <c r="U140" s="390"/>
      <c r="V140" s="390"/>
      <c r="W140" s="390"/>
      <c r="X140" s="390"/>
      <c r="Y140" s="390"/>
      <c r="Z140" s="390"/>
      <c r="AA140" s="390"/>
      <c r="AB140" s="390"/>
      <c r="AC140" s="390"/>
      <c r="AD140" s="390"/>
      <c r="AE140" s="390"/>
      <c r="AF140" s="390"/>
      <c r="AG140" s="390"/>
      <c r="AH140" s="390"/>
      <c r="AI140" s="390"/>
      <c r="AJ140" s="390">
        <f>SUM(V140:AI140)</f>
        <v>0</v>
      </c>
      <c r="AK140" s="110"/>
    </row>
    <row r="141" spans="1:37" ht="39" hidden="1" customHeight="1" x14ac:dyDescent="0.25">
      <c r="A141" s="435"/>
      <c r="B141" s="167" t="s">
        <v>224</v>
      </c>
      <c r="C141" s="172">
        <f>D141+E141+F141+G141+H141+I141+J141+K141+L141+M141+N141+O141+P141+Q141+R141</f>
        <v>0</v>
      </c>
      <c r="D141" s="172">
        <v>0</v>
      </c>
      <c r="E141" s="172">
        <v>0</v>
      </c>
      <c r="F141" s="172"/>
      <c r="G141" s="172"/>
      <c r="H141" s="172"/>
      <c r="I141" s="172"/>
      <c r="J141" s="172"/>
      <c r="K141" s="172"/>
      <c r="L141" s="172"/>
      <c r="M141" s="172"/>
      <c r="N141" s="172"/>
      <c r="O141" s="172"/>
      <c r="P141" s="172"/>
      <c r="Q141" s="172"/>
      <c r="R141" s="172"/>
      <c r="S141" s="452"/>
      <c r="T141" s="430"/>
      <c r="U141" s="391"/>
      <c r="V141" s="391"/>
      <c r="W141" s="391"/>
      <c r="X141" s="391"/>
      <c r="Y141" s="391"/>
      <c r="Z141" s="391"/>
      <c r="AA141" s="391"/>
      <c r="AB141" s="391"/>
      <c r="AC141" s="391"/>
      <c r="AD141" s="391"/>
      <c r="AE141" s="391"/>
      <c r="AF141" s="391"/>
      <c r="AG141" s="391"/>
      <c r="AH141" s="391"/>
      <c r="AI141" s="391"/>
      <c r="AJ141" s="391"/>
      <c r="AK141" s="110"/>
    </row>
    <row r="142" spans="1:37" ht="29.25" customHeight="1" x14ac:dyDescent="0.25">
      <c r="A142" s="457" t="s">
        <v>247</v>
      </c>
      <c r="B142" s="167" t="s">
        <v>220</v>
      </c>
      <c r="C142" s="172">
        <f>C143</f>
        <v>3316151.82</v>
      </c>
      <c r="D142" s="172">
        <f t="shared" ref="D142:R142" si="80">D143</f>
        <v>193700</v>
      </c>
      <c r="E142" s="172">
        <f t="shared" si="80"/>
        <v>180595.11</v>
      </c>
      <c r="F142" s="172">
        <f t="shared" si="80"/>
        <v>226296.67</v>
      </c>
      <c r="G142" s="172">
        <f t="shared" si="80"/>
        <v>226296.67</v>
      </c>
      <c r="H142" s="172">
        <f t="shared" si="80"/>
        <v>226296.67</v>
      </c>
      <c r="I142" s="172">
        <f t="shared" si="80"/>
        <v>226296.67</v>
      </c>
      <c r="J142" s="172">
        <f t="shared" si="80"/>
        <v>226296.67</v>
      </c>
      <c r="K142" s="172">
        <f t="shared" si="80"/>
        <v>226296.67</v>
      </c>
      <c r="L142" s="172">
        <f t="shared" si="80"/>
        <v>226296.67</v>
      </c>
      <c r="M142" s="172">
        <f t="shared" si="80"/>
        <v>226296.67</v>
      </c>
      <c r="N142" s="172">
        <f t="shared" si="80"/>
        <v>226296.67</v>
      </c>
      <c r="O142" s="172">
        <f t="shared" si="80"/>
        <v>226296.67</v>
      </c>
      <c r="P142" s="172">
        <f t="shared" si="80"/>
        <v>226296.67</v>
      </c>
      <c r="Q142" s="172">
        <f t="shared" si="80"/>
        <v>226296.67</v>
      </c>
      <c r="R142" s="172">
        <f t="shared" si="80"/>
        <v>226296.67</v>
      </c>
      <c r="S142" s="459" t="s">
        <v>247</v>
      </c>
      <c r="T142" s="461" t="s">
        <v>205</v>
      </c>
      <c r="U142" s="401">
        <v>63</v>
      </c>
      <c r="V142" s="401">
        <v>63</v>
      </c>
      <c r="W142" s="455">
        <v>62</v>
      </c>
      <c r="X142" s="455">
        <v>62</v>
      </c>
      <c r="Y142" s="455">
        <v>62</v>
      </c>
      <c r="Z142" s="455">
        <v>62</v>
      </c>
      <c r="AA142" s="455">
        <v>62</v>
      </c>
      <c r="AB142" s="455">
        <v>62</v>
      </c>
      <c r="AC142" s="455">
        <v>62</v>
      </c>
      <c r="AD142" s="455">
        <v>62</v>
      </c>
      <c r="AE142" s="455">
        <v>62</v>
      </c>
      <c r="AF142" s="455">
        <v>62</v>
      </c>
      <c r="AG142" s="455">
        <v>62</v>
      </c>
      <c r="AH142" s="455">
        <v>62</v>
      </c>
      <c r="AI142" s="455">
        <v>62</v>
      </c>
      <c r="AJ142" s="401">
        <f>SUM(U142:AI142)</f>
        <v>932</v>
      </c>
      <c r="AK142" s="110"/>
    </row>
    <row r="143" spans="1:37" ht="40.5" customHeight="1" x14ac:dyDescent="0.25">
      <c r="A143" s="458"/>
      <c r="B143" s="167" t="s">
        <v>224</v>
      </c>
      <c r="C143" s="172">
        <f>D143+E143+F143+G143+H143+I143+J143+K143+L143+M143+N143+O143+P143+Q143+R143</f>
        <v>3316151.82</v>
      </c>
      <c r="D143" s="172">
        <v>193700</v>
      </c>
      <c r="E143" s="172">
        <v>180595.11</v>
      </c>
      <c r="F143" s="172">
        <v>226296.67</v>
      </c>
      <c r="G143" s="172">
        <v>226296.67</v>
      </c>
      <c r="H143" s="172">
        <v>226296.67</v>
      </c>
      <c r="I143" s="172">
        <v>226296.67</v>
      </c>
      <c r="J143" s="172">
        <v>226296.67</v>
      </c>
      <c r="K143" s="172">
        <v>226296.67</v>
      </c>
      <c r="L143" s="172">
        <v>226296.67</v>
      </c>
      <c r="M143" s="172">
        <v>226296.67</v>
      </c>
      <c r="N143" s="172">
        <v>226296.67</v>
      </c>
      <c r="O143" s="172">
        <v>226296.67</v>
      </c>
      <c r="P143" s="172">
        <v>226296.67</v>
      </c>
      <c r="Q143" s="172">
        <v>226296.67</v>
      </c>
      <c r="R143" s="172">
        <v>226296.67</v>
      </c>
      <c r="S143" s="460"/>
      <c r="T143" s="462"/>
      <c r="U143" s="402"/>
      <c r="V143" s="402"/>
      <c r="W143" s="402"/>
      <c r="X143" s="402"/>
      <c r="Y143" s="402"/>
      <c r="Z143" s="402"/>
      <c r="AA143" s="402"/>
      <c r="AB143" s="402"/>
      <c r="AC143" s="402"/>
      <c r="AD143" s="402"/>
      <c r="AE143" s="402"/>
      <c r="AF143" s="402"/>
      <c r="AG143" s="402"/>
      <c r="AH143" s="402"/>
      <c r="AI143" s="402"/>
      <c r="AJ143" s="402"/>
      <c r="AK143" s="110"/>
    </row>
    <row r="144" spans="1:37" ht="29.25" customHeight="1" x14ac:dyDescent="0.25">
      <c r="A144" s="407" t="s">
        <v>375</v>
      </c>
      <c r="B144" s="167" t="s">
        <v>220</v>
      </c>
      <c r="C144" s="172">
        <f>C145+C146</f>
        <v>178460454.62</v>
      </c>
      <c r="D144" s="172">
        <f t="shared" ref="D144:R144" si="81">D145+D146</f>
        <v>10501971</v>
      </c>
      <c r="E144" s="172">
        <f t="shared" si="81"/>
        <v>10127630.52</v>
      </c>
      <c r="F144" s="172">
        <f t="shared" si="81"/>
        <v>12724839.460000001</v>
      </c>
      <c r="G144" s="172">
        <f t="shared" si="81"/>
        <v>11856621.460000001</v>
      </c>
      <c r="H144" s="172">
        <f t="shared" si="81"/>
        <v>11894015.380000001</v>
      </c>
      <c r="I144" s="172">
        <f t="shared" si="81"/>
        <v>11954884.380000001</v>
      </c>
      <c r="J144" s="172">
        <f t="shared" si="81"/>
        <v>12025388.380000001</v>
      </c>
      <c r="K144" s="172">
        <f t="shared" si="81"/>
        <v>12032590.380000001</v>
      </c>
      <c r="L144" s="172">
        <f t="shared" si="81"/>
        <v>12051004.380000001</v>
      </c>
      <c r="M144" s="172">
        <f t="shared" si="81"/>
        <v>12165261.380000001</v>
      </c>
      <c r="N144" s="172">
        <f t="shared" si="81"/>
        <v>12130947.380000001</v>
      </c>
      <c r="O144" s="172">
        <f t="shared" si="81"/>
        <v>12184435.380000001</v>
      </c>
      <c r="P144" s="172">
        <f t="shared" si="81"/>
        <v>12257638.380000001</v>
      </c>
      <c r="Q144" s="172">
        <f t="shared" si="81"/>
        <v>12265200.380000001</v>
      </c>
      <c r="R144" s="172">
        <f t="shared" si="81"/>
        <v>12288026.380000001</v>
      </c>
      <c r="S144" s="442"/>
      <c r="T144" s="407" t="s">
        <v>389</v>
      </c>
      <c r="U144" s="448">
        <v>100</v>
      </c>
      <c r="V144" s="448">
        <v>100</v>
      </c>
      <c r="W144" s="448">
        <f t="shared" ref="W144:AI144" si="82">SUM(W147:W172)</f>
        <v>2950</v>
      </c>
      <c r="X144" s="448">
        <f t="shared" si="82"/>
        <v>2954</v>
      </c>
      <c r="Y144" s="448">
        <f t="shared" si="82"/>
        <v>2954</v>
      </c>
      <c r="Z144" s="448">
        <f t="shared" si="82"/>
        <v>2958</v>
      </c>
      <c r="AA144" s="448">
        <f t="shared" si="82"/>
        <v>2957</v>
      </c>
      <c r="AB144" s="448">
        <f t="shared" si="82"/>
        <v>2962</v>
      </c>
      <c r="AC144" s="448">
        <f t="shared" si="82"/>
        <v>2961</v>
      </c>
      <c r="AD144" s="448">
        <f t="shared" si="82"/>
        <v>2968</v>
      </c>
      <c r="AE144" s="448">
        <f t="shared" si="82"/>
        <v>2968</v>
      </c>
      <c r="AF144" s="448">
        <f t="shared" si="82"/>
        <v>2972</v>
      </c>
      <c r="AG144" s="448">
        <f t="shared" si="82"/>
        <v>2971</v>
      </c>
      <c r="AH144" s="448">
        <f t="shared" si="82"/>
        <v>2975</v>
      </c>
      <c r="AI144" s="448">
        <f t="shared" si="82"/>
        <v>2976</v>
      </c>
      <c r="AJ144" s="448">
        <f>SUM(W144:AI146)</f>
        <v>38526</v>
      </c>
      <c r="AK144" s="110"/>
    </row>
    <row r="145" spans="1:76" ht="42.75" customHeight="1" x14ac:dyDescent="0.25">
      <c r="A145" s="456"/>
      <c r="B145" s="167" t="s">
        <v>224</v>
      </c>
      <c r="C145" s="172">
        <f>SUM(D145:R145)</f>
        <v>19339562.620000001</v>
      </c>
      <c r="D145" s="172">
        <f>D148+D154+D156+D158+D172+D160+D162+D164+D166+D168+D170</f>
        <v>3060990</v>
      </c>
      <c r="E145" s="172">
        <f t="shared" ref="E145:R145" si="83">E148+E154+E156+E158+E172+E160+E162+E164+E166+E168+E170</f>
        <v>1076962.82</v>
      </c>
      <c r="F145" s="172">
        <f t="shared" si="83"/>
        <v>1089344.3600000001</v>
      </c>
      <c r="G145" s="172">
        <f t="shared" si="83"/>
        <v>1142704.3600000001</v>
      </c>
      <c r="H145" s="172">
        <f t="shared" si="83"/>
        <v>1164498.28</v>
      </c>
      <c r="I145" s="172">
        <f t="shared" si="83"/>
        <v>1164498.28</v>
      </c>
      <c r="J145" s="172">
        <f t="shared" si="83"/>
        <v>1217858.28</v>
      </c>
      <c r="K145" s="172">
        <f t="shared" si="83"/>
        <v>1164498.28</v>
      </c>
      <c r="L145" s="172">
        <f t="shared" si="83"/>
        <v>1164498.28</v>
      </c>
      <c r="M145" s="172">
        <f t="shared" si="83"/>
        <v>1217858.28</v>
      </c>
      <c r="N145" s="172">
        <f t="shared" si="83"/>
        <v>1164498.28</v>
      </c>
      <c r="O145" s="172">
        <f t="shared" si="83"/>
        <v>1164498.28</v>
      </c>
      <c r="P145" s="172">
        <f t="shared" si="83"/>
        <v>1217858.28</v>
      </c>
      <c r="Q145" s="172">
        <f t="shared" si="83"/>
        <v>1164498.28</v>
      </c>
      <c r="R145" s="172">
        <f t="shared" si="83"/>
        <v>1164498.28</v>
      </c>
      <c r="S145" s="442"/>
      <c r="T145" s="407"/>
      <c r="U145" s="448"/>
      <c r="V145" s="448"/>
      <c r="W145" s="448"/>
      <c r="X145" s="448"/>
      <c r="Y145" s="448"/>
      <c r="Z145" s="448"/>
      <c r="AA145" s="448"/>
      <c r="AB145" s="448"/>
      <c r="AC145" s="448"/>
      <c r="AD145" s="448"/>
      <c r="AE145" s="448"/>
      <c r="AF145" s="448"/>
      <c r="AG145" s="448"/>
      <c r="AH145" s="448"/>
      <c r="AI145" s="448"/>
      <c r="AJ145" s="448"/>
      <c r="AK145" s="110"/>
    </row>
    <row r="146" spans="1:76" ht="54.75" customHeight="1" x14ac:dyDescent="0.25">
      <c r="A146" s="456"/>
      <c r="B146" s="167" t="s">
        <v>102</v>
      </c>
      <c r="C146" s="172">
        <f>D146+E146+F146+G146+H146+I146+J146+K146+L146+M146+N146+O146+P146+Q146+R146</f>
        <v>159120892</v>
      </c>
      <c r="D146" s="172">
        <f>D150+D152</f>
        <v>7440981</v>
      </c>
      <c r="E146" s="172">
        <f t="shared" ref="E146:R146" si="84">E150+E152</f>
        <v>9050667.6999999993</v>
      </c>
      <c r="F146" s="172">
        <f t="shared" si="84"/>
        <v>11635495.1</v>
      </c>
      <c r="G146" s="172">
        <f t="shared" si="84"/>
        <v>10713917.1</v>
      </c>
      <c r="H146" s="172">
        <f t="shared" si="84"/>
        <v>10729517.1</v>
      </c>
      <c r="I146" s="172">
        <f t="shared" si="84"/>
        <v>10790386.1</v>
      </c>
      <c r="J146" s="172">
        <f t="shared" si="84"/>
        <v>10807530.1</v>
      </c>
      <c r="K146" s="172">
        <f t="shared" si="84"/>
        <v>10868092.1</v>
      </c>
      <c r="L146" s="172">
        <f t="shared" si="84"/>
        <v>10886506.1</v>
      </c>
      <c r="M146" s="172">
        <f t="shared" si="84"/>
        <v>10947403.1</v>
      </c>
      <c r="N146" s="172">
        <f t="shared" si="84"/>
        <v>10966449.1</v>
      </c>
      <c r="O146" s="172">
        <f t="shared" si="84"/>
        <v>11019937.1</v>
      </c>
      <c r="P146" s="172">
        <f t="shared" si="84"/>
        <v>11039780.1</v>
      </c>
      <c r="Q146" s="172">
        <f t="shared" si="84"/>
        <v>11100702.1</v>
      </c>
      <c r="R146" s="172">
        <f t="shared" si="84"/>
        <v>11123528.1</v>
      </c>
      <c r="S146" s="442"/>
      <c r="T146" s="407"/>
      <c r="U146" s="448"/>
      <c r="V146" s="448"/>
      <c r="W146" s="448"/>
      <c r="X146" s="448"/>
      <c r="Y146" s="448"/>
      <c r="Z146" s="448"/>
      <c r="AA146" s="448"/>
      <c r="AB146" s="448"/>
      <c r="AC146" s="448"/>
      <c r="AD146" s="448"/>
      <c r="AE146" s="448"/>
      <c r="AF146" s="448"/>
      <c r="AG146" s="448"/>
      <c r="AH146" s="448"/>
      <c r="AI146" s="448"/>
      <c r="AJ146" s="448"/>
      <c r="AK146" s="110"/>
    </row>
    <row r="147" spans="1:76" ht="35.25" customHeight="1" x14ac:dyDescent="0.25">
      <c r="A147" s="407" t="s">
        <v>363</v>
      </c>
      <c r="B147" s="167" t="s">
        <v>220</v>
      </c>
      <c r="C147" s="172">
        <f>C148</f>
        <v>1213941.67</v>
      </c>
      <c r="D147" s="172">
        <f>D148</f>
        <v>5080</v>
      </c>
      <c r="E147" s="172">
        <f t="shared" ref="E147:R147" si="85">E148</f>
        <v>86214.06</v>
      </c>
      <c r="F147" s="172">
        <f t="shared" si="85"/>
        <v>22765.73</v>
      </c>
      <c r="G147" s="172">
        <f t="shared" si="85"/>
        <v>22765.73</v>
      </c>
      <c r="H147" s="172">
        <f t="shared" si="85"/>
        <v>97919.65</v>
      </c>
      <c r="I147" s="172">
        <f t="shared" si="85"/>
        <v>97919.65</v>
      </c>
      <c r="J147" s="172">
        <f t="shared" si="85"/>
        <v>97919.65</v>
      </c>
      <c r="K147" s="172">
        <f t="shared" si="85"/>
        <v>97919.65</v>
      </c>
      <c r="L147" s="172">
        <f t="shared" si="85"/>
        <v>97919.65</v>
      </c>
      <c r="M147" s="172">
        <f t="shared" si="85"/>
        <v>97919.65</v>
      </c>
      <c r="N147" s="172">
        <f t="shared" si="85"/>
        <v>97919.65</v>
      </c>
      <c r="O147" s="172">
        <f t="shared" si="85"/>
        <v>97919.65</v>
      </c>
      <c r="P147" s="172">
        <f t="shared" si="85"/>
        <v>97919.65</v>
      </c>
      <c r="Q147" s="172">
        <f t="shared" si="85"/>
        <v>97919.65</v>
      </c>
      <c r="R147" s="172">
        <f t="shared" si="85"/>
        <v>97919.65</v>
      </c>
      <c r="S147" s="442" t="s">
        <v>21</v>
      </c>
      <c r="T147" s="407" t="s">
        <v>390</v>
      </c>
      <c r="U147" s="448">
        <v>100</v>
      </c>
      <c r="V147" s="448">
        <v>100</v>
      </c>
      <c r="W147" s="448">
        <v>22</v>
      </c>
      <c r="X147" s="448">
        <v>22</v>
      </c>
      <c r="Y147" s="448">
        <v>22</v>
      </c>
      <c r="Z147" s="448">
        <v>22</v>
      </c>
      <c r="AA147" s="448">
        <v>22</v>
      </c>
      <c r="AB147" s="448">
        <v>22</v>
      </c>
      <c r="AC147" s="448">
        <v>22</v>
      </c>
      <c r="AD147" s="448">
        <v>22</v>
      </c>
      <c r="AE147" s="448">
        <v>22</v>
      </c>
      <c r="AF147" s="448">
        <v>22</v>
      </c>
      <c r="AG147" s="448">
        <v>22</v>
      </c>
      <c r="AH147" s="448">
        <v>22</v>
      </c>
      <c r="AI147" s="448">
        <v>22</v>
      </c>
      <c r="AJ147" s="448">
        <f>SUM(W147:AI148)</f>
        <v>286</v>
      </c>
      <c r="AK147" s="110"/>
    </row>
    <row r="148" spans="1:76" ht="42.75" customHeight="1" x14ac:dyDescent="0.25">
      <c r="A148" s="407"/>
      <c r="B148" s="167" t="s">
        <v>224</v>
      </c>
      <c r="C148" s="172">
        <f>D148+E148+F148+G148+R148+H148+I148+J148+K148+L148+M148+N148+O148+P148+Q148</f>
        <v>1213941.67</v>
      </c>
      <c r="D148" s="172">
        <v>5080</v>
      </c>
      <c r="E148" s="172">
        <v>86214.06</v>
      </c>
      <c r="F148" s="172">
        <v>22765.73</v>
      </c>
      <c r="G148" s="172">
        <v>22765.73</v>
      </c>
      <c r="H148" s="172">
        <v>97919.65</v>
      </c>
      <c r="I148" s="172">
        <v>97919.65</v>
      </c>
      <c r="J148" s="172">
        <v>97919.65</v>
      </c>
      <c r="K148" s="172">
        <v>97919.65</v>
      </c>
      <c r="L148" s="172">
        <v>97919.65</v>
      </c>
      <c r="M148" s="172">
        <v>97919.65</v>
      </c>
      <c r="N148" s="172">
        <v>97919.65</v>
      </c>
      <c r="O148" s="172">
        <v>97919.65</v>
      </c>
      <c r="P148" s="172">
        <v>97919.65</v>
      </c>
      <c r="Q148" s="172">
        <v>97919.65</v>
      </c>
      <c r="R148" s="172">
        <v>97919.65</v>
      </c>
      <c r="S148" s="442"/>
      <c r="T148" s="407"/>
      <c r="U148" s="448"/>
      <c r="V148" s="448"/>
      <c r="W148" s="448"/>
      <c r="X148" s="448"/>
      <c r="Y148" s="448"/>
      <c r="Z148" s="448"/>
      <c r="AA148" s="448"/>
      <c r="AB148" s="448"/>
      <c r="AC148" s="448"/>
      <c r="AD148" s="448"/>
      <c r="AE148" s="448"/>
      <c r="AF148" s="448"/>
      <c r="AG148" s="448"/>
      <c r="AH148" s="448"/>
      <c r="AI148" s="448"/>
      <c r="AJ148" s="448"/>
      <c r="AK148" s="110"/>
    </row>
    <row r="149" spans="1:76" ht="29.25" customHeight="1" x14ac:dyDescent="0.25">
      <c r="A149" s="407" t="s">
        <v>255</v>
      </c>
      <c r="B149" s="167" t="s">
        <v>220</v>
      </c>
      <c r="C149" s="172">
        <f>C150</f>
        <v>138486031</v>
      </c>
      <c r="D149" s="172">
        <f t="shared" ref="D149:R149" si="86">D150</f>
        <v>7440981</v>
      </c>
      <c r="E149" s="172">
        <f t="shared" si="86"/>
        <v>7835746.7000000002</v>
      </c>
      <c r="F149" s="172">
        <f t="shared" si="86"/>
        <v>10382254.1</v>
      </c>
      <c r="G149" s="172">
        <f t="shared" si="86"/>
        <v>9402254.0999999996</v>
      </c>
      <c r="H149" s="172">
        <f t="shared" si="86"/>
        <v>9402254.0999999996</v>
      </c>
      <c r="I149" s="172">
        <f t="shared" si="86"/>
        <v>9402254.0999999996</v>
      </c>
      <c r="J149" s="172">
        <f t="shared" si="86"/>
        <v>9402254.0999999996</v>
      </c>
      <c r="K149" s="172">
        <f t="shared" si="86"/>
        <v>9402254.0999999996</v>
      </c>
      <c r="L149" s="172">
        <f t="shared" si="86"/>
        <v>9402254.0999999996</v>
      </c>
      <c r="M149" s="172">
        <f t="shared" si="86"/>
        <v>9402254.0999999996</v>
      </c>
      <c r="N149" s="172">
        <f t="shared" si="86"/>
        <v>9402254.0999999996</v>
      </c>
      <c r="O149" s="172">
        <f t="shared" si="86"/>
        <v>9402254.0999999996</v>
      </c>
      <c r="P149" s="172">
        <f t="shared" si="86"/>
        <v>9402254.0999999996</v>
      </c>
      <c r="Q149" s="172">
        <f t="shared" si="86"/>
        <v>9402254.0999999996</v>
      </c>
      <c r="R149" s="172">
        <f t="shared" si="86"/>
        <v>9402254.0999999996</v>
      </c>
      <c r="S149" s="442" t="s">
        <v>21</v>
      </c>
      <c r="T149" s="407" t="s">
        <v>391</v>
      </c>
      <c r="U149" s="448">
        <v>100</v>
      </c>
      <c r="V149" s="448">
        <v>100</v>
      </c>
      <c r="W149" s="448">
        <v>1688</v>
      </c>
      <c r="X149" s="448">
        <v>1688</v>
      </c>
      <c r="Y149" s="448">
        <v>1688</v>
      </c>
      <c r="Z149" s="448">
        <v>1688</v>
      </c>
      <c r="AA149" s="448">
        <v>1688</v>
      </c>
      <c r="AB149" s="448">
        <v>1688</v>
      </c>
      <c r="AC149" s="448">
        <v>1688</v>
      </c>
      <c r="AD149" s="448">
        <v>1688</v>
      </c>
      <c r="AE149" s="448">
        <v>1688</v>
      </c>
      <c r="AF149" s="448">
        <v>1688</v>
      </c>
      <c r="AG149" s="448">
        <v>1688</v>
      </c>
      <c r="AH149" s="448">
        <v>1688</v>
      </c>
      <c r="AI149" s="448">
        <v>1688</v>
      </c>
      <c r="AJ149" s="448">
        <f>SUM(W149:AI150)</f>
        <v>21944</v>
      </c>
      <c r="AK149" s="110"/>
    </row>
    <row r="150" spans="1:76" ht="86.25" customHeight="1" x14ac:dyDescent="0.25">
      <c r="A150" s="407"/>
      <c r="B150" s="167" t="s">
        <v>102</v>
      </c>
      <c r="C150" s="172">
        <f>D150+E150+F150+G150+R150+H150+I150+J150+K150+L150+M150+N150+O150+P150+Q150</f>
        <v>138486031</v>
      </c>
      <c r="D150" s="172">
        <v>7440981</v>
      </c>
      <c r="E150" s="172">
        <v>7835746.7000000002</v>
      </c>
      <c r="F150" s="172">
        <v>10382254.1</v>
      </c>
      <c r="G150" s="172">
        <v>9402254.0999999996</v>
      </c>
      <c r="H150" s="172">
        <v>9402254.0999999996</v>
      </c>
      <c r="I150" s="172">
        <v>9402254.0999999996</v>
      </c>
      <c r="J150" s="172">
        <v>9402254.0999999996</v>
      </c>
      <c r="K150" s="172">
        <v>9402254.0999999996</v>
      </c>
      <c r="L150" s="172">
        <v>9402254.0999999996</v>
      </c>
      <c r="M150" s="172">
        <v>9402254.0999999996</v>
      </c>
      <c r="N150" s="172">
        <v>9402254.0999999996</v>
      </c>
      <c r="O150" s="172">
        <v>9402254.0999999996</v>
      </c>
      <c r="P150" s="172">
        <v>9402254.0999999996</v>
      </c>
      <c r="Q150" s="172">
        <v>9402254.0999999996</v>
      </c>
      <c r="R150" s="172">
        <v>9402254.0999999996</v>
      </c>
      <c r="S150" s="442"/>
      <c r="T150" s="407"/>
      <c r="U150" s="448"/>
      <c r="V150" s="448"/>
      <c r="W150" s="448"/>
      <c r="X150" s="448"/>
      <c r="Y150" s="448"/>
      <c r="Z150" s="448"/>
      <c r="AA150" s="448"/>
      <c r="AB150" s="448"/>
      <c r="AC150" s="448"/>
      <c r="AD150" s="448"/>
      <c r="AE150" s="448"/>
      <c r="AF150" s="448"/>
      <c r="AG150" s="448"/>
      <c r="AH150" s="448"/>
      <c r="AI150" s="448"/>
      <c r="AJ150" s="448"/>
      <c r="AK150" s="110"/>
    </row>
    <row r="151" spans="1:76" ht="29.25" customHeight="1" x14ac:dyDescent="0.25">
      <c r="A151" s="429" t="s">
        <v>426</v>
      </c>
      <c r="B151" s="167" t="s">
        <v>220</v>
      </c>
      <c r="C151" s="172">
        <f>C152</f>
        <v>20634861</v>
      </c>
      <c r="D151" s="172">
        <f t="shared" ref="D151:R151" si="87">D152</f>
        <v>0</v>
      </c>
      <c r="E151" s="172">
        <f t="shared" si="87"/>
        <v>1214921</v>
      </c>
      <c r="F151" s="172">
        <f t="shared" si="87"/>
        <v>1253241</v>
      </c>
      <c r="G151" s="172">
        <f t="shared" si="87"/>
        <v>1311663</v>
      </c>
      <c r="H151" s="172">
        <f t="shared" si="87"/>
        <v>1327263</v>
      </c>
      <c r="I151" s="172">
        <f t="shared" si="87"/>
        <v>1388132</v>
      </c>
      <c r="J151" s="172">
        <f t="shared" si="87"/>
        <v>1405276</v>
      </c>
      <c r="K151" s="172">
        <f t="shared" si="87"/>
        <v>1465838</v>
      </c>
      <c r="L151" s="172">
        <f t="shared" si="87"/>
        <v>1484252</v>
      </c>
      <c r="M151" s="172">
        <f t="shared" si="87"/>
        <v>1545149</v>
      </c>
      <c r="N151" s="172">
        <f t="shared" si="87"/>
        <v>1564195</v>
      </c>
      <c r="O151" s="172">
        <f t="shared" si="87"/>
        <v>1617683</v>
      </c>
      <c r="P151" s="172">
        <f t="shared" si="87"/>
        <v>1637526</v>
      </c>
      <c r="Q151" s="172">
        <f t="shared" si="87"/>
        <v>1698448</v>
      </c>
      <c r="R151" s="172">
        <f t="shared" si="87"/>
        <v>1721274</v>
      </c>
      <c r="S151" s="360" t="s">
        <v>279</v>
      </c>
      <c r="T151" s="429" t="s">
        <v>405</v>
      </c>
      <c r="U151" s="401"/>
      <c r="V151" s="401">
        <v>100</v>
      </c>
      <c r="W151" s="401">
        <v>942</v>
      </c>
      <c r="X151" s="401">
        <v>946</v>
      </c>
      <c r="Y151" s="401">
        <v>946</v>
      </c>
      <c r="Z151" s="401">
        <v>950</v>
      </c>
      <c r="AA151" s="401">
        <v>949</v>
      </c>
      <c r="AB151" s="401">
        <v>954</v>
      </c>
      <c r="AC151" s="401">
        <v>953</v>
      </c>
      <c r="AD151" s="401">
        <v>960</v>
      </c>
      <c r="AE151" s="401">
        <v>960</v>
      </c>
      <c r="AF151" s="401">
        <v>964</v>
      </c>
      <c r="AG151" s="401">
        <v>963</v>
      </c>
      <c r="AH151" s="401">
        <v>967</v>
      </c>
      <c r="AI151" s="401">
        <v>968</v>
      </c>
      <c r="AJ151" s="401">
        <f>SUM(W151:AI152)</f>
        <v>12422</v>
      </c>
      <c r="AK151" s="369"/>
      <c r="AL151" s="369"/>
      <c r="AM151" s="369"/>
      <c r="AN151" s="369"/>
      <c r="AO151" s="369"/>
      <c r="AP151" s="369"/>
      <c r="AQ151" s="369"/>
      <c r="AR151" s="369"/>
      <c r="AS151" s="369"/>
      <c r="AT151" s="369"/>
      <c r="AU151" s="369"/>
      <c r="AV151" s="369"/>
      <c r="AW151" s="369"/>
      <c r="AX151" s="369"/>
      <c r="AY151" s="369"/>
      <c r="AZ151" s="369"/>
      <c r="BA151" s="369"/>
      <c r="BB151" s="369"/>
      <c r="BC151" s="369"/>
      <c r="BD151" s="369"/>
      <c r="BE151" s="369"/>
      <c r="BF151" s="369"/>
      <c r="BG151" s="369"/>
      <c r="BH151" s="369"/>
      <c r="BI151" s="369"/>
      <c r="BJ151" s="369"/>
      <c r="BK151" s="369"/>
      <c r="BL151" s="369"/>
      <c r="BM151" s="369"/>
      <c r="BN151" s="369"/>
      <c r="BO151" s="369"/>
      <c r="BP151" s="369"/>
      <c r="BQ151" s="369"/>
      <c r="BR151" s="369"/>
      <c r="BS151" s="369"/>
      <c r="BT151" s="369"/>
      <c r="BU151" s="369"/>
      <c r="BV151" s="369"/>
      <c r="BW151" s="369"/>
      <c r="BX151" s="369"/>
    </row>
    <row r="152" spans="1:76" ht="74.25" customHeight="1" x14ac:dyDescent="0.25">
      <c r="A152" s="430"/>
      <c r="B152" s="167" t="s">
        <v>102</v>
      </c>
      <c r="C152" s="172">
        <f>SUM(D152:R152)</f>
        <v>20634861</v>
      </c>
      <c r="D152" s="172">
        <v>0</v>
      </c>
      <c r="E152" s="172">
        <v>1214921</v>
      </c>
      <c r="F152" s="172">
        <v>1253241</v>
      </c>
      <c r="G152" s="172">
        <v>1311663</v>
      </c>
      <c r="H152" s="172">
        <v>1327263</v>
      </c>
      <c r="I152" s="172">
        <v>1388132</v>
      </c>
      <c r="J152" s="172">
        <v>1405276</v>
      </c>
      <c r="K152" s="172">
        <v>1465838</v>
      </c>
      <c r="L152" s="172">
        <v>1484252</v>
      </c>
      <c r="M152" s="172">
        <v>1545149</v>
      </c>
      <c r="N152" s="172">
        <v>1564195</v>
      </c>
      <c r="O152" s="172">
        <v>1617683</v>
      </c>
      <c r="P152" s="172">
        <v>1637526</v>
      </c>
      <c r="Q152" s="172">
        <v>1698448</v>
      </c>
      <c r="R152" s="172">
        <v>1721274</v>
      </c>
      <c r="S152" s="362"/>
      <c r="T152" s="430"/>
      <c r="U152" s="402"/>
      <c r="V152" s="402"/>
      <c r="W152" s="402"/>
      <c r="X152" s="402"/>
      <c r="Y152" s="402"/>
      <c r="Z152" s="402"/>
      <c r="AA152" s="402"/>
      <c r="AB152" s="402"/>
      <c r="AC152" s="402"/>
      <c r="AD152" s="402"/>
      <c r="AE152" s="402"/>
      <c r="AF152" s="402"/>
      <c r="AG152" s="402"/>
      <c r="AH152" s="402"/>
      <c r="AI152" s="402"/>
      <c r="AJ152" s="402"/>
      <c r="AK152" s="370"/>
      <c r="AL152" s="370"/>
      <c r="AM152" s="370"/>
      <c r="AN152" s="370"/>
      <c r="AO152" s="370"/>
      <c r="AP152" s="370"/>
      <c r="AQ152" s="370"/>
      <c r="AR152" s="370"/>
      <c r="AS152" s="370"/>
      <c r="AT152" s="370"/>
      <c r="AU152" s="370"/>
      <c r="AV152" s="370"/>
      <c r="AW152" s="370"/>
      <c r="AX152" s="370"/>
      <c r="AY152" s="370"/>
      <c r="AZ152" s="370"/>
      <c r="BA152" s="370"/>
      <c r="BB152" s="370"/>
      <c r="BC152" s="370"/>
      <c r="BD152" s="370"/>
      <c r="BE152" s="370"/>
      <c r="BF152" s="370"/>
      <c r="BG152" s="370"/>
      <c r="BH152" s="370"/>
      <c r="BI152" s="370"/>
      <c r="BJ152" s="370"/>
      <c r="BK152" s="370"/>
      <c r="BL152" s="370"/>
      <c r="BM152" s="370"/>
      <c r="BN152" s="370"/>
      <c r="BO152" s="370"/>
      <c r="BP152" s="370"/>
      <c r="BQ152" s="370"/>
      <c r="BR152" s="370"/>
      <c r="BS152" s="370"/>
      <c r="BT152" s="370"/>
      <c r="BU152" s="370"/>
      <c r="BV152" s="370"/>
      <c r="BW152" s="370"/>
      <c r="BX152" s="370"/>
    </row>
    <row r="153" spans="1:76" ht="29.25" customHeight="1" x14ac:dyDescent="0.25">
      <c r="A153" s="407" t="s">
        <v>364</v>
      </c>
      <c r="B153" s="167" t="s">
        <v>220</v>
      </c>
      <c r="C153" s="172">
        <f>C154</f>
        <v>8451484.9000000004</v>
      </c>
      <c r="D153" s="172">
        <f t="shared" ref="D153:R153" si="88">D154</f>
        <v>617000</v>
      </c>
      <c r="E153" s="172">
        <f t="shared" si="88"/>
        <v>544360.35</v>
      </c>
      <c r="F153" s="172">
        <f t="shared" si="88"/>
        <v>544360.35</v>
      </c>
      <c r="G153" s="172">
        <f t="shared" si="88"/>
        <v>597720.35</v>
      </c>
      <c r="H153" s="172">
        <f t="shared" si="88"/>
        <v>544360.35</v>
      </c>
      <c r="I153" s="172">
        <f t="shared" si="88"/>
        <v>544360.35</v>
      </c>
      <c r="J153" s="172">
        <f t="shared" si="88"/>
        <v>597720.35</v>
      </c>
      <c r="K153" s="172">
        <f t="shared" si="88"/>
        <v>544360.35</v>
      </c>
      <c r="L153" s="172">
        <f t="shared" si="88"/>
        <v>544360.35</v>
      </c>
      <c r="M153" s="172">
        <f t="shared" si="88"/>
        <v>597720.35</v>
      </c>
      <c r="N153" s="172">
        <f t="shared" si="88"/>
        <v>544360.35</v>
      </c>
      <c r="O153" s="172">
        <f t="shared" si="88"/>
        <v>544360.35</v>
      </c>
      <c r="P153" s="172">
        <f t="shared" si="88"/>
        <v>597720.35</v>
      </c>
      <c r="Q153" s="172">
        <f t="shared" si="88"/>
        <v>544360.35</v>
      </c>
      <c r="R153" s="172">
        <f t="shared" si="88"/>
        <v>544360.35</v>
      </c>
      <c r="S153" s="442" t="s">
        <v>287</v>
      </c>
      <c r="T153" s="407" t="s">
        <v>392</v>
      </c>
      <c r="U153" s="448">
        <v>100</v>
      </c>
      <c r="V153" s="448">
        <v>100</v>
      </c>
      <c r="W153" s="448">
        <v>79</v>
      </c>
      <c r="X153" s="448">
        <v>79</v>
      </c>
      <c r="Y153" s="401">
        <v>79</v>
      </c>
      <c r="Z153" s="401">
        <v>79</v>
      </c>
      <c r="AA153" s="401">
        <v>79</v>
      </c>
      <c r="AB153" s="401">
        <v>79</v>
      </c>
      <c r="AC153" s="401">
        <v>79</v>
      </c>
      <c r="AD153" s="401">
        <v>79</v>
      </c>
      <c r="AE153" s="401">
        <v>79</v>
      </c>
      <c r="AF153" s="401">
        <v>79</v>
      </c>
      <c r="AG153" s="401">
        <v>79</v>
      </c>
      <c r="AH153" s="401">
        <v>79</v>
      </c>
      <c r="AI153" s="448">
        <v>79</v>
      </c>
      <c r="AJ153" s="448">
        <f>SUM(W153:AI154)</f>
        <v>1027</v>
      </c>
      <c r="AK153" s="110"/>
    </row>
    <row r="154" spans="1:76" ht="84.75" customHeight="1" x14ac:dyDescent="0.25">
      <c r="A154" s="407"/>
      <c r="B154" s="167" t="s">
        <v>224</v>
      </c>
      <c r="C154" s="172">
        <f>D154+E154+F154+G154+R154+H154+I154+J154+K154+L154+M154+N154+O154+P154+Q154</f>
        <v>8451484.9000000004</v>
      </c>
      <c r="D154" s="172">
        <f>377700+239300</f>
        <v>617000</v>
      </c>
      <c r="E154" s="172">
        <v>544360.35</v>
      </c>
      <c r="F154" s="172">
        <v>544360.35</v>
      </c>
      <c r="G154" s="172">
        <v>597720.35</v>
      </c>
      <c r="H154" s="172">
        <v>544360.35</v>
      </c>
      <c r="I154" s="172">
        <v>544360.35</v>
      </c>
      <c r="J154" s="172">
        <v>597720.35</v>
      </c>
      <c r="K154" s="172">
        <v>544360.35</v>
      </c>
      <c r="L154" s="172">
        <v>544360.35</v>
      </c>
      <c r="M154" s="172">
        <v>597720.35</v>
      </c>
      <c r="N154" s="172">
        <v>544360.35</v>
      </c>
      <c r="O154" s="172">
        <v>544360.35</v>
      </c>
      <c r="P154" s="172">
        <v>597720.35</v>
      </c>
      <c r="Q154" s="172">
        <v>544360.35</v>
      </c>
      <c r="R154" s="172">
        <v>544360.35</v>
      </c>
      <c r="S154" s="442"/>
      <c r="T154" s="407"/>
      <c r="U154" s="448"/>
      <c r="V154" s="448"/>
      <c r="W154" s="448"/>
      <c r="X154" s="448"/>
      <c r="Y154" s="402"/>
      <c r="Z154" s="402"/>
      <c r="AA154" s="402"/>
      <c r="AB154" s="402"/>
      <c r="AC154" s="402"/>
      <c r="AD154" s="402"/>
      <c r="AE154" s="402"/>
      <c r="AF154" s="402"/>
      <c r="AG154" s="402"/>
      <c r="AH154" s="402"/>
      <c r="AI154" s="448"/>
      <c r="AJ154" s="448"/>
      <c r="AK154" s="110"/>
    </row>
    <row r="155" spans="1:76" ht="29.25" customHeight="1" x14ac:dyDescent="0.25">
      <c r="A155" s="407" t="s">
        <v>256</v>
      </c>
      <c r="B155" s="167" t="s">
        <v>220</v>
      </c>
      <c r="C155" s="172">
        <f>C156</f>
        <v>7168657.6200000001</v>
      </c>
      <c r="D155" s="172">
        <f t="shared" ref="D155:R155" si="89">D156</f>
        <v>409340</v>
      </c>
      <c r="E155" s="172">
        <f t="shared" si="89"/>
        <v>410033.77</v>
      </c>
      <c r="F155" s="172">
        <f t="shared" si="89"/>
        <v>488406.45</v>
      </c>
      <c r="G155" s="172">
        <f t="shared" si="89"/>
        <v>488406.45</v>
      </c>
      <c r="H155" s="172">
        <f t="shared" si="89"/>
        <v>488406.45</v>
      </c>
      <c r="I155" s="172">
        <f t="shared" si="89"/>
        <v>488406.45</v>
      </c>
      <c r="J155" s="172">
        <f t="shared" si="89"/>
        <v>488406.45</v>
      </c>
      <c r="K155" s="172">
        <f t="shared" si="89"/>
        <v>488406.45</v>
      </c>
      <c r="L155" s="172">
        <f t="shared" si="89"/>
        <v>488406.45</v>
      </c>
      <c r="M155" s="172">
        <f t="shared" si="89"/>
        <v>488406.45</v>
      </c>
      <c r="N155" s="172">
        <f t="shared" si="89"/>
        <v>488406.45</v>
      </c>
      <c r="O155" s="172">
        <f t="shared" si="89"/>
        <v>488406.45</v>
      </c>
      <c r="P155" s="172">
        <f t="shared" si="89"/>
        <v>488406.45</v>
      </c>
      <c r="Q155" s="172">
        <f t="shared" si="89"/>
        <v>488406.45</v>
      </c>
      <c r="R155" s="172">
        <f t="shared" si="89"/>
        <v>488406.45</v>
      </c>
      <c r="S155" s="442" t="s">
        <v>25</v>
      </c>
      <c r="T155" s="407" t="s">
        <v>406</v>
      </c>
      <c r="U155" s="448">
        <v>100</v>
      </c>
      <c r="V155" s="448">
        <v>100</v>
      </c>
      <c r="W155" s="448">
        <v>191</v>
      </c>
      <c r="X155" s="448">
        <v>191</v>
      </c>
      <c r="Y155" s="401">
        <v>191</v>
      </c>
      <c r="Z155" s="401">
        <v>191</v>
      </c>
      <c r="AA155" s="401">
        <v>191</v>
      </c>
      <c r="AB155" s="401">
        <v>191</v>
      </c>
      <c r="AC155" s="401">
        <v>191</v>
      </c>
      <c r="AD155" s="401">
        <v>191</v>
      </c>
      <c r="AE155" s="401">
        <v>191</v>
      </c>
      <c r="AF155" s="401">
        <v>191</v>
      </c>
      <c r="AG155" s="401">
        <v>191</v>
      </c>
      <c r="AH155" s="401">
        <v>191</v>
      </c>
      <c r="AI155" s="448">
        <v>191</v>
      </c>
      <c r="AJ155" s="448">
        <f>SUM(W155:AI156)</f>
        <v>2483</v>
      </c>
      <c r="AK155" s="110"/>
    </row>
    <row r="156" spans="1:76" ht="39" customHeight="1" x14ac:dyDescent="0.25">
      <c r="A156" s="407"/>
      <c r="B156" s="167" t="s">
        <v>224</v>
      </c>
      <c r="C156" s="172">
        <f>D156+E156+F156+G156+R156+H156+I156+J156+K156+L156+M156+N156+O156+P156+Q156</f>
        <v>7168657.6200000001</v>
      </c>
      <c r="D156" s="172">
        <v>409340</v>
      </c>
      <c r="E156" s="172">
        <v>410033.77</v>
      </c>
      <c r="F156" s="172">
        <v>488406.45</v>
      </c>
      <c r="G156" s="172">
        <v>488406.45</v>
      </c>
      <c r="H156" s="172">
        <v>488406.45</v>
      </c>
      <c r="I156" s="172">
        <v>488406.45</v>
      </c>
      <c r="J156" s="172">
        <v>488406.45</v>
      </c>
      <c r="K156" s="172">
        <v>488406.45</v>
      </c>
      <c r="L156" s="172">
        <v>488406.45</v>
      </c>
      <c r="M156" s="172">
        <v>488406.45</v>
      </c>
      <c r="N156" s="172">
        <v>488406.45</v>
      </c>
      <c r="O156" s="172">
        <v>488406.45</v>
      </c>
      <c r="P156" s="172">
        <v>488406.45</v>
      </c>
      <c r="Q156" s="172">
        <v>488406.45</v>
      </c>
      <c r="R156" s="172">
        <v>488406.45</v>
      </c>
      <c r="S156" s="442"/>
      <c r="T156" s="407"/>
      <c r="U156" s="448"/>
      <c r="V156" s="448"/>
      <c r="W156" s="448"/>
      <c r="X156" s="448"/>
      <c r="Y156" s="402"/>
      <c r="Z156" s="402"/>
      <c r="AA156" s="402"/>
      <c r="AB156" s="402"/>
      <c r="AC156" s="402"/>
      <c r="AD156" s="402"/>
      <c r="AE156" s="402"/>
      <c r="AF156" s="402"/>
      <c r="AG156" s="402"/>
      <c r="AH156" s="402"/>
      <c r="AI156" s="448"/>
      <c r="AJ156" s="448"/>
      <c r="AK156" s="110"/>
    </row>
    <row r="157" spans="1:76" ht="29.25" customHeight="1" x14ac:dyDescent="0.25">
      <c r="A157" s="407" t="s">
        <v>167</v>
      </c>
      <c r="B157" s="167" t="s">
        <v>220</v>
      </c>
      <c r="C157" s="172">
        <f>C158</f>
        <v>52909.81</v>
      </c>
      <c r="D157" s="172">
        <f t="shared" ref="D157:R157" si="90">D158</f>
        <v>3551</v>
      </c>
      <c r="E157" s="172">
        <f t="shared" si="90"/>
        <v>2640.84</v>
      </c>
      <c r="F157" s="172">
        <f t="shared" si="90"/>
        <v>3593.69</v>
      </c>
      <c r="G157" s="172">
        <f t="shared" si="90"/>
        <v>3593.69</v>
      </c>
      <c r="H157" s="172">
        <f t="shared" si="90"/>
        <v>3593.69</v>
      </c>
      <c r="I157" s="172">
        <f t="shared" si="90"/>
        <v>3593.69</v>
      </c>
      <c r="J157" s="172">
        <f t="shared" si="90"/>
        <v>3593.69</v>
      </c>
      <c r="K157" s="172">
        <f t="shared" si="90"/>
        <v>3593.69</v>
      </c>
      <c r="L157" s="172">
        <f t="shared" si="90"/>
        <v>3593.69</v>
      </c>
      <c r="M157" s="172">
        <f t="shared" si="90"/>
        <v>3593.69</v>
      </c>
      <c r="N157" s="172">
        <f t="shared" si="90"/>
        <v>3593.69</v>
      </c>
      <c r="O157" s="172">
        <f t="shared" si="90"/>
        <v>3593.69</v>
      </c>
      <c r="P157" s="172">
        <f t="shared" si="90"/>
        <v>3593.69</v>
      </c>
      <c r="Q157" s="172">
        <f t="shared" si="90"/>
        <v>3593.69</v>
      </c>
      <c r="R157" s="172">
        <f t="shared" si="90"/>
        <v>3593.69</v>
      </c>
      <c r="S157" s="442" t="s">
        <v>33</v>
      </c>
      <c r="T157" s="407" t="s">
        <v>393</v>
      </c>
      <c r="U157" s="448">
        <v>100</v>
      </c>
      <c r="V157" s="448">
        <v>100</v>
      </c>
      <c r="W157" s="448">
        <v>13</v>
      </c>
      <c r="X157" s="448">
        <v>13</v>
      </c>
      <c r="Y157" s="448">
        <v>13</v>
      </c>
      <c r="Z157" s="448">
        <v>13</v>
      </c>
      <c r="AA157" s="448">
        <v>13</v>
      </c>
      <c r="AB157" s="448">
        <v>13</v>
      </c>
      <c r="AC157" s="448">
        <v>13</v>
      </c>
      <c r="AD157" s="448">
        <v>13</v>
      </c>
      <c r="AE157" s="448">
        <v>13</v>
      </c>
      <c r="AF157" s="448">
        <v>13</v>
      </c>
      <c r="AG157" s="448">
        <v>13</v>
      </c>
      <c r="AH157" s="448">
        <v>13</v>
      </c>
      <c r="AI157" s="448">
        <v>13</v>
      </c>
      <c r="AJ157" s="448">
        <f>SUM(W157:AI158)</f>
        <v>169</v>
      </c>
      <c r="AK157" s="110"/>
    </row>
    <row r="158" spans="1:76" ht="39" customHeight="1" x14ac:dyDescent="0.25">
      <c r="A158" s="407"/>
      <c r="B158" s="167" t="s">
        <v>224</v>
      </c>
      <c r="C158" s="172">
        <f>D158+E158+F158+G158+R158+H158+I158+J158+K158+L158+M158+N158+O158+P158+Q158</f>
        <v>52909.81</v>
      </c>
      <c r="D158" s="172">
        <v>3551</v>
      </c>
      <c r="E158" s="172">
        <v>2640.84</v>
      </c>
      <c r="F158" s="172">
        <v>3593.69</v>
      </c>
      <c r="G158" s="172">
        <v>3593.69</v>
      </c>
      <c r="H158" s="172">
        <v>3593.69</v>
      </c>
      <c r="I158" s="172">
        <v>3593.69</v>
      </c>
      <c r="J158" s="172">
        <v>3593.69</v>
      </c>
      <c r="K158" s="172">
        <v>3593.69</v>
      </c>
      <c r="L158" s="172">
        <v>3593.69</v>
      </c>
      <c r="M158" s="172">
        <v>3593.69</v>
      </c>
      <c r="N158" s="172">
        <v>3593.69</v>
      </c>
      <c r="O158" s="172">
        <v>3593.69</v>
      </c>
      <c r="P158" s="172">
        <v>3593.69</v>
      </c>
      <c r="Q158" s="172">
        <v>3593.69</v>
      </c>
      <c r="R158" s="172">
        <v>3593.69</v>
      </c>
      <c r="S158" s="442"/>
      <c r="T158" s="407"/>
      <c r="U158" s="448"/>
      <c r="V158" s="448"/>
      <c r="W158" s="448"/>
      <c r="X158" s="448"/>
      <c r="Y158" s="448"/>
      <c r="Z158" s="448"/>
      <c r="AA158" s="448"/>
      <c r="AB158" s="448"/>
      <c r="AC158" s="448"/>
      <c r="AD158" s="448"/>
      <c r="AE158" s="448"/>
      <c r="AF158" s="448"/>
      <c r="AG158" s="448"/>
      <c r="AH158" s="448"/>
      <c r="AI158" s="448"/>
      <c r="AJ158" s="448"/>
      <c r="AK158" s="110"/>
    </row>
    <row r="159" spans="1:76" ht="29.25" customHeight="1" x14ac:dyDescent="0.25">
      <c r="A159" s="440" t="s">
        <v>162</v>
      </c>
      <c r="B159" s="167" t="s">
        <v>220</v>
      </c>
      <c r="C159" s="172">
        <f>C160</f>
        <v>95031.96</v>
      </c>
      <c r="D159" s="172">
        <f>D160</f>
        <v>0</v>
      </c>
      <c r="E159" s="172">
        <f t="shared" ref="E159:R159" si="91">E160</f>
        <v>24463.8</v>
      </c>
      <c r="F159" s="172">
        <f t="shared" si="91"/>
        <v>5428.32</v>
      </c>
      <c r="G159" s="172">
        <f t="shared" si="91"/>
        <v>5428.32</v>
      </c>
      <c r="H159" s="172">
        <f t="shared" si="91"/>
        <v>5428.32</v>
      </c>
      <c r="I159" s="172">
        <f t="shared" si="91"/>
        <v>5428.32</v>
      </c>
      <c r="J159" s="172">
        <f t="shared" si="91"/>
        <v>5428.32</v>
      </c>
      <c r="K159" s="172">
        <f t="shared" si="91"/>
        <v>5428.32</v>
      </c>
      <c r="L159" s="172">
        <f t="shared" si="91"/>
        <v>5428.32</v>
      </c>
      <c r="M159" s="172">
        <f t="shared" si="91"/>
        <v>5428.32</v>
      </c>
      <c r="N159" s="172">
        <f t="shared" si="91"/>
        <v>5428.32</v>
      </c>
      <c r="O159" s="172">
        <f t="shared" si="91"/>
        <v>5428.32</v>
      </c>
      <c r="P159" s="172">
        <f t="shared" si="91"/>
        <v>5428.32</v>
      </c>
      <c r="Q159" s="172">
        <f t="shared" si="91"/>
        <v>5428.32</v>
      </c>
      <c r="R159" s="172">
        <f t="shared" si="91"/>
        <v>5428.32</v>
      </c>
      <c r="S159" s="431" t="s">
        <v>162</v>
      </c>
      <c r="T159" s="429" t="s">
        <v>394</v>
      </c>
      <c r="U159" s="401"/>
      <c r="V159" s="401">
        <v>100</v>
      </c>
      <c r="W159" s="401">
        <v>3</v>
      </c>
      <c r="X159" s="401">
        <v>3</v>
      </c>
      <c r="Y159" s="401">
        <v>3</v>
      </c>
      <c r="Z159" s="401">
        <v>3</v>
      </c>
      <c r="AA159" s="401">
        <v>3</v>
      </c>
      <c r="AB159" s="401">
        <v>3</v>
      </c>
      <c r="AC159" s="401">
        <v>3</v>
      </c>
      <c r="AD159" s="401">
        <v>3</v>
      </c>
      <c r="AE159" s="401">
        <v>3</v>
      </c>
      <c r="AF159" s="401">
        <v>3</v>
      </c>
      <c r="AG159" s="401">
        <v>3</v>
      </c>
      <c r="AH159" s="401">
        <v>3</v>
      </c>
      <c r="AI159" s="401">
        <v>3</v>
      </c>
      <c r="AJ159" s="401">
        <f>SUM(W159:AI160)</f>
        <v>39</v>
      </c>
      <c r="AK159" s="110"/>
    </row>
    <row r="160" spans="1:76" ht="39" customHeight="1" x14ac:dyDescent="0.25">
      <c r="A160" s="449"/>
      <c r="B160" s="167" t="s">
        <v>224</v>
      </c>
      <c r="C160" s="172">
        <f>D160+E160+F160+G160+H160+I160+J160+K160+L160+M160+N160+O160+P160+Q160+R160</f>
        <v>95031.96</v>
      </c>
      <c r="D160" s="172">
        <v>0</v>
      </c>
      <c r="E160" s="172">
        <v>24463.8</v>
      </c>
      <c r="F160" s="172">
        <v>5428.32</v>
      </c>
      <c r="G160" s="172">
        <v>5428.32</v>
      </c>
      <c r="H160" s="172">
        <v>5428.32</v>
      </c>
      <c r="I160" s="172">
        <v>5428.32</v>
      </c>
      <c r="J160" s="172">
        <v>5428.32</v>
      </c>
      <c r="K160" s="172">
        <v>5428.32</v>
      </c>
      <c r="L160" s="172">
        <v>5428.32</v>
      </c>
      <c r="M160" s="172">
        <v>5428.32</v>
      </c>
      <c r="N160" s="172">
        <v>5428.32</v>
      </c>
      <c r="O160" s="172">
        <v>5428.32</v>
      </c>
      <c r="P160" s="172">
        <v>5428.32</v>
      </c>
      <c r="Q160" s="172">
        <v>5428.32</v>
      </c>
      <c r="R160" s="172">
        <v>5428.32</v>
      </c>
      <c r="S160" s="432"/>
      <c r="T160" s="430"/>
      <c r="U160" s="402"/>
      <c r="V160" s="402"/>
      <c r="W160" s="402"/>
      <c r="X160" s="402"/>
      <c r="Y160" s="402"/>
      <c r="Z160" s="402"/>
      <c r="AA160" s="402"/>
      <c r="AB160" s="402"/>
      <c r="AC160" s="402"/>
      <c r="AD160" s="402"/>
      <c r="AE160" s="402"/>
      <c r="AF160" s="402"/>
      <c r="AG160" s="402"/>
      <c r="AH160" s="402"/>
      <c r="AI160" s="402"/>
      <c r="AJ160" s="402"/>
      <c r="AK160" s="110"/>
    </row>
    <row r="161" spans="1:37" ht="29.25" customHeight="1" x14ac:dyDescent="0.25">
      <c r="A161" s="440" t="s">
        <v>351</v>
      </c>
      <c r="B161" s="167" t="s">
        <v>220</v>
      </c>
      <c r="C161" s="172">
        <f>SUM(D161:R161)</f>
        <v>355232</v>
      </c>
      <c r="D161" s="172">
        <f>D162</f>
        <v>355232</v>
      </c>
      <c r="E161" s="172">
        <f t="shared" ref="E161:R161" si="92">E162</f>
        <v>0</v>
      </c>
      <c r="F161" s="172">
        <f t="shared" si="92"/>
        <v>0</v>
      </c>
      <c r="G161" s="172">
        <f t="shared" si="92"/>
        <v>0</v>
      </c>
      <c r="H161" s="172">
        <f t="shared" si="92"/>
        <v>0</v>
      </c>
      <c r="I161" s="172">
        <f t="shared" si="92"/>
        <v>0</v>
      </c>
      <c r="J161" s="172">
        <f t="shared" si="92"/>
        <v>0</v>
      </c>
      <c r="K161" s="172">
        <f t="shared" si="92"/>
        <v>0</v>
      </c>
      <c r="L161" s="172">
        <f t="shared" si="92"/>
        <v>0</v>
      </c>
      <c r="M161" s="172">
        <f t="shared" si="92"/>
        <v>0</v>
      </c>
      <c r="N161" s="172">
        <f t="shared" si="92"/>
        <v>0</v>
      </c>
      <c r="O161" s="172">
        <f t="shared" si="92"/>
        <v>0</v>
      </c>
      <c r="P161" s="172">
        <f t="shared" si="92"/>
        <v>0</v>
      </c>
      <c r="Q161" s="172">
        <f t="shared" si="92"/>
        <v>0</v>
      </c>
      <c r="R161" s="172">
        <f t="shared" si="92"/>
        <v>0</v>
      </c>
      <c r="S161" s="431" t="s">
        <v>271</v>
      </c>
      <c r="T161" s="429" t="s">
        <v>395</v>
      </c>
      <c r="U161" s="448">
        <v>100</v>
      </c>
      <c r="V161" s="448"/>
      <c r="W161" s="448"/>
      <c r="X161" s="448"/>
      <c r="Y161" s="448"/>
      <c r="Z161" s="448"/>
      <c r="AA161" s="448"/>
      <c r="AB161" s="448"/>
      <c r="AC161" s="448"/>
      <c r="AD161" s="448"/>
      <c r="AE161" s="448"/>
      <c r="AF161" s="448"/>
      <c r="AG161" s="448"/>
      <c r="AH161" s="448"/>
      <c r="AI161" s="448"/>
      <c r="AJ161" s="448"/>
      <c r="AK161" s="110"/>
    </row>
    <row r="162" spans="1:37" ht="39" customHeight="1" x14ac:dyDescent="0.25">
      <c r="A162" s="449"/>
      <c r="B162" s="167" t="s">
        <v>224</v>
      </c>
      <c r="C162" s="172">
        <f>C161</f>
        <v>355232</v>
      </c>
      <c r="D162" s="172">
        <v>355232</v>
      </c>
      <c r="E162" s="172"/>
      <c r="F162" s="172"/>
      <c r="G162" s="172"/>
      <c r="H162" s="172"/>
      <c r="I162" s="172"/>
      <c r="J162" s="172"/>
      <c r="K162" s="172"/>
      <c r="L162" s="172"/>
      <c r="M162" s="172"/>
      <c r="N162" s="172"/>
      <c r="O162" s="172"/>
      <c r="P162" s="172"/>
      <c r="Q162" s="172"/>
      <c r="R162" s="172"/>
      <c r="S162" s="432"/>
      <c r="T162" s="430"/>
      <c r="U162" s="448"/>
      <c r="V162" s="448"/>
      <c r="W162" s="448"/>
      <c r="X162" s="448"/>
      <c r="Y162" s="448"/>
      <c r="Z162" s="448"/>
      <c r="AA162" s="448"/>
      <c r="AB162" s="448"/>
      <c r="AC162" s="448"/>
      <c r="AD162" s="448"/>
      <c r="AE162" s="448"/>
      <c r="AF162" s="448"/>
      <c r="AG162" s="448"/>
      <c r="AH162" s="448"/>
      <c r="AI162" s="448"/>
      <c r="AJ162" s="448"/>
      <c r="AK162" s="110"/>
    </row>
    <row r="163" spans="1:37" ht="29.25" customHeight="1" x14ac:dyDescent="0.25">
      <c r="A163" s="440" t="s">
        <v>352</v>
      </c>
      <c r="B163" s="167" t="s">
        <v>220</v>
      </c>
      <c r="C163" s="172">
        <f>C164</f>
        <v>1069493</v>
      </c>
      <c r="D163" s="172">
        <f>D164</f>
        <v>1069493</v>
      </c>
      <c r="E163" s="172">
        <f t="shared" ref="E163:R163" si="93">E164</f>
        <v>0</v>
      </c>
      <c r="F163" s="172">
        <f t="shared" si="93"/>
        <v>0</v>
      </c>
      <c r="G163" s="172">
        <f t="shared" si="93"/>
        <v>0</v>
      </c>
      <c r="H163" s="172">
        <f t="shared" si="93"/>
        <v>0</v>
      </c>
      <c r="I163" s="172">
        <f t="shared" si="93"/>
        <v>0</v>
      </c>
      <c r="J163" s="172">
        <f t="shared" si="93"/>
        <v>0</v>
      </c>
      <c r="K163" s="172">
        <f t="shared" si="93"/>
        <v>0</v>
      </c>
      <c r="L163" s="172">
        <f t="shared" si="93"/>
        <v>0</v>
      </c>
      <c r="M163" s="172">
        <f t="shared" si="93"/>
        <v>0</v>
      </c>
      <c r="N163" s="172">
        <f t="shared" si="93"/>
        <v>0</v>
      </c>
      <c r="O163" s="172">
        <f t="shared" si="93"/>
        <v>0</v>
      </c>
      <c r="P163" s="172">
        <f t="shared" si="93"/>
        <v>0</v>
      </c>
      <c r="Q163" s="172">
        <f t="shared" si="93"/>
        <v>0</v>
      </c>
      <c r="R163" s="172">
        <f t="shared" si="93"/>
        <v>0</v>
      </c>
      <c r="S163" s="431" t="s">
        <v>290</v>
      </c>
      <c r="T163" s="429" t="s">
        <v>396</v>
      </c>
      <c r="U163" s="448">
        <v>100</v>
      </c>
      <c r="V163" s="220"/>
      <c r="W163" s="220"/>
      <c r="X163" s="220"/>
      <c r="Y163" s="220"/>
      <c r="Z163" s="220"/>
      <c r="AA163" s="220"/>
      <c r="AB163" s="220"/>
      <c r="AC163" s="220"/>
      <c r="AD163" s="220"/>
      <c r="AE163" s="220"/>
      <c r="AF163" s="220"/>
      <c r="AG163" s="220"/>
      <c r="AH163" s="220"/>
      <c r="AI163" s="220"/>
      <c r="AJ163" s="220"/>
      <c r="AK163" s="110"/>
    </row>
    <row r="164" spans="1:37" ht="39" customHeight="1" x14ac:dyDescent="0.25">
      <c r="A164" s="449"/>
      <c r="B164" s="167" t="s">
        <v>224</v>
      </c>
      <c r="C164" s="172">
        <f>SUM(D164:R164)</f>
        <v>1069493</v>
      </c>
      <c r="D164" s="172">
        <v>1069493</v>
      </c>
      <c r="E164" s="172"/>
      <c r="F164" s="172"/>
      <c r="G164" s="172"/>
      <c r="H164" s="172"/>
      <c r="I164" s="172"/>
      <c r="J164" s="172"/>
      <c r="K164" s="172"/>
      <c r="L164" s="172"/>
      <c r="M164" s="172"/>
      <c r="N164" s="172"/>
      <c r="O164" s="172"/>
      <c r="P164" s="172"/>
      <c r="Q164" s="172"/>
      <c r="R164" s="172"/>
      <c r="S164" s="432"/>
      <c r="T164" s="430"/>
      <c r="U164" s="448"/>
      <c r="V164" s="220"/>
      <c r="W164" s="220"/>
      <c r="X164" s="220"/>
      <c r="Y164" s="220"/>
      <c r="Z164" s="220"/>
      <c r="AA164" s="220"/>
      <c r="AB164" s="220"/>
      <c r="AC164" s="220"/>
      <c r="AD164" s="220"/>
      <c r="AE164" s="220"/>
      <c r="AF164" s="220"/>
      <c r="AG164" s="220"/>
      <c r="AH164" s="220"/>
      <c r="AI164" s="220"/>
      <c r="AJ164" s="220"/>
      <c r="AK164" s="110"/>
    </row>
    <row r="165" spans="1:37" ht="29.25" customHeight="1" x14ac:dyDescent="0.25">
      <c r="A165" s="433" t="s">
        <v>384</v>
      </c>
      <c r="B165" s="167" t="s">
        <v>220</v>
      </c>
      <c r="C165" s="172">
        <f>C166</f>
        <v>592044</v>
      </c>
      <c r="D165" s="172">
        <f>D166</f>
        <v>592044</v>
      </c>
      <c r="E165" s="172">
        <f t="shared" ref="E165:R165" si="94">E166</f>
        <v>0</v>
      </c>
      <c r="F165" s="172">
        <f t="shared" si="94"/>
        <v>0</v>
      </c>
      <c r="G165" s="172">
        <f t="shared" si="94"/>
        <v>0</v>
      </c>
      <c r="H165" s="172">
        <f t="shared" si="94"/>
        <v>0</v>
      </c>
      <c r="I165" s="172">
        <f t="shared" si="94"/>
        <v>0</v>
      </c>
      <c r="J165" s="172">
        <f t="shared" si="94"/>
        <v>0</v>
      </c>
      <c r="K165" s="172">
        <f t="shared" si="94"/>
        <v>0</v>
      </c>
      <c r="L165" s="172">
        <f t="shared" si="94"/>
        <v>0</v>
      </c>
      <c r="M165" s="172">
        <f t="shared" si="94"/>
        <v>0</v>
      </c>
      <c r="N165" s="172">
        <f t="shared" si="94"/>
        <v>0</v>
      </c>
      <c r="O165" s="172">
        <f t="shared" si="94"/>
        <v>0</v>
      </c>
      <c r="P165" s="172">
        <f t="shared" si="94"/>
        <v>0</v>
      </c>
      <c r="Q165" s="172">
        <f t="shared" si="94"/>
        <v>0</v>
      </c>
      <c r="R165" s="172">
        <f t="shared" si="94"/>
        <v>0</v>
      </c>
      <c r="S165" s="436" t="s">
        <v>291</v>
      </c>
      <c r="T165" s="407" t="s">
        <v>397</v>
      </c>
      <c r="U165" s="401">
        <v>100</v>
      </c>
      <c r="V165" s="401"/>
      <c r="W165" s="401"/>
      <c r="X165" s="401"/>
      <c r="Y165" s="401"/>
      <c r="Z165" s="401"/>
      <c r="AA165" s="401"/>
      <c r="AB165" s="401"/>
      <c r="AC165" s="401"/>
      <c r="AD165" s="401"/>
      <c r="AE165" s="401"/>
      <c r="AF165" s="401"/>
      <c r="AG165" s="401"/>
      <c r="AH165" s="401"/>
      <c r="AI165" s="401"/>
      <c r="AJ165" s="401"/>
      <c r="AK165" s="110"/>
    </row>
    <row r="166" spans="1:37" ht="39" customHeight="1" x14ac:dyDescent="0.25">
      <c r="A166" s="433"/>
      <c r="B166" s="167" t="s">
        <v>224</v>
      </c>
      <c r="C166" s="172">
        <f>SUM(D166:R166)</f>
        <v>592044</v>
      </c>
      <c r="D166" s="172">
        <v>592044</v>
      </c>
      <c r="E166" s="172"/>
      <c r="F166" s="172"/>
      <c r="G166" s="172"/>
      <c r="H166" s="172"/>
      <c r="I166" s="172"/>
      <c r="J166" s="172"/>
      <c r="K166" s="172"/>
      <c r="L166" s="172"/>
      <c r="M166" s="172"/>
      <c r="N166" s="172"/>
      <c r="O166" s="172"/>
      <c r="P166" s="172"/>
      <c r="Q166" s="172"/>
      <c r="R166" s="172"/>
      <c r="S166" s="437"/>
      <c r="T166" s="407"/>
      <c r="U166" s="402"/>
      <c r="V166" s="402"/>
      <c r="W166" s="402"/>
      <c r="X166" s="402"/>
      <c r="Y166" s="402"/>
      <c r="Z166" s="402"/>
      <c r="AA166" s="402"/>
      <c r="AB166" s="402"/>
      <c r="AC166" s="402"/>
      <c r="AD166" s="402"/>
      <c r="AE166" s="402"/>
      <c r="AF166" s="402"/>
      <c r="AG166" s="402"/>
      <c r="AH166" s="402"/>
      <c r="AI166" s="402"/>
      <c r="AJ166" s="402"/>
      <c r="AK166" s="110"/>
    </row>
    <row r="167" spans="1:37" ht="39" customHeight="1" x14ac:dyDescent="0.25">
      <c r="A167" s="429" t="s">
        <v>244</v>
      </c>
      <c r="B167" s="167" t="s">
        <v>220</v>
      </c>
      <c r="C167" s="172">
        <f>C168</f>
        <v>187977.66</v>
      </c>
      <c r="D167" s="172">
        <f t="shared" ref="D167:R167" si="95">D168</f>
        <v>0</v>
      </c>
      <c r="E167" s="172">
        <f t="shared" si="95"/>
        <v>0</v>
      </c>
      <c r="F167" s="172">
        <f t="shared" si="95"/>
        <v>14459.82</v>
      </c>
      <c r="G167" s="172">
        <f t="shared" si="95"/>
        <v>14459.82</v>
      </c>
      <c r="H167" s="172">
        <f t="shared" si="95"/>
        <v>14459.82</v>
      </c>
      <c r="I167" s="172">
        <f t="shared" si="95"/>
        <v>14459.82</v>
      </c>
      <c r="J167" s="172">
        <f t="shared" si="95"/>
        <v>14459.82</v>
      </c>
      <c r="K167" s="172">
        <f t="shared" si="95"/>
        <v>14459.82</v>
      </c>
      <c r="L167" s="172">
        <f t="shared" si="95"/>
        <v>14459.82</v>
      </c>
      <c r="M167" s="172">
        <f t="shared" si="95"/>
        <v>14459.82</v>
      </c>
      <c r="N167" s="172">
        <f t="shared" si="95"/>
        <v>14459.82</v>
      </c>
      <c r="O167" s="172">
        <f t="shared" si="95"/>
        <v>14459.82</v>
      </c>
      <c r="P167" s="172">
        <f t="shared" si="95"/>
        <v>14459.82</v>
      </c>
      <c r="Q167" s="172">
        <f t="shared" si="95"/>
        <v>14459.82</v>
      </c>
      <c r="R167" s="172">
        <f t="shared" si="95"/>
        <v>14459.82</v>
      </c>
      <c r="S167" s="431" t="s">
        <v>422</v>
      </c>
      <c r="T167" s="429" t="s">
        <v>423</v>
      </c>
      <c r="U167" s="401"/>
      <c r="V167" s="401"/>
      <c r="W167" s="401">
        <v>9</v>
      </c>
      <c r="X167" s="401">
        <v>9</v>
      </c>
      <c r="Y167" s="401">
        <v>9</v>
      </c>
      <c r="Z167" s="401">
        <v>9</v>
      </c>
      <c r="AA167" s="401">
        <v>9</v>
      </c>
      <c r="AB167" s="401">
        <v>9</v>
      </c>
      <c r="AC167" s="401">
        <v>9</v>
      </c>
      <c r="AD167" s="401">
        <v>9</v>
      </c>
      <c r="AE167" s="401">
        <v>9</v>
      </c>
      <c r="AF167" s="401">
        <v>9</v>
      </c>
      <c r="AG167" s="401">
        <v>9</v>
      </c>
      <c r="AH167" s="401">
        <v>9</v>
      </c>
      <c r="AI167" s="401">
        <v>9</v>
      </c>
      <c r="AJ167" s="401">
        <f>SUM(W167:AI168)</f>
        <v>117</v>
      </c>
      <c r="AK167" s="110"/>
    </row>
    <row r="168" spans="1:37" ht="39" customHeight="1" x14ac:dyDescent="0.25">
      <c r="A168" s="430"/>
      <c r="B168" s="167" t="s">
        <v>224</v>
      </c>
      <c r="C168" s="172">
        <f>SUM(D168:R168)</f>
        <v>187977.66</v>
      </c>
      <c r="D168" s="172">
        <v>0</v>
      </c>
      <c r="E168" s="172">
        <v>0</v>
      </c>
      <c r="F168" s="172">
        <v>14459.82</v>
      </c>
      <c r="G168" s="172">
        <v>14459.82</v>
      </c>
      <c r="H168" s="172">
        <v>14459.82</v>
      </c>
      <c r="I168" s="172">
        <v>14459.82</v>
      </c>
      <c r="J168" s="172">
        <v>14459.82</v>
      </c>
      <c r="K168" s="172">
        <v>14459.82</v>
      </c>
      <c r="L168" s="172">
        <v>14459.82</v>
      </c>
      <c r="M168" s="172">
        <v>14459.82</v>
      </c>
      <c r="N168" s="172">
        <v>14459.82</v>
      </c>
      <c r="O168" s="172">
        <v>14459.82</v>
      </c>
      <c r="P168" s="172">
        <v>14459.82</v>
      </c>
      <c r="Q168" s="172">
        <v>14459.82</v>
      </c>
      <c r="R168" s="172">
        <v>14459.82</v>
      </c>
      <c r="S168" s="432"/>
      <c r="T168" s="430"/>
      <c r="U168" s="402"/>
      <c r="V168" s="402"/>
      <c r="W168" s="402"/>
      <c r="X168" s="402"/>
      <c r="Y168" s="402"/>
      <c r="Z168" s="402"/>
      <c r="AA168" s="402"/>
      <c r="AB168" s="402"/>
      <c r="AC168" s="402"/>
      <c r="AD168" s="402"/>
      <c r="AE168" s="402"/>
      <c r="AF168" s="402"/>
      <c r="AG168" s="402"/>
      <c r="AH168" s="402"/>
      <c r="AI168" s="402"/>
      <c r="AJ168" s="402"/>
      <c r="AK168" s="110"/>
    </row>
    <row r="169" spans="1:37" ht="39" customHeight="1" x14ac:dyDescent="0.25">
      <c r="A169" s="429" t="s">
        <v>424</v>
      </c>
      <c r="B169" s="167" t="s">
        <v>220</v>
      </c>
      <c r="C169" s="172">
        <f>C170</f>
        <v>14040</v>
      </c>
      <c r="D169" s="172">
        <f t="shared" ref="D169:R169" si="96">D170</f>
        <v>0</v>
      </c>
      <c r="E169" s="172">
        <f t="shared" si="96"/>
        <v>0</v>
      </c>
      <c r="F169" s="172">
        <f t="shared" si="96"/>
        <v>1080</v>
      </c>
      <c r="G169" s="172">
        <f t="shared" si="96"/>
        <v>1080</v>
      </c>
      <c r="H169" s="172">
        <f t="shared" si="96"/>
        <v>1080</v>
      </c>
      <c r="I169" s="172">
        <f t="shared" si="96"/>
        <v>1080</v>
      </c>
      <c r="J169" s="172">
        <f t="shared" si="96"/>
        <v>1080</v>
      </c>
      <c r="K169" s="172">
        <f t="shared" si="96"/>
        <v>1080</v>
      </c>
      <c r="L169" s="172">
        <f t="shared" si="96"/>
        <v>1080</v>
      </c>
      <c r="M169" s="172">
        <f t="shared" si="96"/>
        <v>1080</v>
      </c>
      <c r="N169" s="172">
        <f t="shared" si="96"/>
        <v>1080</v>
      </c>
      <c r="O169" s="172">
        <f t="shared" si="96"/>
        <v>1080</v>
      </c>
      <c r="P169" s="172">
        <f t="shared" si="96"/>
        <v>1080</v>
      </c>
      <c r="Q169" s="172">
        <f t="shared" si="96"/>
        <v>1080</v>
      </c>
      <c r="R169" s="172">
        <f t="shared" si="96"/>
        <v>1080</v>
      </c>
      <c r="S169" s="429" t="s">
        <v>424</v>
      </c>
      <c r="T169" s="429" t="s">
        <v>425</v>
      </c>
      <c r="U169" s="431"/>
      <c r="V169" s="431"/>
      <c r="W169" s="431">
        <v>1</v>
      </c>
      <c r="X169" s="431">
        <v>1</v>
      </c>
      <c r="Y169" s="431">
        <v>1</v>
      </c>
      <c r="Z169" s="431">
        <v>1</v>
      </c>
      <c r="AA169" s="431">
        <v>1</v>
      </c>
      <c r="AB169" s="431">
        <v>1</v>
      </c>
      <c r="AC169" s="431">
        <v>1</v>
      </c>
      <c r="AD169" s="431">
        <v>1</v>
      </c>
      <c r="AE169" s="431">
        <v>1</v>
      </c>
      <c r="AF169" s="431">
        <v>1</v>
      </c>
      <c r="AG169" s="431">
        <v>1</v>
      </c>
      <c r="AH169" s="431">
        <v>1</v>
      </c>
      <c r="AI169" s="431">
        <v>1</v>
      </c>
      <c r="AJ169" s="431">
        <f>SUM(W169:AI170)</f>
        <v>13</v>
      </c>
      <c r="AK169" s="110"/>
    </row>
    <row r="170" spans="1:37" ht="39" customHeight="1" x14ac:dyDescent="0.25">
      <c r="A170" s="430"/>
      <c r="B170" s="167" t="s">
        <v>224</v>
      </c>
      <c r="C170" s="172">
        <f>SUM(D170:R170)</f>
        <v>14040</v>
      </c>
      <c r="D170" s="172">
        <v>0</v>
      </c>
      <c r="E170" s="172">
        <v>0</v>
      </c>
      <c r="F170" s="172">
        <v>1080</v>
      </c>
      <c r="G170" s="172">
        <v>1080</v>
      </c>
      <c r="H170" s="172">
        <v>1080</v>
      </c>
      <c r="I170" s="172">
        <v>1080</v>
      </c>
      <c r="J170" s="172">
        <v>1080</v>
      </c>
      <c r="K170" s="172">
        <v>1080</v>
      </c>
      <c r="L170" s="172">
        <v>1080</v>
      </c>
      <c r="M170" s="172">
        <v>1080</v>
      </c>
      <c r="N170" s="172">
        <v>1080</v>
      </c>
      <c r="O170" s="172">
        <v>1080</v>
      </c>
      <c r="P170" s="172">
        <v>1080</v>
      </c>
      <c r="Q170" s="172">
        <v>1080</v>
      </c>
      <c r="R170" s="172">
        <v>1080</v>
      </c>
      <c r="S170" s="430"/>
      <c r="T170" s="430"/>
      <c r="U170" s="432"/>
      <c r="V170" s="432"/>
      <c r="W170" s="432"/>
      <c r="X170" s="432"/>
      <c r="Y170" s="432"/>
      <c r="Z170" s="432"/>
      <c r="AA170" s="432"/>
      <c r="AB170" s="432"/>
      <c r="AC170" s="432"/>
      <c r="AD170" s="432"/>
      <c r="AE170" s="432"/>
      <c r="AF170" s="432"/>
      <c r="AG170" s="432"/>
      <c r="AH170" s="432"/>
      <c r="AI170" s="432"/>
      <c r="AJ170" s="432"/>
      <c r="AK170" s="110"/>
    </row>
    <row r="171" spans="1:37" s="1" customFormat="1" ht="29.25" customHeight="1" x14ac:dyDescent="0.25">
      <c r="A171" s="440" t="s">
        <v>124</v>
      </c>
      <c r="B171" s="167" t="s">
        <v>220</v>
      </c>
      <c r="C171" s="172">
        <f>C172</f>
        <v>138750</v>
      </c>
      <c r="D171" s="172">
        <f>D172</f>
        <v>9250</v>
      </c>
      <c r="E171" s="172">
        <f t="shared" ref="E171:R171" si="97">E172</f>
        <v>9250</v>
      </c>
      <c r="F171" s="172">
        <f t="shared" si="97"/>
        <v>9250</v>
      </c>
      <c r="G171" s="172">
        <f t="shared" si="97"/>
        <v>9250</v>
      </c>
      <c r="H171" s="172">
        <f t="shared" si="97"/>
        <v>9250</v>
      </c>
      <c r="I171" s="172">
        <f t="shared" si="97"/>
        <v>9250</v>
      </c>
      <c r="J171" s="172">
        <f t="shared" si="97"/>
        <v>9250</v>
      </c>
      <c r="K171" s="172">
        <f t="shared" si="97"/>
        <v>9250</v>
      </c>
      <c r="L171" s="172">
        <f t="shared" si="97"/>
        <v>9250</v>
      </c>
      <c r="M171" s="172">
        <f t="shared" si="97"/>
        <v>9250</v>
      </c>
      <c r="N171" s="172">
        <f t="shared" si="97"/>
        <v>9250</v>
      </c>
      <c r="O171" s="172">
        <f t="shared" si="97"/>
        <v>9250</v>
      </c>
      <c r="P171" s="172">
        <f t="shared" si="97"/>
        <v>9250</v>
      </c>
      <c r="Q171" s="172">
        <f t="shared" si="97"/>
        <v>9250</v>
      </c>
      <c r="R171" s="172">
        <f t="shared" si="97"/>
        <v>9250</v>
      </c>
      <c r="S171" s="436" t="s">
        <v>298</v>
      </c>
      <c r="T171" s="429" t="s">
        <v>398</v>
      </c>
      <c r="U171" s="453">
        <v>100</v>
      </c>
      <c r="V171" s="453">
        <v>100</v>
      </c>
      <c r="W171" s="401">
        <v>2</v>
      </c>
      <c r="X171" s="401">
        <v>2</v>
      </c>
      <c r="Y171" s="401">
        <v>2</v>
      </c>
      <c r="Z171" s="401">
        <v>2</v>
      </c>
      <c r="AA171" s="401">
        <v>2</v>
      </c>
      <c r="AB171" s="401">
        <v>2</v>
      </c>
      <c r="AC171" s="401">
        <v>2</v>
      </c>
      <c r="AD171" s="401">
        <v>2</v>
      </c>
      <c r="AE171" s="401">
        <v>2</v>
      </c>
      <c r="AF171" s="401">
        <v>2</v>
      </c>
      <c r="AG171" s="401">
        <v>2</v>
      </c>
      <c r="AH171" s="401">
        <v>2</v>
      </c>
      <c r="AI171" s="401">
        <v>2</v>
      </c>
      <c r="AJ171" s="401">
        <f>SUM(W171:AI172)</f>
        <v>26</v>
      </c>
      <c r="AK171" s="4"/>
    </row>
    <row r="172" spans="1:37" s="1" customFormat="1" ht="39" customHeight="1" x14ac:dyDescent="0.25">
      <c r="A172" s="449"/>
      <c r="B172" s="167" t="s">
        <v>224</v>
      </c>
      <c r="C172" s="172">
        <f>D172+E172+F172+G172+H172+I172+J172+K172+L172+M172+N172+O172+P172+Q172+R172</f>
        <v>138750</v>
      </c>
      <c r="D172" s="172">
        <v>9250</v>
      </c>
      <c r="E172" s="172">
        <v>9250</v>
      </c>
      <c r="F172" s="172">
        <v>9250</v>
      </c>
      <c r="G172" s="172">
        <v>9250</v>
      </c>
      <c r="H172" s="172">
        <v>9250</v>
      </c>
      <c r="I172" s="172">
        <v>9250</v>
      </c>
      <c r="J172" s="172">
        <v>9250</v>
      </c>
      <c r="K172" s="172">
        <v>9250</v>
      </c>
      <c r="L172" s="172">
        <v>9250</v>
      </c>
      <c r="M172" s="172">
        <v>9250</v>
      </c>
      <c r="N172" s="172">
        <v>9250</v>
      </c>
      <c r="O172" s="172">
        <v>9250</v>
      </c>
      <c r="P172" s="172">
        <v>9250</v>
      </c>
      <c r="Q172" s="172">
        <v>9250</v>
      </c>
      <c r="R172" s="172">
        <v>9250</v>
      </c>
      <c r="S172" s="452"/>
      <c r="T172" s="438"/>
      <c r="U172" s="454"/>
      <c r="V172" s="454"/>
      <c r="W172" s="450"/>
      <c r="X172" s="450"/>
      <c r="Y172" s="450"/>
      <c r="Z172" s="450"/>
      <c r="AA172" s="450"/>
      <c r="AB172" s="450"/>
      <c r="AC172" s="450"/>
      <c r="AD172" s="450"/>
      <c r="AE172" s="450"/>
      <c r="AF172" s="450"/>
      <c r="AG172" s="450"/>
      <c r="AH172" s="450"/>
      <c r="AI172" s="450"/>
      <c r="AJ172" s="450"/>
      <c r="AK172" s="4"/>
    </row>
    <row r="173" spans="1:37" s="181" customFormat="1" ht="29.25" customHeight="1" x14ac:dyDescent="0.25">
      <c r="A173" s="433" t="s">
        <v>408</v>
      </c>
      <c r="B173" s="167" t="s">
        <v>220</v>
      </c>
      <c r="C173" s="172">
        <f t="shared" ref="C173:R173" si="98">C174+C175</f>
        <v>3651546.63</v>
      </c>
      <c r="D173" s="172">
        <f>D174+D175</f>
        <v>214924</v>
      </c>
      <c r="E173" s="172">
        <f t="shared" si="98"/>
        <v>245935.8</v>
      </c>
      <c r="F173" s="172">
        <f t="shared" si="98"/>
        <v>219641.73</v>
      </c>
      <c r="G173" s="172">
        <f t="shared" si="98"/>
        <v>240428.3</v>
      </c>
      <c r="H173" s="172">
        <f t="shared" si="98"/>
        <v>243124.43</v>
      </c>
      <c r="I173" s="172">
        <f t="shared" si="98"/>
        <v>243000.67</v>
      </c>
      <c r="J173" s="172">
        <f t="shared" si="98"/>
        <v>270477.59999999998</v>
      </c>
      <c r="K173" s="172">
        <f t="shared" si="98"/>
        <v>243132.48</v>
      </c>
      <c r="L173" s="172">
        <f t="shared" si="98"/>
        <v>243103.56</v>
      </c>
      <c r="M173" s="172">
        <f t="shared" si="98"/>
        <v>240428.3</v>
      </c>
      <c r="N173" s="172">
        <f t="shared" si="98"/>
        <v>245190.16</v>
      </c>
      <c r="O173" s="172">
        <f t="shared" si="98"/>
        <v>273210.57</v>
      </c>
      <c r="P173" s="172">
        <f t="shared" si="98"/>
        <v>240428.3</v>
      </c>
      <c r="Q173" s="172">
        <f t="shared" si="98"/>
        <v>243149.57</v>
      </c>
      <c r="R173" s="172">
        <f t="shared" si="98"/>
        <v>245371.16</v>
      </c>
      <c r="S173" s="451"/>
      <c r="T173" s="407" t="s">
        <v>412</v>
      </c>
      <c r="U173" s="448">
        <v>100</v>
      </c>
      <c r="V173" s="448">
        <v>100</v>
      </c>
      <c r="W173" s="448">
        <f>SUM(W176:W185)</f>
        <v>402</v>
      </c>
      <c r="X173" s="448">
        <f t="shared" ref="X173:AI173" si="99">SUM(X176:X185)</f>
        <v>357</v>
      </c>
      <c r="Y173" s="448">
        <f t="shared" si="99"/>
        <v>368</v>
      </c>
      <c r="Z173" s="448">
        <f t="shared" si="99"/>
        <v>359</v>
      </c>
      <c r="AA173" s="448">
        <f t="shared" si="99"/>
        <v>430</v>
      </c>
      <c r="AB173" s="448">
        <f t="shared" si="99"/>
        <v>368</v>
      </c>
      <c r="AC173" s="448">
        <f t="shared" si="99"/>
        <v>359</v>
      </c>
      <c r="AD173" s="448">
        <f t="shared" si="99"/>
        <v>357</v>
      </c>
      <c r="AE173" s="448">
        <f>SUM(AE176:AE185)</f>
        <v>371</v>
      </c>
      <c r="AF173" s="448">
        <f t="shared" si="99"/>
        <v>429</v>
      </c>
      <c r="AG173" s="448">
        <f t="shared" si="99"/>
        <v>357</v>
      </c>
      <c r="AH173" s="448">
        <f t="shared" si="99"/>
        <v>368</v>
      </c>
      <c r="AI173" s="448">
        <f t="shared" si="99"/>
        <v>362</v>
      </c>
      <c r="AJ173" s="448">
        <f>SUM(W173:AI175)</f>
        <v>4887</v>
      </c>
      <c r="AK173" s="183"/>
    </row>
    <row r="174" spans="1:37" s="181" customFormat="1" ht="32.25" customHeight="1" x14ac:dyDescent="0.25">
      <c r="A174" s="434"/>
      <c r="B174" s="167" t="s">
        <v>224</v>
      </c>
      <c r="C174" s="172">
        <f>D174+E174+F174+G174+R174+H174+I174+J174+K174+L174+M174+N174+O174+P174+Q174</f>
        <v>379680.03</v>
      </c>
      <c r="D174" s="172">
        <f>D177+D185+D183</f>
        <v>8900</v>
      </c>
      <c r="E174" s="172">
        <f t="shared" ref="E174:R174" si="100">E177+E185+E183</f>
        <v>28391.8</v>
      </c>
      <c r="F174" s="172">
        <f t="shared" si="100"/>
        <v>7282.73</v>
      </c>
      <c r="G174" s="172">
        <f t="shared" si="100"/>
        <v>25600</v>
      </c>
      <c r="H174" s="172">
        <f t="shared" si="100"/>
        <v>28296.13</v>
      </c>
      <c r="I174" s="172">
        <f t="shared" si="100"/>
        <v>28172.37</v>
      </c>
      <c r="J174" s="172">
        <f t="shared" si="100"/>
        <v>27649.3</v>
      </c>
      <c r="K174" s="172">
        <f t="shared" si="100"/>
        <v>28304.18</v>
      </c>
      <c r="L174" s="172">
        <f t="shared" si="100"/>
        <v>28275.26</v>
      </c>
      <c r="M174" s="172">
        <f t="shared" si="100"/>
        <v>25600</v>
      </c>
      <c r="N174" s="172">
        <f t="shared" si="100"/>
        <v>30361.86</v>
      </c>
      <c r="O174" s="172">
        <f t="shared" si="100"/>
        <v>28382.27</v>
      </c>
      <c r="P174" s="172">
        <f t="shared" si="100"/>
        <v>25600</v>
      </c>
      <c r="Q174" s="172">
        <f t="shared" si="100"/>
        <v>28321.27</v>
      </c>
      <c r="R174" s="172">
        <f t="shared" si="100"/>
        <v>30542.86</v>
      </c>
      <c r="S174" s="442"/>
      <c r="T174" s="407"/>
      <c r="U174" s="448"/>
      <c r="V174" s="448"/>
      <c r="W174" s="448"/>
      <c r="X174" s="448"/>
      <c r="Y174" s="448"/>
      <c r="Z174" s="448"/>
      <c r="AA174" s="448"/>
      <c r="AB174" s="448"/>
      <c r="AC174" s="448"/>
      <c r="AD174" s="448"/>
      <c r="AE174" s="448"/>
      <c r="AF174" s="448"/>
      <c r="AG174" s="448"/>
      <c r="AH174" s="448"/>
      <c r="AI174" s="448"/>
      <c r="AJ174" s="448"/>
      <c r="AK174" s="183"/>
    </row>
    <row r="175" spans="1:37" s="181" customFormat="1" ht="48" customHeight="1" x14ac:dyDescent="0.25">
      <c r="A175" s="434"/>
      <c r="B175" s="167" t="s">
        <v>102</v>
      </c>
      <c r="C175" s="172">
        <f>D175+E175+F175+G175+H175+I175+J175+K175+L175+M175+N175+O175+P175+Q175+R175</f>
        <v>3271866.6</v>
      </c>
      <c r="D175" s="172">
        <f>D181+D179</f>
        <v>206024</v>
      </c>
      <c r="E175" s="172">
        <f t="shared" ref="E175:R175" si="101">E181+E179</f>
        <v>217544</v>
      </c>
      <c r="F175" s="172">
        <f t="shared" si="101"/>
        <v>212359</v>
      </c>
      <c r="G175" s="172">
        <f t="shared" si="101"/>
        <v>214828.3</v>
      </c>
      <c r="H175" s="172">
        <f t="shared" si="101"/>
        <v>214828.3</v>
      </c>
      <c r="I175" s="172">
        <f t="shared" si="101"/>
        <v>214828.3</v>
      </c>
      <c r="J175" s="172">
        <f t="shared" si="101"/>
        <v>242828.3</v>
      </c>
      <c r="K175" s="172">
        <f t="shared" si="101"/>
        <v>214828.3</v>
      </c>
      <c r="L175" s="172">
        <f t="shared" si="101"/>
        <v>214828.3</v>
      </c>
      <c r="M175" s="172">
        <f t="shared" si="101"/>
        <v>214828.3</v>
      </c>
      <c r="N175" s="172">
        <f t="shared" si="101"/>
        <v>214828.3</v>
      </c>
      <c r="O175" s="172">
        <f t="shared" si="101"/>
        <v>244828.3</v>
      </c>
      <c r="P175" s="172">
        <f t="shared" si="101"/>
        <v>214828.3</v>
      </c>
      <c r="Q175" s="172">
        <f t="shared" si="101"/>
        <v>214828.3</v>
      </c>
      <c r="R175" s="172">
        <f t="shared" si="101"/>
        <v>214828.3</v>
      </c>
      <c r="S175" s="442"/>
      <c r="T175" s="407"/>
      <c r="U175" s="448"/>
      <c r="V175" s="448"/>
      <c r="W175" s="448"/>
      <c r="X175" s="448"/>
      <c r="Y175" s="448"/>
      <c r="Z175" s="448"/>
      <c r="AA175" s="448"/>
      <c r="AB175" s="448"/>
      <c r="AC175" s="448"/>
      <c r="AD175" s="448"/>
      <c r="AE175" s="448"/>
      <c r="AF175" s="448"/>
      <c r="AG175" s="448"/>
      <c r="AH175" s="448"/>
      <c r="AI175" s="448"/>
      <c r="AJ175" s="448"/>
      <c r="AK175" s="183"/>
    </row>
    <row r="176" spans="1:37" ht="21.75" customHeight="1" x14ac:dyDescent="0.25">
      <c r="A176" s="433" t="s">
        <v>167</v>
      </c>
      <c r="B176" s="167" t="s">
        <v>220</v>
      </c>
      <c r="C176" s="172">
        <f t="shared" ref="C176:R176" si="102">C177</f>
        <v>20968.2</v>
      </c>
      <c r="D176" s="172">
        <f t="shared" si="102"/>
        <v>0</v>
      </c>
      <c r="E176" s="172">
        <f t="shared" si="102"/>
        <v>2791.8</v>
      </c>
      <c r="F176" s="172">
        <f t="shared" si="102"/>
        <v>2049.3000000000002</v>
      </c>
      <c r="G176" s="172">
        <f t="shared" si="102"/>
        <v>0</v>
      </c>
      <c r="H176" s="172">
        <f t="shared" si="102"/>
        <v>2494.8000000000002</v>
      </c>
      <c r="I176" s="172">
        <f t="shared" si="102"/>
        <v>0</v>
      </c>
      <c r="J176" s="172">
        <f t="shared" si="102"/>
        <v>2049.3000000000002</v>
      </c>
      <c r="K176" s="172">
        <f t="shared" si="102"/>
        <v>2494.8000000000002</v>
      </c>
      <c r="L176" s="172">
        <f t="shared" si="102"/>
        <v>0</v>
      </c>
      <c r="M176" s="172">
        <f t="shared" si="102"/>
        <v>0</v>
      </c>
      <c r="N176" s="172">
        <f t="shared" si="102"/>
        <v>4544.1000000000004</v>
      </c>
      <c r="O176" s="172">
        <f t="shared" si="102"/>
        <v>0</v>
      </c>
      <c r="P176" s="172">
        <f t="shared" si="102"/>
        <v>0</v>
      </c>
      <c r="Q176" s="172">
        <f t="shared" si="102"/>
        <v>2494.8000000000002</v>
      </c>
      <c r="R176" s="172">
        <f t="shared" si="102"/>
        <v>2049.3000000000002</v>
      </c>
      <c r="S176" s="442" t="s">
        <v>33</v>
      </c>
      <c r="T176" s="407" t="s">
        <v>409</v>
      </c>
      <c r="U176" s="448"/>
      <c r="V176" s="448">
        <v>100</v>
      </c>
      <c r="W176" s="448">
        <v>3</v>
      </c>
      <c r="X176" s="448"/>
      <c r="Y176" s="401">
        <v>9</v>
      </c>
      <c r="Z176" s="401"/>
      <c r="AA176" s="401">
        <v>3</v>
      </c>
      <c r="AB176" s="401">
        <v>9</v>
      </c>
      <c r="AC176" s="401"/>
      <c r="AD176" s="401"/>
      <c r="AE176" s="401">
        <v>12</v>
      </c>
      <c r="AF176" s="401"/>
      <c r="AG176" s="401"/>
      <c r="AH176" s="401">
        <v>9</v>
      </c>
      <c r="AI176" s="448">
        <v>3</v>
      </c>
      <c r="AJ176" s="448">
        <f>SUM(W176:AI177)</f>
        <v>48</v>
      </c>
      <c r="AK176" s="110"/>
    </row>
    <row r="177" spans="1:37" ht="46.5" customHeight="1" x14ac:dyDescent="0.25">
      <c r="A177" s="433"/>
      <c r="B177" s="167" t="s">
        <v>224</v>
      </c>
      <c r="C177" s="172">
        <f>D177+E177+F177+G177+R177+H177+I177+J177+K177+L177+M177+N177+O177+P177+Q177</f>
        <v>20968.2</v>
      </c>
      <c r="D177" s="172">
        <v>0</v>
      </c>
      <c r="E177" s="172">
        <v>2791.8</v>
      </c>
      <c r="F177" s="172">
        <v>2049.3000000000002</v>
      </c>
      <c r="G177" s="172">
        <v>0</v>
      </c>
      <c r="H177" s="172">
        <v>2494.8000000000002</v>
      </c>
      <c r="I177" s="172">
        <v>0</v>
      </c>
      <c r="J177" s="172">
        <v>2049.3000000000002</v>
      </c>
      <c r="K177" s="172">
        <v>2494.8000000000002</v>
      </c>
      <c r="L177" s="172">
        <v>0</v>
      </c>
      <c r="M177" s="172">
        <v>0</v>
      </c>
      <c r="N177" s="172">
        <v>4544.1000000000004</v>
      </c>
      <c r="O177" s="172">
        <v>0</v>
      </c>
      <c r="P177" s="172">
        <v>0</v>
      </c>
      <c r="Q177" s="172">
        <v>2494.8000000000002</v>
      </c>
      <c r="R177" s="172">
        <v>2049.3000000000002</v>
      </c>
      <c r="S177" s="442"/>
      <c r="T177" s="407"/>
      <c r="U177" s="448"/>
      <c r="V177" s="448"/>
      <c r="W177" s="448"/>
      <c r="X177" s="448"/>
      <c r="Y177" s="402"/>
      <c r="Z177" s="402"/>
      <c r="AA177" s="402"/>
      <c r="AB177" s="402"/>
      <c r="AC177" s="402"/>
      <c r="AD177" s="402"/>
      <c r="AE177" s="402"/>
      <c r="AF177" s="402"/>
      <c r="AG177" s="402"/>
      <c r="AH177" s="402"/>
      <c r="AI177" s="448"/>
      <c r="AJ177" s="448"/>
      <c r="AK177" s="110"/>
    </row>
    <row r="178" spans="1:37" ht="19.5" customHeight="1" x14ac:dyDescent="0.25">
      <c r="A178" s="440" t="s">
        <v>304</v>
      </c>
      <c r="B178" s="167" t="s">
        <v>220</v>
      </c>
      <c r="C178" s="172">
        <f>SUM(D178:R178)</f>
        <v>63185</v>
      </c>
      <c r="D178" s="172">
        <f>D179</f>
        <v>0</v>
      </c>
      <c r="E178" s="172">
        <f t="shared" ref="E178:R178" si="103">E179</f>
        <v>5185</v>
      </c>
      <c r="F178" s="172">
        <f t="shared" si="103"/>
        <v>0</v>
      </c>
      <c r="G178" s="172">
        <f t="shared" si="103"/>
        <v>0</v>
      </c>
      <c r="H178" s="172">
        <f t="shared" si="103"/>
        <v>0</v>
      </c>
      <c r="I178" s="172">
        <f t="shared" si="103"/>
        <v>0</v>
      </c>
      <c r="J178" s="172">
        <f t="shared" si="103"/>
        <v>28000</v>
      </c>
      <c r="K178" s="172">
        <f t="shared" si="103"/>
        <v>0</v>
      </c>
      <c r="L178" s="172">
        <f t="shared" si="103"/>
        <v>0</v>
      </c>
      <c r="M178" s="172">
        <f t="shared" si="103"/>
        <v>0</v>
      </c>
      <c r="N178" s="172">
        <f t="shared" si="103"/>
        <v>0</v>
      </c>
      <c r="O178" s="172">
        <f t="shared" si="103"/>
        <v>30000</v>
      </c>
      <c r="P178" s="172">
        <f t="shared" si="103"/>
        <v>0</v>
      </c>
      <c r="Q178" s="172">
        <f t="shared" si="103"/>
        <v>0</v>
      </c>
      <c r="R178" s="172">
        <f t="shared" si="103"/>
        <v>0</v>
      </c>
      <c r="S178" s="431" t="s">
        <v>279</v>
      </c>
      <c r="T178" s="429" t="s">
        <v>410</v>
      </c>
      <c r="U178" s="401"/>
      <c r="V178" s="401">
        <v>100</v>
      </c>
      <c r="W178" s="401">
        <v>70</v>
      </c>
      <c r="X178" s="401"/>
      <c r="Y178" s="401"/>
      <c r="Z178" s="401"/>
      <c r="AA178" s="401">
        <v>70</v>
      </c>
      <c r="AB178" s="401"/>
      <c r="AC178" s="401"/>
      <c r="AD178" s="401"/>
      <c r="AE178" s="401"/>
      <c r="AF178" s="401">
        <v>70</v>
      </c>
      <c r="AG178" s="401"/>
      <c r="AH178" s="401"/>
      <c r="AI178" s="401"/>
      <c r="AJ178" s="401">
        <f>SUM(W178:AI179)</f>
        <v>210</v>
      </c>
      <c r="AK178" s="110"/>
    </row>
    <row r="179" spans="1:37" ht="48" customHeight="1" x14ac:dyDescent="0.25">
      <c r="A179" s="449"/>
      <c r="B179" s="167" t="s">
        <v>102</v>
      </c>
      <c r="C179" s="172">
        <f>SUM(D179:R179)</f>
        <v>63185</v>
      </c>
      <c r="D179" s="172">
        <v>0</v>
      </c>
      <c r="E179" s="172">
        <v>5185</v>
      </c>
      <c r="F179" s="172">
        <v>0</v>
      </c>
      <c r="G179" s="172">
        <v>0</v>
      </c>
      <c r="H179" s="172">
        <v>0</v>
      </c>
      <c r="I179" s="172">
        <v>0</v>
      </c>
      <c r="J179" s="172">
        <v>28000</v>
      </c>
      <c r="K179" s="172">
        <v>0</v>
      </c>
      <c r="L179" s="172">
        <v>0</v>
      </c>
      <c r="M179" s="172">
        <v>0</v>
      </c>
      <c r="N179" s="172">
        <v>0</v>
      </c>
      <c r="O179" s="172">
        <v>30000</v>
      </c>
      <c r="P179" s="172">
        <v>0</v>
      </c>
      <c r="Q179" s="172">
        <v>0</v>
      </c>
      <c r="R179" s="172">
        <v>0</v>
      </c>
      <c r="S179" s="432"/>
      <c r="T179" s="430"/>
      <c r="U179" s="402"/>
      <c r="V179" s="402"/>
      <c r="W179" s="402"/>
      <c r="X179" s="402"/>
      <c r="Y179" s="402"/>
      <c r="Z179" s="402"/>
      <c r="AA179" s="402"/>
      <c r="AB179" s="402"/>
      <c r="AC179" s="402"/>
      <c r="AD179" s="402"/>
      <c r="AE179" s="402"/>
      <c r="AF179" s="402"/>
      <c r="AG179" s="402"/>
      <c r="AH179" s="402"/>
      <c r="AI179" s="402"/>
      <c r="AJ179" s="402"/>
      <c r="AK179" s="110"/>
    </row>
    <row r="180" spans="1:37" ht="29.25" customHeight="1" x14ac:dyDescent="0.25">
      <c r="A180" s="433" t="s">
        <v>365</v>
      </c>
      <c r="B180" s="167" t="s">
        <v>220</v>
      </c>
      <c r="C180" s="172">
        <f t="shared" ref="C180:R180" si="104">C181</f>
        <v>3208681.6</v>
      </c>
      <c r="D180" s="172">
        <f t="shared" si="104"/>
        <v>206024</v>
      </c>
      <c r="E180" s="172">
        <f t="shared" si="104"/>
        <v>212359</v>
      </c>
      <c r="F180" s="172">
        <f t="shared" si="104"/>
        <v>212359</v>
      </c>
      <c r="G180" s="172">
        <f t="shared" si="104"/>
        <v>214828.3</v>
      </c>
      <c r="H180" s="172">
        <f t="shared" si="104"/>
        <v>214828.3</v>
      </c>
      <c r="I180" s="172">
        <f t="shared" si="104"/>
        <v>214828.3</v>
      </c>
      <c r="J180" s="172">
        <f t="shared" si="104"/>
        <v>214828.3</v>
      </c>
      <c r="K180" s="172">
        <f t="shared" si="104"/>
        <v>214828.3</v>
      </c>
      <c r="L180" s="172">
        <f t="shared" si="104"/>
        <v>214828.3</v>
      </c>
      <c r="M180" s="172">
        <f t="shared" si="104"/>
        <v>214828.3</v>
      </c>
      <c r="N180" s="172">
        <f t="shared" si="104"/>
        <v>214828.3</v>
      </c>
      <c r="O180" s="172">
        <f t="shared" si="104"/>
        <v>214828.3</v>
      </c>
      <c r="P180" s="172">
        <f t="shared" si="104"/>
        <v>214828.3</v>
      </c>
      <c r="Q180" s="172">
        <f t="shared" si="104"/>
        <v>214828.3</v>
      </c>
      <c r="R180" s="172">
        <f t="shared" si="104"/>
        <v>214828.3</v>
      </c>
      <c r="S180" s="442" t="s">
        <v>21</v>
      </c>
      <c r="T180" s="407" t="s">
        <v>411</v>
      </c>
      <c r="U180" s="448">
        <v>100</v>
      </c>
      <c r="V180" s="448">
        <v>100</v>
      </c>
      <c r="W180" s="448">
        <v>317</v>
      </c>
      <c r="X180" s="448">
        <v>317</v>
      </c>
      <c r="Y180" s="448">
        <v>317</v>
      </c>
      <c r="Z180" s="448">
        <v>317</v>
      </c>
      <c r="AA180" s="448">
        <v>317</v>
      </c>
      <c r="AB180" s="448">
        <v>317</v>
      </c>
      <c r="AC180" s="448">
        <v>317</v>
      </c>
      <c r="AD180" s="448">
        <v>317</v>
      </c>
      <c r="AE180" s="448">
        <v>317</v>
      </c>
      <c r="AF180" s="448">
        <v>317</v>
      </c>
      <c r="AG180" s="448">
        <v>317</v>
      </c>
      <c r="AH180" s="448">
        <v>317</v>
      </c>
      <c r="AI180" s="448">
        <v>317</v>
      </c>
      <c r="AJ180" s="448">
        <f>SUM(W180:AI181)</f>
        <v>4121</v>
      </c>
      <c r="AK180" s="110"/>
    </row>
    <row r="181" spans="1:37" ht="69" customHeight="1" x14ac:dyDescent="0.25">
      <c r="A181" s="433"/>
      <c r="B181" s="167" t="s">
        <v>102</v>
      </c>
      <c r="C181" s="172">
        <f>SUM(D181:R181)</f>
        <v>3208681.6</v>
      </c>
      <c r="D181" s="172">
        <v>206024</v>
      </c>
      <c r="E181" s="172">
        <v>212359</v>
      </c>
      <c r="F181" s="172">
        <v>212359</v>
      </c>
      <c r="G181" s="172">
        <v>214828.3</v>
      </c>
      <c r="H181" s="172">
        <v>214828.3</v>
      </c>
      <c r="I181" s="172">
        <v>214828.3</v>
      </c>
      <c r="J181" s="172">
        <v>214828.3</v>
      </c>
      <c r="K181" s="172">
        <v>214828.3</v>
      </c>
      <c r="L181" s="172">
        <v>214828.3</v>
      </c>
      <c r="M181" s="172">
        <v>214828.3</v>
      </c>
      <c r="N181" s="172">
        <v>214828.3</v>
      </c>
      <c r="O181" s="172">
        <v>214828.3</v>
      </c>
      <c r="P181" s="172">
        <v>214828.3</v>
      </c>
      <c r="Q181" s="172">
        <v>214828.3</v>
      </c>
      <c r="R181" s="172">
        <v>214828.3</v>
      </c>
      <c r="S181" s="442"/>
      <c r="T181" s="407"/>
      <c r="U181" s="448"/>
      <c r="V181" s="448"/>
      <c r="W181" s="448"/>
      <c r="X181" s="448"/>
      <c r="Y181" s="448"/>
      <c r="Z181" s="448"/>
      <c r="AA181" s="448"/>
      <c r="AB181" s="448"/>
      <c r="AC181" s="448"/>
      <c r="AD181" s="448"/>
      <c r="AE181" s="448"/>
      <c r="AF181" s="448"/>
      <c r="AG181" s="448"/>
      <c r="AH181" s="448"/>
      <c r="AI181" s="448"/>
      <c r="AJ181" s="448"/>
      <c r="AK181" s="110"/>
    </row>
    <row r="182" spans="1:37" ht="33.75" customHeight="1" x14ac:dyDescent="0.25">
      <c r="A182" s="429" t="s">
        <v>232</v>
      </c>
      <c r="B182" s="167" t="s">
        <v>220</v>
      </c>
      <c r="C182" s="172">
        <f>C183</f>
        <v>14251.83</v>
      </c>
      <c r="D182" s="172">
        <f t="shared" ref="D182:R182" si="105">D183</f>
        <v>0</v>
      </c>
      <c r="E182" s="172">
        <f t="shared" si="105"/>
        <v>0</v>
      </c>
      <c r="F182" s="172">
        <f t="shared" si="105"/>
        <v>2473.4299999999998</v>
      </c>
      <c r="G182" s="172">
        <f t="shared" si="105"/>
        <v>0</v>
      </c>
      <c r="H182" s="172">
        <f t="shared" si="105"/>
        <v>201.33</v>
      </c>
      <c r="I182" s="172">
        <f t="shared" si="105"/>
        <v>2572.37</v>
      </c>
      <c r="J182" s="172">
        <f t="shared" si="105"/>
        <v>0</v>
      </c>
      <c r="K182" s="172">
        <f t="shared" si="105"/>
        <v>209.38</v>
      </c>
      <c r="L182" s="172">
        <f t="shared" si="105"/>
        <v>2675.26</v>
      </c>
      <c r="M182" s="172">
        <f t="shared" si="105"/>
        <v>0</v>
      </c>
      <c r="N182" s="172">
        <f t="shared" si="105"/>
        <v>217.76</v>
      </c>
      <c r="O182" s="172">
        <f t="shared" si="105"/>
        <v>2782.27</v>
      </c>
      <c r="P182" s="172">
        <f t="shared" si="105"/>
        <v>0</v>
      </c>
      <c r="Q182" s="172">
        <f t="shared" si="105"/>
        <v>226.47</v>
      </c>
      <c r="R182" s="172">
        <f t="shared" si="105"/>
        <v>2893.56</v>
      </c>
      <c r="S182" s="431" t="s">
        <v>125</v>
      </c>
      <c r="T182" s="429" t="s">
        <v>417</v>
      </c>
      <c r="U182" s="401"/>
      <c r="V182" s="401"/>
      <c r="W182" s="401">
        <v>2</v>
      </c>
      <c r="X182" s="401"/>
      <c r="Y182" s="401">
        <v>2</v>
      </c>
      <c r="Z182" s="401">
        <v>2</v>
      </c>
      <c r="AA182" s="401"/>
      <c r="AB182" s="401">
        <v>2</v>
      </c>
      <c r="AC182" s="401">
        <v>2</v>
      </c>
      <c r="AD182" s="401"/>
      <c r="AE182" s="401">
        <v>2</v>
      </c>
      <c r="AF182" s="401">
        <v>2</v>
      </c>
      <c r="AG182" s="401"/>
      <c r="AH182" s="401">
        <v>2</v>
      </c>
      <c r="AI182" s="401">
        <v>2</v>
      </c>
      <c r="AJ182" s="401">
        <f>SUM(U182:AI183)</f>
        <v>18</v>
      </c>
      <c r="AK182" s="110"/>
    </row>
    <row r="183" spans="1:37" ht="41.25" customHeight="1" x14ac:dyDescent="0.25">
      <c r="A183" s="430"/>
      <c r="B183" s="167" t="s">
        <v>224</v>
      </c>
      <c r="C183" s="172">
        <f>SUM(D183:R183)</f>
        <v>14251.83</v>
      </c>
      <c r="D183" s="172"/>
      <c r="E183" s="172"/>
      <c r="F183" s="172">
        <v>2473.4299999999998</v>
      </c>
      <c r="G183" s="172"/>
      <c r="H183" s="172">
        <v>201.33</v>
      </c>
      <c r="I183" s="172">
        <v>2572.37</v>
      </c>
      <c r="J183" s="172"/>
      <c r="K183" s="172">
        <v>209.38</v>
      </c>
      <c r="L183" s="172">
        <v>2675.26</v>
      </c>
      <c r="M183" s="172"/>
      <c r="N183" s="172">
        <v>217.76</v>
      </c>
      <c r="O183" s="172">
        <v>2782.27</v>
      </c>
      <c r="P183" s="172"/>
      <c r="Q183" s="172">
        <v>226.47</v>
      </c>
      <c r="R183" s="172">
        <v>2893.56</v>
      </c>
      <c r="S183" s="432"/>
      <c r="T183" s="430"/>
      <c r="U183" s="402"/>
      <c r="V183" s="402"/>
      <c r="W183" s="402"/>
      <c r="X183" s="402"/>
      <c r="Y183" s="402"/>
      <c r="Z183" s="402"/>
      <c r="AA183" s="402"/>
      <c r="AB183" s="402"/>
      <c r="AC183" s="402"/>
      <c r="AD183" s="402"/>
      <c r="AE183" s="402"/>
      <c r="AF183" s="402"/>
      <c r="AG183" s="402"/>
      <c r="AH183" s="402"/>
      <c r="AI183" s="402"/>
      <c r="AJ183" s="402"/>
      <c r="AK183" s="110"/>
    </row>
    <row r="184" spans="1:37" ht="29.25" customHeight="1" x14ac:dyDescent="0.25">
      <c r="A184" s="440" t="s">
        <v>257</v>
      </c>
      <c r="B184" s="167" t="s">
        <v>220</v>
      </c>
      <c r="C184" s="172">
        <f>C185</f>
        <v>344460</v>
      </c>
      <c r="D184" s="172">
        <f t="shared" ref="D184:R184" si="106">D185</f>
        <v>8900</v>
      </c>
      <c r="E184" s="172">
        <f t="shared" si="106"/>
        <v>25600</v>
      </c>
      <c r="F184" s="172">
        <f t="shared" si="106"/>
        <v>2760</v>
      </c>
      <c r="G184" s="172">
        <f t="shared" si="106"/>
        <v>25600</v>
      </c>
      <c r="H184" s="172">
        <f t="shared" si="106"/>
        <v>25600</v>
      </c>
      <c r="I184" s="172">
        <f t="shared" si="106"/>
        <v>25600</v>
      </c>
      <c r="J184" s="172">
        <f t="shared" si="106"/>
        <v>25600</v>
      </c>
      <c r="K184" s="172">
        <f t="shared" si="106"/>
        <v>25600</v>
      </c>
      <c r="L184" s="172">
        <f t="shared" si="106"/>
        <v>25600</v>
      </c>
      <c r="M184" s="172">
        <f t="shared" si="106"/>
        <v>25600</v>
      </c>
      <c r="N184" s="172">
        <f t="shared" si="106"/>
        <v>25600</v>
      </c>
      <c r="O184" s="172">
        <f t="shared" si="106"/>
        <v>25600</v>
      </c>
      <c r="P184" s="172">
        <f t="shared" si="106"/>
        <v>25600</v>
      </c>
      <c r="Q184" s="172">
        <f t="shared" si="106"/>
        <v>25600</v>
      </c>
      <c r="R184" s="172">
        <f t="shared" si="106"/>
        <v>25600</v>
      </c>
      <c r="S184" s="436" t="s">
        <v>287</v>
      </c>
      <c r="T184" s="429" t="s">
        <v>399</v>
      </c>
      <c r="U184" s="401">
        <v>100</v>
      </c>
      <c r="V184" s="401">
        <v>100</v>
      </c>
      <c r="W184" s="401">
        <v>10</v>
      </c>
      <c r="X184" s="401">
        <v>40</v>
      </c>
      <c r="Y184" s="401">
        <v>40</v>
      </c>
      <c r="Z184" s="401">
        <v>40</v>
      </c>
      <c r="AA184" s="401">
        <v>40</v>
      </c>
      <c r="AB184" s="401">
        <v>40</v>
      </c>
      <c r="AC184" s="401">
        <v>40</v>
      </c>
      <c r="AD184" s="401">
        <v>40</v>
      </c>
      <c r="AE184" s="401">
        <v>40</v>
      </c>
      <c r="AF184" s="401">
        <v>40</v>
      </c>
      <c r="AG184" s="401">
        <v>40</v>
      </c>
      <c r="AH184" s="401">
        <v>40</v>
      </c>
      <c r="AI184" s="401">
        <v>40</v>
      </c>
      <c r="AJ184" s="401">
        <f>SUM(W184:AI185)</f>
        <v>490</v>
      </c>
      <c r="AK184" s="110"/>
    </row>
    <row r="185" spans="1:37" ht="39" customHeight="1" x14ac:dyDescent="0.25">
      <c r="A185" s="449"/>
      <c r="B185" s="167" t="s">
        <v>224</v>
      </c>
      <c r="C185" s="172">
        <f>D185+E185+F185+G185+H185+I185+J185+K185+L185+M185+N185+O185+P185+Q185+R185</f>
        <v>344460</v>
      </c>
      <c r="D185" s="172">
        <v>8900</v>
      </c>
      <c r="E185" s="172">
        <v>25600</v>
      </c>
      <c r="F185" s="172">
        <v>2760</v>
      </c>
      <c r="G185" s="172">
        <v>25600</v>
      </c>
      <c r="H185" s="172">
        <v>25600</v>
      </c>
      <c r="I185" s="172">
        <v>25600</v>
      </c>
      <c r="J185" s="172">
        <v>25600</v>
      </c>
      <c r="K185" s="172">
        <v>25600</v>
      </c>
      <c r="L185" s="172">
        <v>25600</v>
      </c>
      <c r="M185" s="172">
        <v>25600</v>
      </c>
      <c r="N185" s="172">
        <v>25600</v>
      </c>
      <c r="O185" s="172">
        <v>25600</v>
      </c>
      <c r="P185" s="172">
        <v>25600</v>
      </c>
      <c r="Q185" s="172">
        <v>25600</v>
      </c>
      <c r="R185" s="172">
        <v>25600</v>
      </c>
      <c r="S185" s="437"/>
      <c r="T185" s="430"/>
      <c r="U185" s="402"/>
      <c r="V185" s="402"/>
      <c r="W185" s="402"/>
      <c r="X185" s="402"/>
      <c r="Y185" s="402"/>
      <c r="Z185" s="402"/>
      <c r="AA185" s="402"/>
      <c r="AB185" s="402"/>
      <c r="AC185" s="402"/>
      <c r="AD185" s="402"/>
      <c r="AE185" s="402"/>
      <c r="AF185" s="402"/>
      <c r="AG185" s="402"/>
      <c r="AH185" s="402"/>
      <c r="AI185" s="402"/>
      <c r="AJ185" s="402"/>
      <c r="AK185" s="110"/>
    </row>
    <row r="186" spans="1:37" ht="29.25" customHeight="1" x14ac:dyDescent="0.25">
      <c r="A186" s="433" t="s">
        <v>385</v>
      </c>
      <c r="B186" s="167" t="s">
        <v>220</v>
      </c>
      <c r="C186" s="172">
        <f t="shared" ref="C186:R186" si="107">C187</f>
        <v>121000</v>
      </c>
      <c r="D186" s="172">
        <f t="shared" si="107"/>
        <v>14700</v>
      </c>
      <c r="E186" s="172">
        <f t="shared" si="107"/>
        <v>0</v>
      </c>
      <c r="F186" s="172">
        <f t="shared" si="107"/>
        <v>0</v>
      </c>
      <c r="G186" s="172">
        <f t="shared" si="107"/>
        <v>0</v>
      </c>
      <c r="H186" s="172">
        <f t="shared" si="107"/>
        <v>0</v>
      </c>
      <c r="I186" s="172">
        <f t="shared" si="107"/>
        <v>0</v>
      </c>
      <c r="J186" s="172">
        <f t="shared" si="107"/>
        <v>53150</v>
      </c>
      <c r="K186" s="172">
        <f t="shared" si="107"/>
        <v>0</v>
      </c>
      <c r="L186" s="172">
        <f t="shared" si="107"/>
        <v>0</v>
      </c>
      <c r="M186" s="172">
        <f t="shared" si="107"/>
        <v>0</v>
      </c>
      <c r="N186" s="172">
        <f t="shared" si="107"/>
        <v>0</v>
      </c>
      <c r="O186" s="172">
        <f t="shared" si="107"/>
        <v>0</v>
      </c>
      <c r="P186" s="172">
        <f t="shared" si="107"/>
        <v>53150</v>
      </c>
      <c r="Q186" s="172">
        <f t="shared" si="107"/>
        <v>0</v>
      </c>
      <c r="R186" s="172">
        <f t="shared" si="107"/>
        <v>0</v>
      </c>
      <c r="S186" s="446"/>
      <c r="T186" s="407" t="s">
        <v>156</v>
      </c>
      <c r="U186" s="439">
        <v>100</v>
      </c>
      <c r="V186" s="439"/>
      <c r="W186" s="439"/>
      <c r="X186" s="439"/>
      <c r="Y186" s="431"/>
      <c r="Z186" s="431"/>
      <c r="AA186" s="431">
        <v>100</v>
      </c>
      <c r="AB186" s="431"/>
      <c r="AC186" s="431"/>
      <c r="AD186" s="431"/>
      <c r="AE186" s="431"/>
      <c r="AF186" s="431"/>
      <c r="AG186" s="431">
        <v>100</v>
      </c>
      <c r="AH186" s="431"/>
      <c r="AI186" s="439"/>
      <c r="AJ186" s="439">
        <v>100</v>
      </c>
      <c r="AK186" s="110"/>
    </row>
    <row r="187" spans="1:37" ht="53.25" customHeight="1" x14ac:dyDescent="0.25">
      <c r="A187" s="434"/>
      <c r="B187" s="167" t="s">
        <v>102</v>
      </c>
      <c r="C187" s="172">
        <f>D187+E187+F187+G187+R187+H187+I187+J187+K187+L187+M187+N187+O187+P187+Q187</f>
        <v>121000</v>
      </c>
      <c r="D187" s="172">
        <f>D189</f>
        <v>14700</v>
      </c>
      <c r="E187" s="172">
        <f t="shared" ref="E187:R187" si="108">E189</f>
        <v>0</v>
      </c>
      <c r="F187" s="172">
        <f t="shared" si="108"/>
        <v>0</v>
      </c>
      <c r="G187" s="172">
        <f t="shared" si="108"/>
        <v>0</v>
      </c>
      <c r="H187" s="172">
        <f t="shared" si="108"/>
        <v>0</v>
      </c>
      <c r="I187" s="172">
        <f t="shared" si="108"/>
        <v>0</v>
      </c>
      <c r="J187" s="172">
        <f t="shared" si="108"/>
        <v>53150</v>
      </c>
      <c r="K187" s="172">
        <f t="shared" si="108"/>
        <v>0</v>
      </c>
      <c r="L187" s="172">
        <f t="shared" si="108"/>
        <v>0</v>
      </c>
      <c r="M187" s="172">
        <f t="shared" si="108"/>
        <v>0</v>
      </c>
      <c r="N187" s="172">
        <f t="shared" si="108"/>
        <v>0</v>
      </c>
      <c r="O187" s="172">
        <f t="shared" si="108"/>
        <v>0</v>
      </c>
      <c r="P187" s="172">
        <f t="shared" si="108"/>
        <v>53150</v>
      </c>
      <c r="Q187" s="172">
        <f t="shared" si="108"/>
        <v>0</v>
      </c>
      <c r="R187" s="172">
        <f t="shared" si="108"/>
        <v>0</v>
      </c>
      <c r="S187" s="447"/>
      <c r="T187" s="407"/>
      <c r="U187" s="439"/>
      <c r="V187" s="439"/>
      <c r="W187" s="439"/>
      <c r="X187" s="439"/>
      <c r="Y187" s="432"/>
      <c r="Z187" s="432"/>
      <c r="AA187" s="432"/>
      <c r="AB187" s="432"/>
      <c r="AC187" s="432"/>
      <c r="AD187" s="432"/>
      <c r="AE187" s="432"/>
      <c r="AF187" s="432"/>
      <c r="AG187" s="432"/>
      <c r="AH187" s="432"/>
      <c r="AI187" s="439"/>
      <c r="AJ187" s="439"/>
      <c r="AK187" s="110"/>
    </row>
    <row r="188" spans="1:37" ht="29.25" customHeight="1" x14ac:dyDescent="0.25">
      <c r="A188" s="440" t="s">
        <v>305</v>
      </c>
      <c r="B188" s="167" t="s">
        <v>220</v>
      </c>
      <c r="C188" s="172">
        <f>C189</f>
        <v>121000</v>
      </c>
      <c r="D188" s="172">
        <f>D189</f>
        <v>14700</v>
      </c>
      <c r="E188" s="172">
        <f t="shared" ref="E188:R188" si="109">E189</f>
        <v>0</v>
      </c>
      <c r="F188" s="172">
        <f t="shared" si="109"/>
        <v>0</v>
      </c>
      <c r="G188" s="172">
        <f t="shared" si="109"/>
        <v>0</v>
      </c>
      <c r="H188" s="172">
        <f t="shared" si="109"/>
        <v>0</v>
      </c>
      <c r="I188" s="172">
        <f t="shared" si="109"/>
        <v>0</v>
      </c>
      <c r="J188" s="172">
        <f t="shared" si="109"/>
        <v>53150</v>
      </c>
      <c r="K188" s="172">
        <f t="shared" si="109"/>
        <v>0</v>
      </c>
      <c r="L188" s="172">
        <f t="shared" si="109"/>
        <v>0</v>
      </c>
      <c r="M188" s="172">
        <f t="shared" si="109"/>
        <v>0</v>
      </c>
      <c r="N188" s="172">
        <f t="shared" si="109"/>
        <v>0</v>
      </c>
      <c r="O188" s="172">
        <f t="shared" si="109"/>
        <v>0</v>
      </c>
      <c r="P188" s="172">
        <f t="shared" si="109"/>
        <v>53150</v>
      </c>
      <c r="Q188" s="172">
        <f t="shared" si="109"/>
        <v>0</v>
      </c>
      <c r="R188" s="172">
        <f t="shared" si="109"/>
        <v>0</v>
      </c>
      <c r="S188" s="442" t="s">
        <v>21</v>
      </c>
      <c r="T188" s="429" t="s">
        <v>216</v>
      </c>
      <c r="U188" s="431">
        <v>100</v>
      </c>
      <c r="V188" s="431"/>
      <c r="W188" s="431"/>
      <c r="X188" s="431"/>
      <c r="Y188" s="431"/>
      <c r="Z188" s="431"/>
      <c r="AA188" s="431">
        <v>100</v>
      </c>
      <c r="AB188" s="431"/>
      <c r="AC188" s="431"/>
      <c r="AD188" s="431"/>
      <c r="AE188" s="431"/>
      <c r="AF188" s="431"/>
      <c r="AG188" s="431">
        <v>100</v>
      </c>
      <c r="AH188" s="431"/>
      <c r="AI188" s="431"/>
      <c r="AJ188" s="431">
        <v>100</v>
      </c>
      <c r="AK188" s="110"/>
    </row>
    <row r="189" spans="1:37" ht="52.5" customHeight="1" x14ac:dyDescent="0.25">
      <c r="A189" s="445"/>
      <c r="B189" s="167" t="s">
        <v>102</v>
      </c>
      <c r="C189" s="172">
        <f>D189+E189+F189+G189+H189+I189+J189+K189+L189+M189+N189+O189+P189+Q189+R189</f>
        <v>121000</v>
      </c>
      <c r="D189" s="172">
        <v>14700</v>
      </c>
      <c r="E189" s="172">
        <v>0</v>
      </c>
      <c r="F189" s="172"/>
      <c r="G189" s="172"/>
      <c r="H189" s="172"/>
      <c r="I189" s="172"/>
      <c r="J189" s="172">
        <v>53150</v>
      </c>
      <c r="K189" s="172"/>
      <c r="L189" s="172"/>
      <c r="M189" s="172"/>
      <c r="N189" s="172"/>
      <c r="O189" s="172"/>
      <c r="P189" s="172">
        <v>53150</v>
      </c>
      <c r="Q189" s="172"/>
      <c r="R189" s="172"/>
      <c r="S189" s="442"/>
      <c r="T189" s="438"/>
      <c r="U189" s="432"/>
      <c r="V189" s="432"/>
      <c r="W189" s="432"/>
      <c r="X189" s="432"/>
      <c r="Y189" s="432"/>
      <c r="Z189" s="432"/>
      <c r="AA189" s="432"/>
      <c r="AB189" s="432"/>
      <c r="AC189" s="432"/>
      <c r="AD189" s="432"/>
      <c r="AE189" s="432"/>
      <c r="AF189" s="432"/>
      <c r="AG189" s="432"/>
      <c r="AH189" s="432"/>
      <c r="AI189" s="432"/>
      <c r="AJ189" s="432"/>
      <c r="AK189" s="110"/>
    </row>
    <row r="190" spans="1:37" ht="29.25" customHeight="1" x14ac:dyDescent="0.25">
      <c r="A190" s="433" t="s">
        <v>329</v>
      </c>
      <c r="B190" s="167" t="s">
        <v>220</v>
      </c>
      <c r="C190" s="172">
        <f>C191+C192</f>
        <v>60857708.039999999</v>
      </c>
      <c r="D190" s="172">
        <f t="shared" ref="D190:R190" si="110">D191+D192</f>
        <v>4173130</v>
      </c>
      <c r="E190" s="172">
        <f t="shared" si="110"/>
        <v>2404791.2200000002</v>
      </c>
      <c r="F190" s="172">
        <f t="shared" si="110"/>
        <v>4203712.4400000004</v>
      </c>
      <c r="G190" s="172">
        <f t="shared" si="110"/>
        <v>4228554.6399999997</v>
      </c>
      <c r="H190" s="172">
        <f t="shared" si="110"/>
        <v>4228554.6399999997</v>
      </c>
      <c r="I190" s="172">
        <f t="shared" si="110"/>
        <v>4228554.6399999997</v>
      </c>
      <c r="J190" s="172">
        <f t="shared" si="110"/>
        <v>4228554.6399999997</v>
      </c>
      <c r="K190" s="172">
        <f t="shared" si="110"/>
        <v>4228554.6399999997</v>
      </c>
      <c r="L190" s="172">
        <f t="shared" si="110"/>
        <v>4133328.74</v>
      </c>
      <c r="M190" s="172">
        <f t="shared" si="110"/>
        <v>4133328.74</v>
      </c>
      <c r="N190" s="172">
        <f t="shared" si="110"/>
        <v>4133328.74</v>
      </c>
      <c r="O190" s="172">
        <f t="shared" si="110"/>
        <v>4133328.74</v>
      </c>
      <c r="P190" s="172">
        <f t="shared" si="110"/>
        <v>4133328.74</v>
      </c>
      <c r="Q190" s="172">
        <f t="shared" si="110"/>
        <v>4133328.74</v>
      </c>
      <c r="R190" s="172">
        <f t="shared" si="110"/>
        <v>4133328.74</v>
      </c>
      <c r="S190" s="442"/>
      <c r="T190" s="407" t="s">
        <v>400</v>
      </c>
      <c r="U190" s="439">
        <v>100</v>
      </c>
      <c r="V190" s="439">
        <v>100</v>
      </c>
      <c r="W190" s="439">
        <f t="shared" ref="W190:AI190" si="111">W193+W195</f>
        <v>566</v>
      </c>
      <c r="X190" s="439">
        <f t="shared" si="111"/>
        <v>567</v>
      </c>
      <c r="Y190" s="439">
        <f t="shared" si="111"/>
        <v>567</v>
      </c>
      <c r="Z190" s="439">
        <f t="shared" si="111"/>
        <v>567</v>
      </c>
      <c r="AA190" s="439">
        <f t="shared" si="111"/>
        <v>567</v>
      </c>
      <c r="AB190" s="439">
        <f t="shared" si="111"/>
        <v>567</v>
      </c>
      <c r="AC190" s="439">
        <f t="shared" si="111"/>
        <v>567</v>
      </c>
      <c r="AD190" s="439">
        <f t="shared" si="111"/>
        <v>567</v>
      </c>
      <c r="AE190" s="439">
        <f t="shared" si="111"/>
        <v>567</v>
      </c>
      <c r="AF190" s="439">
        <f t="shared" si="111"/>
        <v>567</v>
      </c>
      <c r="AG190" s="439">
        <f t="shared" si="111"/>
        <v>567</v>
      </c>
      <c r="AH190" s="439">
        <f t="shared" si="111"/>
        <v>567</v>
      </c>
      <c r="AI190" s="439">
        <f t="shared" si="111"/>
        <v>567</v>
      </c>
      <c r="AJ190" s="439">
        <f>SUM(W190:AI192)</f>
        <v>7370</v>
      </c>
      <c r="AK190" s="110"/>
    </row>
    <row r="191" spans="1:37" ht="39" customHeight="1" x14ac:dyDescent="0.25">
      <c r="A191" s="434"/>
      <c r="B191" s="167" t="s">
        <v>224</v>
      </c>
      <c r="C191" s="172">
        <f>D191+E191+F191+G191+H191+I191+J191+K191+L191+M191+N191+O191+P191+Q191+R191</f>
        <v>88171.54</v>
      </c>
      <c r="D191" s="172">
        <f>D196</f>
        <v>6000</v>
      </c>
      <c r="E191" s="172">
        <f t="shared" ref="E191:R191" si="112">E196</f>
        <v>5311.12</v>
      </c>
      <c r="F191" s="172">
        <f t="shared" si="112"/>
        <v>5912.34</v>
      </c>
      <c r="G191" s="172">
        <f t="shared" si="112"/>
        <v>5912.34</v>
      </c>
      <c r="H191" s="172">
        <f t="shared" si="112"/>
        <v>5912.34</v>
      </c>
      <c r="I191" s="172">
        <f t="shared" si="112"/>
        <v>5912.34</v>
      </c>
      <c r="J191" s="172">
        <f t="shared" si="112"/>
        <v>5912.34</v>
      </c>
      <c r="K191" s="172">
        <f t="shared" si="112"/>
        <v>5912.34</v>
      </c>
      <c r="L191" s="172">
        <f t="shared" si="112"/>
        <v>5912.34</v>
      </c>
      <c r="M191" s="172">
        <f t="shared" si="112"/>
        <v>5912.34</v>
      </c>
      <c r="N191" s="172">
        <f t="shared" si="112"/>
        <v>5912.34</v>
      </c>
      <c r="O191" s="172">
        <f t="shared" si="112"/>
        <v>5912.34</v>
      </c>
      <c r="P191" s="172">
        <f t="shared" si="112"/>
        <v>5912.34</v>
      </c>
      <c r="Q191" s="172">
        <f t="shared" si="112"/>
        <v>5912.34</v>
      </c>
      <c r="R191" s="172">
        <f t="shared" si="112"/>
        <v>5912.34</v>
      </c>
      <c r="S191" s="442"/>
      <c r="T191" s="407"/>
      <c r="U191" s="439"/>
      <c r="V191" s="439"/>
      <c r="W191" s="439"/>
      <c r="X191" s="439"/>
      <c r="Y191" s="439"/>
      <c r="Z191" s="439"/>
      <c r="AA191" s="439"/>
      <c r="AB191" s="439"/>
      <c r="AC191" s="439"/>
      <c r="AD191" s="439"/>
      <c r="AE191" s="439"/>
      <c r="AF191" s="439"/>
      <c r="AG191" s="439"/>
      <c r="AH191" s="439"/>
      <c r="AI191" s="439"/>
      <c r="AJ191" s="439"/>
      <c r="AK191" s="110"/>
    </row>
    <row r="192" spans="1:37" ht="61.5" customHeight="1" x14ac:dyDescent="0.25">
      <c r="A192" s="434"/>
      <c r="B192" s="167" t="s">
        <v>102</v>
      </c>
      <c r="C192" s="172">
        <f>D192+E192+F192+G192+R192+H192+I192+J192+K192+L192+M192+N192+O192++P192+Q192</f>
        <v>60769536.5</v>
      </c>
      <c r="D192" s="172">
        <f>D193</f>
        <v>4167130</v>
      </c>
      <c r="E192" s="172">
        <f t="shared" ref="E192:R193" si="113">E193</f>
        <v>2399480.1</v>
      </c>
      <c r="F192" s="172">
        <f t="shared" si="113"/>
        <v>4197800.0999999996</v>
      </c>
      <c r="G192" s="172">
        <f t="shared" si="113"/>
        <v>4222642.3</v>
      </c>
      <c r="H192" s="172">
        <f t="shared" si="113"/>
        <v>4222642.3</v>
      </c>
      <c r="I192" s="172">
        <f t="shared" si="113"/>
        <v>4222642.3</v>
      </c>
      <c r="J192" s="172">
        <f t="shared" si="113"/>
        <v>4222642.3</v>
      </c>
      <c r="K192" s="172">
        <f t="shared" si="113"/>
        <v>4222642.3</v>
      </c>
      <c r="L192" s="172">
        <f t="shared" si="113"/>
        <v>4127416.4</v>
      </c>
      <c r="M192" s="172">
        <f t="shared" si="113"/>
        <v>4127416.4</v>
      </c>
      <c r="N192" s="172">
        <f t="shared" si="113"/>
        <v>4127416.4</v>
      </c>
      <c r="O192" s="172">
        <f t="shared" si="113"/>
        <v>4127416.4</v>
      </c>
      <c r="P192" s="172">
        <f t="shared" si="113"/>
        <v>4127416.4</v>
      </c>
      <c r="Q192" s="172">
        <f t="shared" si="113"/>
        <v>4127416.4</v>
      </c>
      <c r="R192" s="172">
        <f t="shared" si="113"/>
        <v>4127416.4</v>
      </c>
      <c r="S192" s="442"/>
      <c r="T192" s="407"/>
      <c r="U192" s="439"/>
      <c r="V192" s="439"/>
      <c r="W192" s="439"/>
      <c r="X192" s="439"/>
      <c r="Y192" s="439"/>
      <c r="Z192" s="439"/>
      <c r="AA192" s="439"/>
      <c r="AB192" s="439"/>
      <c r="AC192" s="439"/>
      <c r="AD192" s="439"/>
      <c r="AE192" s="439"/>
      <c r="AF192" s="439"/>
      <c r="AG192" s="439"/>
      <c r="AH192" s="439"/>
      <c r="AI192" s="439"/>
      <c r="AJ192" s="439"/>
      <c r="AK192" s="110"/>
    </row>
    <row r="193" spans="1:75" ht="29.25" customHeight="1" x14ac:dyDescent="0.25">
      <c r="A193" s="440" t="s">
        <v>366</v>
      </c>
      <c r="B193" s="167" t="s">
        <v>220</v>
      </c>
      <c r="C193" s="172">
        <f>C194</f>
        <v>60769536.5</v>
      </c>
      <c r="D193" s="172">
        <f>D194</f>
        <v>4167130</v>
      </c>
      <c r="E193" s="172">
        <f t="shared" si="113"/>
        <v>2399480.1</v>
      </c>
      <c r="F193" s="172">
        <f t="shared" si="113"/>
        <v>4197800.0999999996</v>
      </c>
      <c r="G193" s="172">
        <f t="shared" si="113"/>
        <v>4222642.3</v>
      </c>
      <c r="H193" s="172">
        <f t="shared" si="113"/>
        <v>4222642.3</v>
      </c>
      <c r="I193" s="172">
        <f t="shared" si="113"/>
        <v>4222642.3</v>
      </c>
      <c r="J193" s="172">
        <f t="shared" si="113"/>
        <v>4222642.3</v>
      </c>
      <c r="K193" s="172">
        <f t="shared" si="113"/>
        <v>4222642.3</v>
      </c>
      <c r="L193" s="172">
        <f t="shared" si="113"/>
        <v>4127416.4</v>
      </c>
      <c r="M193" s="172">
        <f t="shared" si="113"/>
        <v>4127416.4</v>
      </c>
      <c r="N193" s="172">
        <f t="shared" si="113"/>
        <v>4127416.4</v>
      </c>
      <c r="O193" s="172">
        <f t="shared" si="113"/>
        <v>4127416.4</v>
      </c>
      <c r="P193" s="172">
        <f t="shared" si="113"/>
        <v>4127416.4</v>
      </c>
      <c r="Q193" s="172">
        <f t="shared" si="113"/>
        <v>4127416.4</v>
      </c>
      <c r="R193" s="172">
        <f t="shared" si="113"/>
        <v>4127416.4</v>
      </c>
      <c r="S193" s="436" t="s">
        <v>21</v>
      </c>
      <c r="T193" s="429" t="s">
        <v>401</v>
      </c>
      <c r="U193" s="431">
        <v>100</v>
      </c>
      <c r="V193" s="431">
        <v>100</v>
      </c>
      <c r="W193" s="431">
        <v>565</v>
      </c>
      <c r="X193" s="431">
        <v>566</v>
      </c>
      <c r="Y193" s="431">
        <v>566</v>
      </c>
      <c r="Z193" s="431">
        <v>566</v>
      </c>
      <c r="AA193" s="431">
        <v>566</v>
      </c>
      <c r="AB193" s="431">
        <v>566</v>
      </c>
      <c r="AC193" s="431">
        <v>566</v>
      </c>
      <c r="AD193" s="431">
        <v>566</v>
      </c>
      <c r="AE193" s="431">
        <v>566</v>
      </c>
      <c r="AF193" s="431">
        <v>566</v>
      </c>
      <c r="AG193" s="431">
        <v>566</v>
      </c>
      <c r="AH193" s="431">
        <v>566</v>
      </c>
      <c r="AI193" s="431">
        <v>566</v>
      </c>
      <c r="AJ193" s="431">
        <f>SUM(W193:AI194)</f>
        <v>7357</v>
      </c>
      <c r="AK193" s="110"/>
    </row>
    <row r="194" spans="1:75" ht="61.5" customHeight="1" x14ac:dyDescent="0.25">
      <c r="A194" s="445"/>
      <c r="B194" s="167" t="s">
        <v>102</v>
      </c>
      <c r="C194" s="172">
        <f>SUM(D194:R194)</f>
        <v>60769536.5</v>
      </c>
      <c r="D194" s="172">
        <v>4167130</v>
      </c>
      <c r="E194" s="172">
        <v>2399480.1</v>
      </c>
      <c r="F194" s="172">
        <v>4197800.0999999996</v>
      </c>
      <c r="G194" s="172">
        <v>4222642.3</v>
      </c>
      <c r="H194" s="172">
        <v>4222642.3</v>
      </c>
      <c r="I194" s="172">
        <v>4222642.3</v>
      </c>
      <c r="J194" s="172">
        <v>4222642.3</v>
      </c>
      <c r="K194" s="172">
        <v>4222642.3</v>
      </c>
      <c r="L194" s="172">
        <v>4127416.4</v>
      </c>
      <c r="M194" s="172">
        <v>4127416.4</v>
      </c>
      <c r="N194" s="172">
        <v>4127416.4</v>
      </c>
      <c r="O194" s="172">
        <v>4127416.4</v>
      </c>
      <c r="P194" s="172">
        <v>4127416.4</v>
      </c>
      <c r="Q194" s="172">
        <v>4127416.4</v>
      </c>
      <c r="R194" s="172">
        <v>4127416.4</v>
      </c>
      <c r="S194" s="437"/>
      <c r="T194" s="430"/>
      <c r="U194" s="432"/>
      <c r="V194" s="432"/>
      <c r="W194" s="432"/>
      <c r="X194" s="432"/>
      <c r="Y194" s="432"/>
      <c r="Z194" s="432"/>
      <c r="AA194" s="432"/>
      <c r="AB194" s="432"/>
      <c r="AC194" s="432"/>
      <c r="AD194" s="432"/>
      <c r="AE194" s="432"/>
      <c r="AF194" s="432"/>
      <c r="AG194" s="432"/>
      <c r="AH194" s="432"/>
      <c r="AI194" s="432"/>
      <c r="AJ194" s="432"/>
      <c r="AK194" s="110"/>
    </row>
    <row r="195" spans="1:75" ht="29.25" customHeight="1" x14ac:dyDescent="0.25">
      <c r="A195" s="443" t="s">
        <v>259</v>
      </c>
      <c r="B195" s="167" t="s">
        <v>220</v>
      </c>
      <c r="C195" s="172">
        <f>C196</f>
        <v>88171.54</v>
      </c>
      <c r="D195" s="172">
        <f t="shared" ref="D195:R195" si="114">D196</f>
        <v>6000</v>
      </c>
      <c r="E195" s="172">
        <f t="shared" si="114"/>
        <v>5311.12</v>
      </c>
      <c r="F195" s="172">
        <f t="shared" si="114"/>
        <v>5912.34</v>
      </c>
      <c r="G195" s="172">
        <f t="shared" si="114"/>
        <v>5912.34</v>
      </c>
      <c r="H195" s="172">
        <f t="shared" si="114"/>
        <v>5912.34</v>
      </c>
      <c r="I195" s="172">
        <f t="shared" si="114"/>
        <v>5912.34</v>
      </c>
      <c r="J195" s="172">
        <f t="shared" si="114"/>
        <v>5912.34</v>
      </c>
      <c r="K195" s="172">
        <f t="shared" si="114"/>
        <v>5912.34</v>
      </c>
      <c r="L195" s="172">
        <f t="shared" si="114"/>
        <v>5912.34</v>
      </c>
      <c r="M195" s="172">
        <f t="shared" si="114"/>
        <v>5912.34</v>
      </c>
      <c r="N195" s="172">
        <f t="shared" si="114"/>
        <v>5912.34</v>
      </c>
      <c r="O195" s="172">
        <f t="shared" si="114"/>
        <v>5912.34</v>
      </c>
      <c r="P195" s="172">
        <f t="shared" si="114"/>
        <v>5912.34</v>
      </c>
      <c r="Q195" s="172">
        <f t="shared" si="114"/>
        <v>5912.34</v>
      </c>
      <c r="R195" s="172">
        <f t="shared" si="114"/>
        <v>5912.34</v>
      </c>
      <c r="S195" s="436" t="s">
        <v>247</v>
      </c>
      <c r="T195" s="429" t="s">
        <v>402</v>
      </c>
      <c r="U195" s="431">
        <v>100</v>
      </c>
      <c r="V195" s="431">
        <v>100</v>
      </c>
      <c r="W195" s="431">
        <v>1</v>
      </c>
      <c r="X195" s="431">
        <v>1</v>
      </c>
      <c r="Y195" s="431">
        <v>1</v>
      </c>
      <c r="Z195" s="431">
        <v>1</v>
      </c>
      <c r="AA195" s="431">
        <v>1</v>
      </c>
      <c r="AB195" s="431">
        <v>1</v>
      </c>
      <c r="AC195" s="431">
        <v>1</v>
      </c>
      <c r="AD195" s="431">
        <v>1</v>
      </c>
      <c r="AE195" s="431">
        <v>1</v>
      </c>
      <c r="AF195" s="431">
        <v>1</v>
      </c>
      <c r="AG195" s="431">
        <v>1</v>
      </c>
      <c r="AH195" s="431">
        <v>1</v>
      </c>
      <c r="AI195" s="431">
        <v>1</v>
      </c>
      <c r="AJ195" s="431">
        <f>SUM(W195:AI196)</f>
        <v>13</v>
      </c>
      <c r="AK195" s="110"/>
    </row>
    <row r="196" spans="1:75" ht="39.75" customHeight="1" x14ac:dyDescent="0.25">
      <c r="A196" s="444"/>
      <c r="B196" s="192" t="s">
        <v>225</v>
      </c>
      <c r="C196" s="172">
        <f>D196+E196+F196+G196+H196+I196+J196+K196+L196+M196+N196+O196+P196+Q196+R196</f>
        <v>88171.54</v>
      </c>
      <c r="D196" s="172">
        <v>6000</v>
      </c>
      <c r="E196" s="172">
        <v>5311.12</v>
      </c>
      <c r="F196" s="172">
        <v>5912.34</v>
      </c>
      <c r="G196" s="172">
        <v>5912.34</v>
      </c>
      <c r="H196" s="172">
        <v>5912.34</v>
      </c>
      <c r="I196" s="172">
        <v>5912.34</v>
      </c>
      <c r="J196" s="172">
        <v>5912.34</v>
      </c>
      <c r="K196" s="172">
        <v>5912.34</v>
      </c>
      <c r="L196" s="172">
        <v>5912.34</v>
      </c>
      <c r="M196" s="172">
        <v>5912.34</v>
      </c>
      <c r="N196" s="172">
        <v>5912.34</v>
      </c>
      <c r="O196" s="172">
        <v>5912.34</v>
      </c>
      <c r="P196" s="172">
        <v>5912.34</v>
      </c>
      <c r="Q196" s="172">
        <v>5912.34</v>
      </c>
      <c r="R196" s="172">
        <v>5912.34</v>
      </c>
      <c r="S196" s="437"/>
      <c r="T196" s="430"/>
      <c r="U196" s="432"/>
      <c r="V196" s="432"/>
      <c r="W196" s="432"/>
      <c r="X196" s="432"/>
      <c r="Y196" s="432"/>
      <c r="Z196" s="432"/>
      <c r="AA196" s="432"/>
      <c r="AB196" s="432"/>
      <c r="AC196" s="432"/>
      <c r="AD196" s="432"/>
      <c r="AE196" s="432"/>
      <c r="AF196" s="432"/>
      <c r="AG196" s="432"/>
      <c r="AH196" s="432"/>
      <c r="AI196" s="432"/>
      <c r="AJ196" s="432"/>
      <c r="AK196" s="110"/>
    </row>
    <row r="197" spans="1:75" ht="29.25" customHeight="1" x14ac:dyDescent="0.25">
      <c r="A197" s="433" t="s">
        <v>376</v>
      </c>
      <c r="B197" s="167" t="s">
        <v>220</v>
      </c>
      <c r="C197" s="172">
        <f>C198</f>
        <v>7144096.2000000002</v>
      </c>
      <c r="D197" s="172">
        <f>D198</f>
        <v>451898</v>
      </c>
      <c r="E197" s="172">
        <f t="shared" ref="E197:R197" si="115">E198</f>
        <v>386881</v>
      </c>
      <c r="F197" s="172">
        <f t="shared" si="115"/>
        <v>485024.4</v>
      </c>
      <c r="G197" s="172">
        <f t="shared" si="115"/>
        <v>485024.4</v>
      </c>
      <c r="H197" s="172">
        <f t="shared" si="115"/>
        <v>485024.4</v>
      </c>
      <c r="I197" s="172">
        <f t="shared" si="115"/>
        <v>485024.4</v>
      </c>
      <c r="J197" s="172">
        <f t="shared" si="115"/>
        <v>485024.4</v>
      </c>
      <c r="K197" s="172">
        <f t="shared" si="115"/>
        <v>485024.4</v>
      </c>
      <c r="L197" s="172">
        <f t="shared" si="115"/>
        <v>485024.4</v>
      </c>
      <c r="M197" s="172">
        <f t="shared" si="115"/>
        <v>485024.4</v>
      </c>
      <c r="N197" s="172">
        <f t="shared" si="115"/>
        <v>485024.4</v>
      </c>
      <c r="O197" s="172">
        <f t="shared" si="115"/>
        <v>485024.4</v>
      </c>
      <c r="P197" s="172">
        <f t="shared" si="115"/>
        <v>485024.4</v>
      </c>
      <c r="Q197" s="172">
        <f t="shared" si="115"/>
        <v>485024.4</v>
      </c>
      <c r="R197" s="172">
        <f t="shared" si="115"/>
        <v>485024.4</v>
      </c>
      <c r="S197" s="442"/>
      <c r="T197" s="407" t="s">
        <v>159</v>
      </c>
      <c r="U197" s="439" t="s">
        <v>9</v>
      </c>
      <c r="V197" s="439" t="s">
        <v>9</v>
      </c>
      <c r="W197" s="439" t="s">
        <v>9</v>
      </c>
      <c r="X197" s="439" t="s">
        <v>9</v>
      </c>
      <c r="Y197" s="431" t="s">
        <v>9</v>
      </c>
      <c r="Z197" s="431" t="s">
        <v>9</v>
      </c>
      <c r="AA197" s="431" t="s">
        <v>9</v>
      </c>
      <c r="AB197" s="431" t="s">
        <v>9</v>
      </c>
      <c r="AC197" s="431" t="s">
        <v>9</v>
      </c>
      <c r="AD197" s="431" t="s">
        <v>9</v>
      </c>
      <c r="AE197" s="431" t="s">
        <v>9</v>
      </c>
      <c r="AF197" s="431" t="s">
        <v>9</v>
      </c>
      <c r="AG197" s="431" t="s">
        <v>9</v>
      </c>
      <c r="AH197" s="431" t="s">
        <v>9</v>
      </c>
      <c r="AI197" s="439" t="s">
        <v>9</v>
      </c>
      <c r="AJ197" s="439" t="s">
        <v>9</v>
      </c>
      <c r="AK197" s="110"/>
    </row>
    <row r="198" spans="1:75" ht="54" customHeight="1" x14ac:dyDescent="0.25">
      <c r="A198" s="434"/>
      <c r="B198" s="167" t="s">
        <v>102</v>
      </c>
      <c r="C198" s="172">
        <f>D198+E198+F198+G198+H198+I198+J198+K198+L198+M198+N198+O198+P198+Q198+R198</f>
        <v>7144096.2000000002</v>
      </c>
      <c r="D198" s="172">
        <f>D202+D200</f>
        <v>451898</v>
      </c>
      <c r="E198" s="172">
        <f t="shared" ref="E198:R198" si="116">E202+E200</f>
        <v>386881</v>
      </c>
      <c r="F198" s="172">
        <f t="shared" si="116"/>
        <v>485024.4</v>
      </c>
      <c r="G198" s="172">
        <f t="shared" si="116"/>
        <v>485024.4</v>
      </c>
      <c r="H198" s="172">
        <f t="shared" si="116"/>
        <v>485024.4</v>
      </c>
      <c r="I198" s="172">
        <f t="shared" si="116"/>
        <v>485024.4</v>
      </c>
      <c r="J198" s="172">
        <f t="shared" si="116"/>
        <v>485024.4</v>
      </c>
      <c r="K198" s="172">
        <f t="shared" si="116"/>
        <v>485024.4</v>
      </c>
      <c r="L198" s="172">
        <f t="shared" si="116"/>
        <v>485024.4</v>
      </c>
      <c r="M198" s="172">
        <f t="shared" si="116"/>
        <v>485024.4</v>
      </c>
      <c r="N198" s="172">
        <f t="shared" si="116"/>
        <v>485024.4</v>
      </c>
      <c r="O198" s="172">
        <f t="shared" si="116"/>
        <v>485024.4</v>
      </c>
      <c r="P198" s="172">
        <f t="shared" si="116"/>
        <v>485024.4</v>
      </c>
      <c r="Q198" s="172">
        <f t="shared" si="116"/>
        <v>485024.4</v>
      </c>
      <c r="R198" s="172">
        <f t="shared" si="116"/>
        <v>485024.4</v>
      </c>
      <c r="S198" s="442"/>
      <c r="T198" s="407"/>
      <c r="U198" s="439"/>
      <c r="V198" s="439"/>
      <c r="W198" s="439"/>
      <c r="X198" s="439"/>
      <c r="Y198" s="432"/>
      <c r="Z198" s="432"/>
      <c r="AA198" s="432"/>
      <c r="AB198" s="432"/>
      <c r="AC198" s="432"/>
      <c r="AD198" s="432"/>
      <c r="AE198" s="432"/>
      <c r="AF198" s="432"/>
      <c r="AG198" s="432"/>
      <c r="AH198" s="432"/>
      <c r="AI198" s="439"/>
      <c r="AJ198" s="439"/>
      <c r="AK198" s="110"/>
    </row>
    <row r="199" spans="1:75" ht="29.25" customHeight="1" x14ac:dyDescent="0.25">
      <c r="A199" s="440" t="s">
        <v>367</v>
      </c>
      <c r="B199" s="167" t="s">
        <v>220</v>
      </c>
      <c r="C199" s="172">
        <f>SUM(D199:R199)</f>
        <v>420000</v>
      </c>
      <c r="D199" s="172">
        <f>D200</f>
        <v>0</v>
      </c>
      <c r="E199" s="172">
        <f t="shared" ref="E199:R199" si="117">E200</f>
        <v>30000</v>
      </c>
      <c r="F199" s="172">
        <f t="shared" si="117"/>
        <v>30000</v>
      </c>
      <c r="G199" s="172">
        <f t="shared" si="117"/>
        <v>30000</v>
      </c>
      <c r="H199" s="172">
        <f t="shared" si="117"/>
        <v>30000</v>
      </c>
      <c r="I199" s="172">
        <f t="shared" si="117"/>
        <v>30000</v>
      </c>
      <c r="J199" s="172">
        <f t="shared" si="117"/>
        <v>30000</v>
      </c>
      <c r="K199" s="172">
        <f t="shared" si="117"/>
        <v>30000</v>
      </c>
      <c r="L199" s="172">
        <f t="shared" si="117"/>
        <v>30000</v>
      </c>
      <c r="M199" s="172">
        <f t="shared" si="117"/>
        <v>30000</v>
      </c>
      <c r="N199" s="172">
        <f t="shared" si="117"/>
        <v>30000</v>
      </c>
      <c r="O199" s="172">
        <f t="shared" si="117"/>
        <v>30000</v>
      </c>
      <c r="P199" s="172">
        <f t="shared" si="117"/>
        <v>30000</v>
      </c>
      <c r="Q199" s="172">
        <f t="shared" si="117"/>
        <v>30000</v>
      </c>
      <c r="R199" s="172">
        <f t="shared" si="117"/>
        <v>30000</v>
      </c>
      <c r="S199" s="431" t="s">
        <v>279</v>
      </c>
      <c r="T199" s="429" t="s">
        <v>282</v>
      </c>
      <c r="U199" s="431"/>
      <c r="V199" s="431" t="s">
        <v>9</v>
      </c>
      <c r="W199" s="431" t="s">
        <v>9</v>
      </c>
      <c r="X199" s="431" t="s">
        <v>9</v>
      </c>
      <c r="Y199" s="431" t="s">
        <v>9</v>
      </c>
      <c r="Z199" s="431" t="s">
        <v>9</v>
      </c>
      <c r="AA199" s="431" t="s">
        <v>9</v>
      </c>
      <c r="AB199" s="431" t="s">
        <v>9</v>
      </c>
      <c r="AC199" s="431" t="s">
        <v>9</v>
      </c>
      <c r="AD199" s="431" t="s">
        <v>9</v>
      </c>
      <c r="AE199" s="431" t="s">
        <v>9</v>
      </c>
      <c r="AF199" s="431" t="s">
        <v>9</v>
      </c>
      <c r="AG199" s="431" t="s">
        <v>9</v>
      </c>
      <c r="AH199" s="431" t="s">
        <v>9</v>
      </c>
      <c r="AI199" s="431" t="s">
        <v>9</v>
      </c>
      <c r="AJ199" s="431" t="s">
        <v>9</v>
      </c>
      <c r="AK199" s="418"/>
      <c r="AL199" s="418"/>
      <c r="AM199" s="418"/>
      <c r="AN199" s="418"/>
      <c r="AO199" s="418"/>
      <c r="AP199" s="418"/>
      <c r="AQ199" s="418"/>
      <c r="AR199" s="418"/>
      <c r="AS199" s="418"/>
      <c r="AT199" s="418"/>
      <c r="AU199" s="418"/>
      <c r="AV199" s="418"/>
      <c r="AW199" s="418"/>
      <c r="AX199" s="418"/>
      <c r="AY199" s="418"/>
      <c r="AZ199" s="418"/>
      <c r="BA199" s="418"/>
      <c r="BB199" s="418"/>
      <c r="BC199" s="418"/>
      <c r="BD199" s="418"/>
      <c r="BE199" s="418"/>
      <c r="BF199" s="418"/>
      <c r="BG199" s="418"/>
      <c r="BH199" s="418"/>
      <c r="BI199" s="418"/>
      <c r="BJ199" s="418"/>
      <c r="BK199" s="418"/>
      <c r="BL199" s="418"/>
      <c r="BM199" s="418"/>
      <c r="BN199" s="418"/>
      <c r="BO199" s="418"/>
      <c r="BP199" s="418"/>
      <c r="BQ199" s="418"/>
      <c r="BR199" s="418"/>
      <c r="BS199" s="418"/>
      <c r="BT199" s="418"/>
      <c r="BU199" s="418"/>
      <c r="BV199" s="418"/>
      <c r="BW199" s="418"/>
    </row>
    <row r="200" spans="1:75" ht="55.5" customHeight="1" x14ac:dyDescent="0.25">
      <c r="A200" s="441"/>
      <c r="B200" s="167" t="s">
        <v>102</v>
      </c>
      <c r="C200" s="172">
        <f>SUM(D200:R200)</f>
        <v>420000</v>
      </c>
      <c r="D200" s="172">
        <v>0</v>
      </c>
      <c r="E200" s="172">
        <v>30000</v>
      </c>
      <c r="F200" s="172">
        <v>30000</v>
      </c>
      <c r="G200" s="172">
        <v>30000</v>
      </c>
      <c r="H200" s="172">
        <v>30000</v>
      </c>
      <c r="I200" s="172">
        <v>30000</v>
      </c>
      <c r="J200" s="172">
        <v>30000</v>
      </c>
      <c r="K200" s="172">
        <v>30000</v>
      </c>
      <c r="L200" s="172">
        <v>30000</v>
      </c>
      <c r="M200" s="172">
        <v>30000</v>
      </c>
      <c r="N200" s="172">
        <v>30000</v>
      </c>
      <c r="O200" s="172">
        <v>30000</v>
      </c>
      <c r="P200" s="172">
        <v>30000</v>
      </c>
      <c r="Q200" s="172">
        <v>30000</v>
      </c>
      <c r="R200" s="172">
        <v>30000</v>
      </c>
      <c r="S200" s="432"/>
      <c r="T200" s="430"/>
      <c r="U200" s="432"/>
      <c r="V200" s="432"/>
      <c r="W200" s="432"/>
      <c r="X200" s="432"/>
      <c r="Y200" s="432"/>
      <c r="Z200" s="432"/>
      <c r="AA200" s="432"/>
      <c r="AB200" s="432"/>
      <c r="AC200" s="432"/>
      <c r="AD200" s="432"/>
      <c r="AE200" s="432"/>
      <c r="AF200" s="432"/>
      <c r="AG200" s="432"/>
      <c r="AH200" s="432"/>
      <c r="AI200" s="432"/>
      <c r="AJ200" s="432"/>
      <c r="AK200" s="419"/>
      <c r="AL200" s="419"/>
      <c r="AM200" s="419"/>
      <c r="AN200" s="419"/>
      <c r="AO200" s="419"/>
      <c r="AP200" s="419"/>
      <c r="AQ200" s="419"/>
      <c r="AR200" s="419"/>
      <c r="AS200" s="419"/>
      <c r="AT200" s="419"/>
      <c r="AU200" s="419"/>
      <c r="AV200" s="419"/>
      <c r="AW200" s="419"/>
      <c r="AX200" s="419"/>
      <c r="AY200" s="419"/>
      <c r="AZ200" s="419"/>
      <c r="BA200" s="419"/>
      <c r="BB200" s="419"/>
      <c r="BC200" s="419"/>
      <c r="BD200" s="419"/>
      <c r="BE200" s="419"/>
      <c r="BF200" s="419"/>
      <c r="BG200" s="419"/>
      <c r="BH200" s="419"/>
      <c r="BI200" s="419"/>
      <c r="BJ200" s="419"/>
      <c r="BK200" s="419"/>
      <c r="BL200" s="419"/>
      <c r="BM200" s="419"/>
      <c r="BN200" s="419"/>
      <c r="BO200" s="419"/>
      <c r="BP200" s="419"/>
      <c r="BQ200" s="419"/>
      <c r="BR200" s="419"/>
      <c r="BS200" s="419"/>
      <c r="BT200" s="419"/>
      <c r="BU200" s="419"/>
      <c r="BV200" s="419"/>
      <c r="BW200" s="419"/>
    </row>
    <row r="201" spans="1:75" ht="29.25" customHeight="1" x14ac:dyDescent="0.25">
      <c r="A201" s="429" t="s">
        <v>368</v>
      </c>
      <c r="B201" s="167" t="s">
        <v>220</v>
      </c>
      <c r="C201" s="172">
        <f>C202</f>
        <v>6724096.2000000002</v>
      </c>
      <c r="D201" s="172">
        <f>D202</f>
        <v>451898</v>
      </c>
      <c r="E201" s="172">
        <f t="shared" ref="E201:R201" si="118">E202</f>
        <v>356881</v>
      </c>
      <c r="F201" s="172">
        <f t="shared" si="118"/>
        <v>455024.4</v>
      </c>
      <c r="G201" s="172">
        <f t="shared" si="118"/>
        <v>455024.4</v>
      </c>
      <c r="H201" s="172">
        <f t="shared" si="118"/>
        <v>455024.4</v>
      </c>
      <c r="I201" s="172">
        <f t="shared" si="118"/>
        <v>455024.4</v>
      </c>
      <c r="J201" s="172">
        <f t="shared" si="118"/>
        <v>455024.4</v>
      </c>
      <c r="K201" s="172">
        <f t="shared" si="118"/>
        <v>455024.4</v>
      </c>
      <c r="L201" s="172">
        <f t="shared" si="118"/>
        <v>455024.4</v>
      </c>
      <c r="M201" s="172">
        <f t="shared" si="118"/>
        <v>455024.4</v>
      </c>
      <c r="N201" s="172">
        <f t="shared" si="118"/>
        <v>455024.4</v>
      </c>
      <c r="O201" s="172">
        <f t="shared" si="118"/>
        <v>455024.4</v>
      </c>
      <c r="P201" s="172">
        <f t="shared" si="118"/>
        <v>455024.4</v>
      </c>
      <c r="Q201" s="172">
        <f t="shared" si="118"/>
        <v>455024.4</v>
      </c>
      <c r="R201" s="172">
        <f t="shared" si="118"/>
        <v>455024.4</v>
      </c>
      <c r="S201" s="436" t="s">
        <v>21</v>
      </c>
      <c r="T201" s="429" t="s">
        <v>432</v>
      </c>
      <c r="U201" s="431" t="s">
        <v>9</v>
      </c>
      <c r="V201" s="431" t="s">
        <v>9</v>
      </c>
      <c r="W201" s="431" t="s">
        <v>9</v>
      </c>
      <c r="X201" s="431" t="s">
        <v>9</v>
      </c>
      <c r="Y201" s="431" t="s">
        <v>9</v>
      </c>
      <c r="Z201" s="431" t="s">
        <v>9</v>
      </c>
      <c r="AA201" s="431" t="s">
        <v>9</v>
      </c>
      <c r="AB201" s="431" t="s">
        <v>9</v>
      </c>
      <c r="AC201" s="431" t="s">
        <v>9</v>
      </c>
      <c r="AD201" s="431" t="s">
        <v>9</v>
      </c>
      <c r="AE201" s="431" t="s">
        <v>9</v>
      </c>
      <c r="AF201" s="431" t="s">
        <v>9</v>
      </c>
      <c r="AG201" s="431" t="s">
        <v>9</v>
      </c>
      <c r="AH201" s="431" t="s">
        <v>9</v>
      </c>
      <c r="AI201" s="431" t="s">
        <v>9</v>
      </c>
      <c r="AJ201" s="431" t="s">
        <v>9</v>
      </c>
      <c r="AK201" s="110"/>
    </row>
    <row r="202" spans="1:75" ht="58.5" customHeight="1" x14ac:dyDescent="0.25">
      <c r="A202" s="435"/>
      <c r="B202" s="167" t="s">
        <v>102</v>
      </c>
      <c r="C202" s="172">
        <f>D202+E202+F202+G202+H202+I202+J202+K202+L202+M202+N202+O202+P202+Q202+R202</f>
        <v>6724096.2000000002</v>
      </c>
      <c r="D202" s="172">
        <v>451898</v>
      </c>
      <c r="E202" s="172">
        <v>356881</v>
      </c>
      <c r="F202" s="172">
        <v>455024.4</v>
      </c>
      <c r="G202" s="172">
        <v>455024.4</v>
      </c>
      <c r="H202" s="172">
        <v>455024.4</v>
      </c>
      <c r="I202" s="172">
        <v>455024.4</v>
      </c>
      <c r="J202" s="172">
        <v>455024.4</v>
      </c>
      <c r="K202" s="172">
        <v>455024.4</v>
      </c>
      <c r="L202" s="172">
        <v>455024.4</v>
      </c>
      <c r="M202" s="172">
        <v>455024.4</v>
      </c>
      <c r="N202" s="172">
        <v>455024.4</v>
      </c>
      <c r="O202" s="172">
        <v>455024.4</v>
      </c>
      <c r="P202" s="172">
        <v>455024.4</v>
      </c>
      <c r="Q202" s="172">
        <v>455024.4</v>
      </c>
      <c r="R202" s="172">
        <v>455024.4</v>
      </c>
      <c r="S202" s="437"/>
      <c r="T202" s="438"/>
      <c r="U202" s="432"/>
      <c r="V202" s="432"/>
      <c r="W202" s="432"/>
      <c r="X202" s="432"/>
      <c r="Y202" s="432"/>
      <c r="Z202" s="432"/>
      <c r="AA202" s="432"/>
      <c r="AB202" s="432"/>
      <c r="AC202" s="432"/>
      <c r="AD202" s="432"/>
      <c r="AE202" s="432"/>
      <c r="AF202" s="432"/>
      <c r="AG202" s="432"/>
      <c r="AH202" s="432"/>
      <c r="AI202" s="432"/>
      <c r="AJ202" s="432"/>
      <c r="AK202" s="110"/>
    </row>
    <row r="203" spans="1:75" ht="29.25" customHeight="1" x14ac:dyDescent="0.25">
      <c r="A203" s="433" t="s">
        <v>264</v>
      </c>
      <c r="B203" s="167" t="s">
        <v>220</v>
      </c>
      <c r="C203" s="172">
        <f>C204+C205</f>
        <v>490029298.23000002</v>
      </c>
      <c r="D203" s="172">
        <f t="shared" ref="D203:R203" si="119">D204+D205</f>
        <v>35465257.060000002</v>
      </c>
      <c r="E203" s="172">
        <f t="shared" si="119"/>
        <v>29963773.719999999</v>
      </c>
      <c r="F203" s="172">
        <f t="shared" si="119"/>
        <v>31814430.59</v>
      </c>
      <c r="G203" s="172">
        <f t="shared" si="119"/>
        <v>29985161.640000001</v>
      </c>
      <c r="H203" s="172">
        <f t="shared" si="119"/>
        <v>32226699.02</v>
      </c>
      <c r="I203" s="172">
        <f t="shared" si="119"/>
        <v>36263823.920000002</v>
      </c>
      <c r="J203" s="172">
        <f t="shared" si="119"/>
        <v>30918951.829999998</v>
      </c>
      <c r="K203" s="172">
        <f t="shared" si="119"/>
        <v>31658303.170000002</v>
      </c>
      <c r="L203" s="172">
        <f t="shared" si="119"/>
        <v>32023512.25</v>
      </c>
      <c r="M203" s="172">
        <f t="shared" si="119"/>
        <v>32457770.16</v>
      </c>
      <c r="N203" s="172">
        <f t="shared" si="119"/>
        <v>37456602.609999999</v>
      </c>
      <c r="O203" s="172">
        <f t="shared" si="119"/>
        <v>33064683.82</v>
      </c>
      <c r="P203" s="172">
        <f t="shared" si="119"/>
        <v>31028707.899999999</v>
      </c>
      <c r="Q203" s="172">
        <f t="shared" si="119"/>
        <v>31725080.760000002</v>
      </c>
      <c r="R203" s="172">
        <f t="shared" si="119"/>
        <v>33976539.780000001</v>
      </c>
      <c r="S203" s="169" t="s">
        <v>4</v>
      </c>
      <c r="T203" s="178" t="s">
        <v>4</v>
      </c>
      <c r="U203" s="170" t="s">
        <v>4</v>
      </c>
      <c r="V203" s="170" t="s">
        <v>4</v>
      </c>
      <c r="W203" s="170" t="s">
        <v>4</v>
      </c>
      <c r="X203" s="170" t="s">
        <v>4</v>
      </c>
      <c r="Y203" s="170" t="s">
        <v>4</v>
      </c>
      <c r="Z203" s="170" t="s">
        <v>4</v>
      </c>
      <c r="AA203" s="170" t="s">
        <v>4</v>
      </c>
      <c r="AB203" s="170" t="s">
        <v>4</v>
      </c>
      <c r="AC203" s="170" t="s">
        <v>4</v>
      </c>
      <c r="AD203" s="170" t="s">
        <v>4</v>
      </c>
      <c r="AE203" s="170" t="s">
        <v>4</v>
      </c>
      <c r="AF203" s="170" t="s">
        <v>4</v>
      </c>
      <c r="AG203" s="170" t="s">
        <v>4</v>
      </c>
      <c r="AH203" s="170" t="s">
        <v>4</v>
      </c>
      <c r="AI203" s="170" t="s">
        <v>4</v>
      </c>
      <c r="AJ203" s="170" t="s">
        <v>4</v>
      </c>
      <c r="BV203" s="106" t="b">
        <f t="shared" ref="BV203:BV271" si="120">R203+Q203+P203+O203+N203+M203+L203+K203+J203+I203+H203+G203+F203+E203+D203=C203</f>
        <v>1</v>
      </c>
    </row>
    <row r="204" spans="1:75" ht="39" customHeight="1" x14ac:dyDescent="0.25">
      <c r="A204" s="434"/>
      <c r="B204" s="167" t="s">
        <v>221</v>
      </c>
      <c r="C204" s="172">
        <f>D204+E204+F204+G204+H204+I204+J204+K204+L204+M204+N204+O204+P204+Q204+R204</f>
        <v>144704454.33000001</v>
      </c>
      <c r="D204" s="172">
        <f>D41+D48+D75+D116+D145+D174+D191</f>
        <v>15099986.060000001</v>
      </c>
      <c r="E204" s="172">
        <f t="shared" ref="E204:R204" si="121">E41+E48+E75+E116+E145+E174+E191</f>
        <v>9660785.8200000003</v>
      </c>
      <c r="F204" s="172">
        <f t="shared" si="121"/>
        <v>8165996.9900000002</v>
      </c>
      <c r="G204" s="172">
        <f t="shared" si="121"/>
        <v>7906095.4400000004</v>
      </c>
      <c r="H204" s="172">
        <f t="shared" si="121"/>
        <v>10721219.52</v>
      </c>
      <c r="I204" s="172">
        <f t="shared" si="121"/>
        <v>9400674.3200000003</v>
      </c>
      <c r="J204" s="172">
        <f t="shared" si="121"/>
        <v>8871368.2300000004</v>
      </c>
      <c r="K204" s="172">
        <f t="shared" si="121"/>
        <v>8900471.0700000003</v>
      </c>
      <c r="L204" s="172">
        <f t="shared" si="121"/>
        <v>8900384.9499999993</v>
      </c>
      <c r="M204" s="172">
        <f t="shared" si="121"/>
        <v>10176912.060000001</v>
      </c>
      <c r="N204" s="172">
        <f t="shared" si="121"/>
        <v>9822769.8100000005</v>
      </c>
      <c r="O204" s="172">
        <f t="shared" si="121"/>
        <v>8739342.4199999999</v>
      </c>
      <c r="P204" s="172">
        <f t="shared" si="121"/>
        <v>8617700.4000000004</v>
      </c>
      <c r="Q204" s="172">
        <f t="shared" si="121"/>
        <v>9048348.1600000001</v>
      </c>
      <c r="R204" s="172">
        <f t="shared" si="121"/>
        <v>10672399.08</v>
      </c>
      <c r="S204" s="169" t="s">
        <v>4</v>
      </c>
      <c r="T204" s="178" t="s">
        <v>4</v>
      </c>
      <c r="U204" s="170" t="s">
        <v>4</v>
      </c>
      <c r="V204" s="170" t="s">
        <v>4</v>
      </c>
      <c r="W204" s="170" t="s">
        <v>4</v>
      </c>
      <c r="X204" s="170" t="s">
        <v>4</v>
      </c>
      <c r="Y204" s="170" t="s">
        <v>4</v>
      </c>
      <c r="Z204" s="170" t="s">
        <v>4</v>
      </c>
      <c r="AA204" s="170" t="s">
        <v>4</v>
      </c>
      <c r="AB204" s="170" t="s">
        <v>4</v>
      </c>
      <c r="AC204" s="170" t="s">
        <v>4</v>
      </c>
      <c r="AD204" s="170" t="s">
        <v>4</v>
      </c>
      <c r="AE204" s="170" t="s">
        <v>4</v>
      </c>
      <c r="AF204" s="170" t="s">
        <v>4</v>
      </c>
      <c r="AG204" s="170" t="s">
        <v>4</v>
      </c>
      <c r="AH204" s="170" t="s">
        <v>4</v>
      </c>
      <c r="AI204" s="170" t="s">
        <v>4</v>
      </c>
      <c r="AJ204" s="170" t="s">
        <v>4</v>
      </c>
      <c r="BV204" s="106" t="b">
        <f t="shared" si="120"/>
        <v>1</v>
      </c>
    </row>
    <row r="205" spans="1:75" ht="51" customHeight="1" x14ac:dyDescent="0.25">
      <c r="A205" s="434"/>
      <c r="B205" s="167" t="s">
        <v>102</v>
      </c>
      <c r="C205" s="172">
        <f>D205+E205+F205+G205+H205+I205+J205+K205+L205+M205+N205+O205+P205+Q205+R205</f>
        <v>345324843.89999998</v>
      </c>
      <c r="D205" s="172">
        <f t="shared" ref="D205:R205" si="122">D198+D192+D187+D175+D146+D117+D76+D49+D46</f>
        <v>20365271</v>
      </c>
      <c r="E205" s="172">
        <f t="shared" si="122"/>
        <v>20302987.899999999</v>
      </c>
      <c r="F205" s="172">
        <f t="shared" si="122"/>
        <v>23648433.600000001</v>
      </c>
      <c r="G205" s="172">
        <f t="shared" si="122"/>
        <v>22079066.199999999</v>
      </c>
      <c r="H205" s="172">
        <f t="shared" si="122"/>
        <v>21505479.5</v>
      </c>
      <c r="I205" s="172">
        <f t="shared" si="122"/>
        <v>26863149.600000001</v>
      </c>
      <c r="J205" s="172">
        <f t="shared" si="122"/>
        <v>22047583.600000001</v>
      </c>
      <c r="K205" s="172">
        <f t="shared" si="122"/>
        <v>22757832.100000001</v>
      </c>
      <c r="L205" s="172">
        <f t="shared" si="122"/>
        <v>23123127.300000001</v>
      </c>
      <c r="M205" s="172">
        <f t="shared" si="122"/>
        <v>22280858.100000001</v>
      </c>
      <c r="N205" s="172">
        <f t="shared" si="122"/>
        <v>27633832.800000001</v>
      </c>
      <c r="O205" s="172">
        <f t="shared" si="122"/>
        <v>24325341.399999999</v>
      </c>
      <c r="P205" s="172">
        <f t="shared" si="122"/>
        <v>22411007.5</v>
      </c>
      <c r="Q205" s="172">
        <f t="shared" si="122"/>
        <v>22676732.600000001</v>
      </c>
      <c r="R205" s="172">
        <f t="shared" si="122"/>
        <v>23304140.699999999</v>
      </c>
      <c r="S205" s="169" t="s">
        <v>4</v>
      </c>
      <c r="T205" s="178" t="s">
        <v>4</v>
      </c>
      <c r="U205" s="170" t="s">
        <v>4</v>
      </c>
      <c r="V205" s="170" t="s">
        <v>4</v>
      </c>
      <c r="W205" s="170" t="s">
        <v>4</v>
      </c>
      <c r="X205" s="170" t="s">
        <v>4</v>
      </c>
      <c r="Y205" s="170" t="s">
        <v>4</v>
      </c>
      <c r="Z205" s="170" t="s">
        <v>4</v>
      </c>
      <c r="AA205" s="170" t="s">
        <v>4</v>
      </c>
      <c r="AB205" s="170" t="s">
        <v>4</v>
      </c>
      <c r="AC205" s="170" t="s">
        <v>4</v>
      </c>
      <c r="AD205" s="170" t="s">
        <v>4</v>
      </c>
      <c r="AE205" s="170" t="s">
        <v>4</v>
      </c>
      <c r="AF205" s="170" t="s">
        <v>4</v>
      </c>
      <c r="AG205" s="170" t="s">
        <v>4</v>
      </c>
      <c r="AH205" s="170" t="s">
        <v>4</v>
      </c>
      <c r="AI205" s="170" t="s">
        <v>4</v>
      </c>
      <c r="AJ205" s="170" t="s">
        <v>4</v>
      </c>
      <c r="BV205" s="106" t="b">
        <f t="shared" si="120"/>
        <v>1</v>
      </c>
    </row>
    <row r="206" spans="1:75" ht="29.25" customHeight="1" x14ac:dyDescent="0.25">
      <c r="A206" s="428" t="s">
        <v>261</v>
      </c>
      <c r="B206" s="167" t="s">
        <v>220</v>
      </c>
      <c r="C206" s="172">
        <f t="shared" ref="C206:R206" si="123">C207+C208+C209</f>
        <v>616098158.23000002</v>
      </c>
      <c r="D206" s="172">
        <f t="shared" si="123"/>
        <v>43512001.060000002</v>
      </c>
      <c r="E206" s="172">
        <f t="shared" si="123"/>
        <v>38134017.719999999</v>
      </c>
      <c r="F206" s="172">
        <f t="shared" si="123"/>
        <v>40264574.590000004</v>
      </c>
      <c r="G206" s="172">
        <f t="shared" si="123"/>
        <v>38435305.640000001</v>
      </c>
      <c r="H206" s="172">
        <f t="shared" si="123"/>
        <v>40676843.020000003</v>
      </c>
      <c r="I206" s="172">
        <f t="shared" si="123"/>
        <v>44713967.920000002</v>
      </c>
      <c r="J206" s="172">
        <f t="shared" si="123"/>
        <v>39369095.829999998</v>
      </c>
      <c r="K206" s="172">
        <f t="shared" si="123"/>
        <v>40108447.170000002</v>
      </c>
      <c r="L206" s="172">
        <f t="shared" si="123"/>
        <v>40473656.25</v>
      </c>
      <c r="M206" s="172">
        <f t="shared" si="123"/>
        <v>40907914.159999996</v>
      </c>
      <c r="N206" s="172">
        <f t="shared" si="123"/>
        <v>45906746.609999999</v>
      </c>
      <c r="O206" s="172">
        <f t="shared" si="123"/>
        <v>41514827.82</v>
      </c>
      <c r="P206" s="172">
        <f t="shared" si="123"/>
        <v>39478851.899999999</v>
      </c>
      <c r="Q206" s="172">
        <f t="shared" si="123"/>
        <v>40175224.759999998</v>
      </c>
      <c r="R206" s="172">
        <f t="shared" si="123"/>
        <v>42426683.780000001</v>
      </c>
      <c r="S206" s="169" t="s">
        <v>4</v>
      </c>
      <c r="T206" s="178" t="s">
        <v>4</v>
      </c>
      <c r="U206" s="170" t="s">
        <v>4</v>
      </c>
      <c r="V206" s="170" t="s">
        <v>4</v>
      </c>
      <c r="W206" s="170" t="s">
        <v>4</v>
      </c>
      <c r="X206" s="170" t="s">
        <v>4</v>
      </c>
      <c r="Y206" s="170" t="s">
        <v>4</v>
      </c>
      <c r="Z206" s="170" t="s">
        <v>4</v>
      </c>
      <c r="AA206" s="170" t="s">
        <v>4</v>
      </c>
      <c r="AB206" s="170" t="s">
        <v>4</v>
      </c>
      <c r="AC206" s="170" t="s">
        <v>4</v>
      </c>
      <c r="AD206" s="170" t="s">
        <v>4</v>
      </c>
      <c r="AE206" s="170" t="s">
        <v>4</v>
      </c>
      <c r="AF206" s="170" t="s">
        <v>4</v>
      </c>
      <c r="AG206" s="170" t="s">
        <v>4</v>
      </c>
      <c r="AH206" s="170" t="s">
        <v>4</v>
      </c>
      <c r="AI206" s="170" t="s">
        <v>4</v>
      </c>
      <c r="AJ206" s="170" t="s">
        <v>4</v>
      </c>
      <c r="BV206" s="106" t="b">
        <f t="shared" si="120"/>
        <v>1</v>
      </c>
    </row>
    <row r="207" spans="1:75" ht="53.25" customHeight="1" x14ac:dyDescent="0.25">
      <c r="A207" s="428"/>
      <c r="B207" s="167" t="s">
        <v>222</v>
      </c>
      <c r="C207" s="172">
        <f>D207+E207+F207+G207+H207+I207+J207+K207+L207+M207+N207+O207+P207+Q207+R207</f>
        <v>125736700</v>
      </c>
      <c r="D207" s="172">
        <f t="shared" ref="D207:R207" si="124">D34</f>
        <v>8024600</v>
      </c>
      <c r="E207" s="172">
        <f t="shared" si="124"/>
        <v>8148100</v>
      </c>
      <c r="F207" s="172">
        <f t="shared" si="124"/>
        <v>8428000</v>
      </c>
      <c r="G207" s="172">
        <f t="shared" si="124"/>
        <v>8428000</v>
      </c>
      <c r="H207" s="172">
        <f t="shared" si="124"/>
        <v>8428000</v>
      </c>
      <c r="I207" s="172">
        <f t="shared" si="124"/>
        <v>8428000</v>
      </c>
      <c r="J207" s="172">
        <f t="shared" si="124"/>
        <v>8428000</v>
      </c>
      <c r="K207" s="172">
        <f t="shared" si="124"/>
        <v>8428000</v>
      </c>
      <c r="L207" s="172">
        <f t="shared" si="124"/>
        <v>8428000</v>
      </c>
      <c r="M207" s="172">
        <f t="shared" si="124"/>
        <v>8428000</v>
      </c>
      <c r="N207" s="172">
        <f t="shared" si="124"/>
        <v>8428000</v>
      </c>
      <c r="O207" s="172">
        <f t="shared" si="124"/>
        <v>8428000</v>
      </c>
      <c r="P207" s="172">
        <f t="shared" si="124"/>
        <v>8428000</v>
      </c>
      <c r="Q207" s="172">
        <f t="shared" si="124"/>
        <v>8428000</v>
      </c>
      <c r="R207" s="172">
        <f t="shared" si="124"/>
        <v>8428000</v>
      </c>
      <c r="S207" s="169" t="s">
        <v>4</v>
      </c>
      <c r="T207" s="178" t="s">
        <v>4</v>
      </c>
      <c r="U207" s="170" t="s">
        <v>4</v>
      </c>
      <c r="V207" s="170" t="s">
        <v>4</v>
      </c>
      <c r="W207" s="170" t="s">
        <v>4</v>
      </c>
      <c r="X207" s="170" t="s">
        <v>4</v>
      </c>
      <c r="Y207" s="170" t="s">
        <v>4</v>
      </c>
      <c r="Z207" s="170" t="s">
        <v>4</v>
      </c>
      <c r="AA207" s="170" t="s">
        <v>4</v>
      </c>
      <c r="AB207" s="170" t="s">
        <v>4</v>
      </c>
      <c r="AC207" s="170" t="s">
        <v>4</v>
      </c>
      <c r="AD207" s="170" t="s">
        <v>4</v>
      </c>
      <c r="AE207" s="170" t="s">
        <v>4</v>
      </c>
      <c r="AF207" s="170" t="s">
        <v>4</v>
      </c>
      <c r="AG207" s="170" t="s">
        <v>4</v>
      </c>
      <c r="AH207" s="170" t="s">
        <v>4</v>
      </c>
      <c r="AI207" s="170" t="s">
        <v>4</v>
      </c>
      <c r="AJ207" s="170" t="s">
        <v>4</v>
      </c>
      <c r="BV207" s="106" t="b">
        <f t="shared" si="120"/>
        <v>1</v>
      </c>
    </row>
    <row r="208" spans="1:75" ht="35.25" customHeight="1" x14ac:dyDescent="0.25">
      <c r="A208" s="428"/>
      <c r="B208" s="167" t="s">
        <v>221</v>
      </c>
      <c r="C208" s="172">
        <f>C204+C35</f>
        <v>145036614.33000001</v>
      </c>
      <c r="D208" s="172">
        <f t="shared" ref="D208:R208" si="125">D204+D35</f>
        <v>15122130.060000001</v>
      </c>
      <c r="E208" s="172">
        <f t="shared" si="125"/>
        <v>9682929.8200000003</v>
      </c>
      <c r="F208" s="172">
        <f t="shared" si="125"/>
        <v>8188140.9900000002</v>
      </c>
      <c r="G208" s="172">
        <f t="shared" si="125"/>
        <v>7928239.4400000004</v>
      </c>
      <c r="H208" s="172">
        <f t="shared" si="125"/>
        <v>10743363.52</v>
      </c>
      <c r="I208" s="172">
        <f t="shared" si="125"/>
        <v>9422818.3200000003</v>
      </c>
      <c r="J208" s="172">
        <f t="shared" si="125"/>
        <v>8893512.2300000004</v>
      </c>
      <c r="K208" s="172">
        <f t="shared" si="125"/>
        <v>8922615.0700000003</v>
      </c>
      <c r="L208" s="172">
        <f t="shared" si="125"/>
        <v>8922528.9499999993</v>
      </c>
      <c r="M208" s="172">
        <f t="shared" si="125"/>
        <v>10199056.060000001</v>
      </c>
      <c r="N208" s="172">
        <f t="shared" si="125"/>
        <v>9844913.8100000005</v>
      </c>
      <c r="O208" s="172">
        <f t="shared" si="125"/>
        <v>8761486.4199999999</v>
      </c>
      <c r="P208" s="172">
        <f t="shared" si="125"/>
        <v>8639844.4000000004</v>
      </c>
      <c r="Q208" s="172">
        <f t="shared" si="125"/>
        <v>9070492.1600000001</v>
      </c>
      <c r="R208" s="172">
        <f t="shared" si="125"/>
        <v>10694543.08</v>
      </c>
      <c r="S208" s="169" t="s">
        <v>4</v>
      </c>
      <c r="T208" s="178" t="s">
        <v>4</v>
      </c>
      <c r="U208" s="170" t="s">
        <v>4</v>
      </c>
      <c r="V208" s="170" t="s">
        <v>4</v>
      </c>
      <c r="W208" s="170" t="s">
        <v>4</v>
      </c>
      <c r="X208" s="170" t="s">
        <v>4</v>
      </c>
      <c r="Y208" s="170" t="s">
        <v>4</v>
      </c>
      <c r="Z208" s="170" t="s">
        <v>4</v>
      </c>
      <c r="AA208" s="170" t="s">
        <v>4</v>
      </c>
      <c r="AB208" s="170" t="s">
        <v>4</v>
      </c>
      <c r="AC208" s="170" t="s">
        <v>4</v>
      </c>
      <c r="AD208" s="170" t="s">
        <v>4</v>
      </c>
      <c r="AE208" s="170" t="s">
        <v>4</v>
      </c>
      <c r="AF208" s="170" t="s">
        <v>4</v>
      </c>
      <c r="AG208" s="170" t="s">
        <v>4</v>
      </c>
      <c r="AH208" s="170" t="s">
        <v>4</v>
      </c>
      <c r="AI208" s="170" t="s">
        <v>4</v>
      </c>
      <c r="AJ208" s="170" t="s">
        <v>4</v>
      </c>
      <c r="BV208" s="106" t="b">
        <f t="shared" si="120"/>
        <v>1</v>
      </c>
    </row>
    <row r="209" spans="1:74" ht="52.5" customHeight="1" x14ac:dyDescent="0.25">
      <c r="A209" s="428"/>
      <c r="B209" s="167" t="s">
        <v>102</v>
      </c>
      <c r="C209" s="172">
        <f>SUM(D209:R209)</f>
        <v>345324843.89999998</v>
      </c>
      <c r="D209" s="172">
        <f t="shared" ref="D209:R209" si="126">D205</f>
        <v>20365271</v>
      </c>
      <c r="E209" s="172">
        <f t="shared" si="126"/>
        <v>20302987.899999999</v>
      </c>
      <c r="F209" s="172">
        <f t="shared" si="126"/>
        <v>23648433.600000001</v>
      </c>
      <c r="G209" s="172">
        <f t="shared" si="126"/>
        <v>22079066.199999999</v>
      </c>
      <c r="H209" s="172">
        <f t="shared" si="126"/>
        <v>21505479.5</v>
      </c>
      <c r="I209" s="172">
        <f t="shared" si="126"/>
        <v>26863149.600000001</v>
      </c>
      <c r="J209" s="172">
        <f t="shared" si="126"/>
        <v>22047583.600000001</v>
      </c>
      <c r="K209" s="172">
        <f t="shared" si="126"/>
        <v>22757832.100000001</v>
      </c>
      <c r="L209" s="172">
        <f t="shared" si="126"/>
        <v>23123127.300000001</v>
      </c>
      <c r="M209" s="172">
        <f t="shared" si="126"/>
        <v>22280858.100000001</v>
      </c>
      <c r="N209" s="172">
        <f t="shared" si="126"/>
        <v>27633832.800000001</v>
      </c>
      <c r="O209" s="172">
        <f t="shared" si="126"/>
        <v>24325341.399999999</v>
      </c>
      <c r="P209" s="172">
        <f t="shared" si="126"/>
        <v>22411007.5</v>
      </c>
      <c r="Q209" s="172">
        <f t="shared" si="126"/>
        <v>22676732.600000001</v>
      </c>
      <c r="R209" s="172">
        <f t="shared" si="126"/>
        <v>23304140.699999999</v>
      </c>
      <c r="S209" s="169" t="s">
        <v>4</v>
      </c>
      <c r="T209" s="178" t="s">
        <v>4</v>
      </c>
      <c r="U209" s="170" t="s">
        <v>4</v>
      </c>
      <c r="V209" s="170" t="s">
        <v>4</v>
      </c>
      <c r="W209" s="170" t="s">
        <v>4</v>
      </c>
      <c r="X209" s="170" t="s">
        <v>4</v>
      </c>
      <c r="Y209" s="170" t="s">
        <v>4</v>
      </c>
      <c r="Z209" s="170" t="s">
        <v>4</v>
      </c>
      <c r="AA209" s="170" t="s">
        <v>4</v>
      </c>
      <c r="AB209" s="170" t="s">
        <v>4</v>
      </c>
      <c r="AC209" s="170" t="s">
        <v>4</v>
      </c>
      <c r="AD209" s="170" t="s">
        <v>4</v>
      </c>
      <c r="AE209" s="170" t="s">
        <v>4</v>
      </c>
      <c r="AF209" s="170" t="s">
        <v>4</v>
      </c>
      <c r="AG209" s="170" t="s">
        <v>4</v>
      </c>
      <c r="AH209" s="170" t="s">
        <v>4</v>
      </c>
      <c r="AI209" s="170" t="s">
        <v>4</v>
      </c>
      <c r="AJ209" s="170" t="s">
        <v>4</v>
      </c>
      <c r="BV209" s="106" t="b">
        <f t="shared" si="120"/>
        <v>1</v>
      </c>
    </row>
    <row r="210" spans="1:74" ht="25.5" customHeight="1" x14ac:dyDescent="0.25">
      <c r="A210" s="428" t="s">
        <v>274</v>
      </c>
      <c r="B210" s="167" t="s">
        <v>220</v>
      </c>
      <c r="C210" s="168">
        <f>C211+C212</f>
        <v>127124951.09999999</v>
      </c>
      <c r="D210" s="168">
        <f t="shared" ref="D210:R210" si="127">D211+D212</f>
        <v>7966221</v>
      </c>
      <c r="E210" s="168">
        <f t="shared" si="127"/>
        <v>8219790.8399999999</v>
      </c>
      <c r="F210" s="168">
        <f t="shared" si="127"/>
        <v>8189903.0199999996</v>
      </c>
      <c r="G210" s="168">
        <f t="shared" si="127"/>
        <v>8586703.0199999996</v>
      </c>
      <c r="H210" s="168">
        <f t="shared" si="127"/>
        <v>8589803.0199999996</v>
      </c>
      <c r="I210" s="168">
        <f t="shared" si="127"/>
        <v>8586703.0199999996</v>
      </c>
      <c r="J210" s="168">
        <f t="shared" si="127"/>
        <v>8537103.0199999996</v>
      </c>
      <c r="K210" s="168">
        <f t="shared" si="127"/>
        <v>8884303.0199999996</v>
      </c>
      <c r="L210" s="168">
        <f t="shared" si="127"/>
        <v>8189903.0199999996</v>
      </c>
      <c r="M210" s="168">
        <f t="shared" si="127"/>
        <v>8586703.0199999996</v>
      </c>
      <c r="N210" s="168">
        <f t="shared" si="127"/>
        <v>8589803.0199999996</v>
      </c>
      <c r="O210" s="168">
        <f t="shared" si="127"/>
        <v>8586703.0199999996</v>
      </c>
      <c r="P210" s="168">
        <f t="shared" si="127"/>
        <v>8537103.0199999996</v>
      </c>
      <c r="Q210" s="168">
        <f t="shared" si="127"/>
        <v>8884303.0199999996</v>
      </c>
      <c r="R210" s="168">
        <f t="shared" si="127"/>
        <v>8189903.0199999996</v>
      </c>
      <c r="S210" s="169" t="s">
        <v>4</v>
      </c>
      <c r="T210" s="178"/>
      <c r="U210" s="170"/>
      <c r="V210" s="170"/>
      <c r="W210" s="170"/>
      <c r="X210" s="170"/>
      <c r="Y210" s="170"/>
      <c r="Z210" s="170"/>
      <c r="AA210" s="170"/>
      <c r="AB210" s="170"/>
      <c r="AC210" s="170"/>
      <c r="AD210" s="170"/>
      <c r="AE210" s="170"/>
      <c r="AF210" s="170"/>
      <c r="AG210" s="170"/>
      <c r="AH210" s="170"/>
      <c r="AI210" s="170"/>
      <c r="AJ210" s="170"/>
      <c r="BV210" s="106" t="b">
        <f t="shared" si="120"/>
        <v>1</v>
      </c>
    </row>
    <row r="211" spans="1:74" ht="53.25" customHeight="1" x14ac:dyDescent="0.25">
      <c r="A211" s="428"/>
      <c r="B211" s="171" t="s">
        <v>222</v>
      </c>
      <c r="C211" s="168">
        <f>D211+E211+F211+G211+H211+I211+J211+K211+L211+M211+N211+O211+P211+Q211+R211</f>
        <v>121792903.16</v>
      </c>
      <c r="D211" s="168">
        <f t="shared" ref="D211:R211" si="128">D23+D28</f>
        <v>7724177</v>
      </c>
      <c r="E211" s="168">
        <f t="shared" si="128"/>
        <v>7887858.9000000004</v>
      </c>
      <c r="F211" s="168">
        <f t="shared" si="128"/>
        <v>8167759.0199999996</v>
      </c>
      <c r="G211" s="168">
        <f t="shared" si="128"/>
        <v>8167759.0199999996</v>
      </c>
      <c r="H211" s="168">
        <f t="shared" si="128"/>
        <v>8167759.0199999996</v>
      </c>
      <c r="I211" s="168">
        <f t="shared" si="128"/>
        <v>8167759.0199999996</v>
      </c>
      <c r="J211" s="168">
        <f t="shared" si="128"/>
        <v>8167759.0199999996</v>
      </c>
      <c r="K211" s="168">
        <f t="shared" si="128"/>
        <v>8167759.0199999996</v>
      </c>
      <c r="L211" s="168">
        <f t="shared" si="128"/>
        <v>8167759.0199999996</v>
      </c>
      <c r="M211" s="168">
        <f t="shared" si="128"/>
        <v>8167759.0199999996</v>
      </c>
      <c r="N211" s="168">
        <f t="shared" si="128"/>
        <v>8167759.0199999996</v>
      </c>
      <c r="O211" s="168">
        <f t="shared" si="128"/>
        <v>8167759.0199999996</v>
      </c>
      <c r="P211" s="168">
        <f t="shared" si="128"/>
        <v>8167759.0199999996</v>
      </c>
      <c r="Q211" s="168">
        <f t="shared" si="128"/>
        <v>8167759.0199999996</v>
      </c>
      <c r="R211" s="168">
        <f t="shared" si="128"/>
        <v>8167759.0199999996</v>
      </c>
      <c r="S211" s="169" t="s">
        <v>4</v>
      </c>
      <c r="T211" s="178" t="s">
        <v>4</v>
      </c>
      <c r="U211" s="170" t="s">
        <v>4</v>
      </c>
      <c r="V211" s="170" t="s">
        <v>4</v>
      </c>
      <c r="W211" s="170" t="s">
        <v>4</v>
      </c>
      <c r="X211" s="170" t="s">
        <v>4</v>
      </c>
      <c r="Y211" s="170" t="s">
        <v>4</v>
      </c>
      <c r="Z211" s="170" t="s">
        <v>4</v>
      </c>
      <c r="AA211" s="170" t="s">
        <v>4</v>
      </c>
      <c r="AB211" s="170" t="s">
        <v>4</v>
      </c>
      <c r="AC211" s="170" t="s">
        <v>4</v>
      </c>
      <c r="AD211" s="170" t="s">
        <v>4</v>
      </c>
      <c r="AE211" s="170" t="s">
        <v>4</v>
      </c>
      <c r="AF211" s="170" t="s">
        <v>4</v>
      </c>
      <c r="AG211" s="170" t="s">
        <v>4</v>
      </c>
      <c r="AH211" s="170" t="s">
        <v>4</v>
      </c>
      <c r="AI211" s="170" t="s">
        <v>4</v>
      </c>
      <c r="AJ211" s="170" t="s">
        <v>4</v>
      </c>
      <c r="BV211" s="106" t="b">
        <f t="shared" si="120"/>
        <v>1</v>
      </c>
    </row>
    <row r="212" spans="1:74" ht="33" customHeight="1" x14ac:dyDescent="0.25">
      <c r="A212" s="428"/>
      <c r="B212" s="167" t="s">
        <v>224</v>
      </c>
      <c r="C212" s="168">
        <f>D212+E212+F212+G212+H212+I212+J212+K212+L212+M212+N212+O212+P212+Q212+R212</f>
        <v>5332047.9400000004</v>
      </c>
      <c r="D212" s="168">
        <f t="shared" ref="D212:R212" si="129">D27+D78</f>
        <v>242044</v>
      </c>
      <c r="E212" s="168">
        <f>E27+E78</f>
        <v>331931.94</v>
      </c>
      <c r="F212" s="168">
        <f t="shared" si="129"/>
        <v>22144</v>
      </c>
      <c r="G212" s="168">
        <f t="shared" si="129"/>
        <v>418944</v>
      </c>
      <c r="H212" s="168">
        <f t="shared" si="129"/>
        <v>422044</v>
      </c>
      <c r="I212" s="168">
        <f t="shared" si="129"/>
        <v>418944</v>
      </c>
      <c r="J212" s="168">
        <f t="shared" si="129"/>
        <v>369344</v>
      </c>
      <c r="K212" s="168">
        <f t="shared" si="129"/>
        <v>716544</v>
      </c>
      <c r="L212" s="168">
        <f t="shared" si="129"/>
        <v>22144</v>
      </c>
      <c r="M212" s="168">
        <f t="shared" si="129"/>
        <v>418944</v>
      </c>
      <c r="N212" s="168">
        <f t="shared" si="129"/>
        <v>422044</v>
      </c>
      <c r="O212" s="168">
        <f t="shared" si="129"/>
        <v>418944</v>
      </c>
      <c r="P212" s="168">
        <f t="shared" si="129"/>
        <v>369344</v>
      </c>
      <c r="Q212" s="168">
        <f t="shared" si="129"/>
        <v>716544</v>
      </c>
      <c r="R212" s="168">
        <f t="shared" si="129"/>
        <v>22144</v>
      </c>
      <c r="S212" s="169" t="s">
        <v>4</v>
      </c>
      <c r="T212" s="178" t="s">
        <v>4</v>
      </c>
      <c r="U212" s="170" t="s">
        <v>4</v>
      </c>
      <c r="V212" s="170" t="s">
        <v>4</v>
      </c>
      <c r="W212" s="170" t="s">
        <v>4</v>
      </c>
      <c r="X212" s="170" t="s">
        <v>4</v>
      </c>
      <c r="Y212" s="170" t="s">
        <v>4</v>
      </c>
      <c r="Z212" s="170" t="s">
        <v>4</v>
      </c>
      <c r="AA212" s="170" t="s">
        <v>4</v>
      </c>
      <c r="AB212" s="170" t="s">
        <v>4</v>
      </c>
      <c r="AC212" s="170" t="s">
        <v>4</v>
      </c>
      <c r="AD212" s="170" t="s">
        <v>4</v>
      </c>
      <c r="AE212" s="170" t="s">
        <v>4</v>
      </c>
      <c r="AF212" s="170" t="s">
        <v>4</v>
      </c>
      <c r="AG212" s="170" t="s">
        <v>4</v>
      </c>
      <c r="AH212" s="170" t="s">
        <v>4</v>
      </c>
      <c r="AI212" s="170" t="s">
        <v>4</v>
      </c>
      <c r="AJ212" s="170" t="s">
        <v>4</v>
      </c>
      <c r="BV212" s="106" t="b">
        <f t="shared" si="120"/>
        <v>1</v>
      </c>
    </row>
    <row r="213" spans="1:74" ht="29.25" customHeight="1" x14ac:dyDescent="0.25">
      <c r="A213" s="428" t="s">
        <v>314</v>
      </c>
      <c r="B213" s="167" t="s">
        <v>220</v>
      </c>
      <c r="C213" s="168">
        <f>+C214+C215</f>
        <v>13091813.08</v>
      </c>
      <c r="D213" s="168">
        <f t="shared" ref="D213:R213" si="130">+D214+D215</f>
        <v>835300</v>
      </c>
      <c r="E213" s="168">
        <f t="shared" si="130"/>
        <v>734003.95</v>
      </c>
      <c r="F213" s="168">
        <f t="shared" si="130"/>
        <v>848569.35</v>
      </c>
      <c r="G213" s="168">
        <f t="shared" si="130"/>
        <v>1054166.28</v>
      </c>
      <c r="H213" s="168">
        <f t="shared" si="130"/>
        <v>871409.35</v>
      </c>
      <c r="I213" s="168">
        <f t="shared" si="130"/>
        <v>771615.28</v>
      </c>
      <c r="J213" s="168">
        <f t="shared" si="130"/>
        <v>917405.35</v>
      </c>
      <c r="K213" s="168">
        <f t="shared" si="130"/>
        <v>737942.28</v>
      </c>
      <c r="L213" s="168">
        <f t="shared" si="130"/>
        <v>1119545.3500000001</v>
      </c>
      <c r="M213" s="168">
        <f t="shared" si="130"/>
        <v>791302.28</v>
      </c>
      <c r="N213" s="168">
        <f t="shared" si="130"/>
        <v>897718.35</v>
      </c>
      <c r="O213" s="168">
        <f t="shared" si="130"/>
        <v>737942.28</v>
      </c>
      <c r="P213" s="168">
        <f t="shared" si="130"/>
        <v>917405.35</v>
      </c>
      <c r="Q213" s="168">
        <f t="shared" si="130"/>
        <v>993442.28</v>
      </c>
      <c r="R213" s="168">
        <f t="shared" si="130"/>
        <v>864045.35</v>
      </c>
      <c r="S213" s="169" t="s">
        <v>4</v>
      </c>
      <c r="T213" s="178" t="s">
        <v>4</v>
      </c>
      <c r="U213" s="170" t="s">
        <v>4</v>
      </c>
      <c r="V213" s="170" t="s">
        <v>4</v>
      </c>
      <c r="W213" s="170" t="s">
        <v>4</v>
      </c>
      <c r="X213" s="170" t="s">
        <v>4</v>
      </c>
      <c r="Y213" s="170" t="s">
        <v>4</v>
      </c>
      <c r="Z213" s="170" t="s">
        <v>4</v>
      </c>
      <c r="AA213" s="170" t="s">
        <v>4</v>
      </c>
      <c r="AB213" s="170" t="s">
        <v>4</v>
      </c>
      <c r="AC213" s="170" t="s">
        <v>4</v>
      </c>
      <c r="AD213" s="170" t="s">
        <v>4</v>
      </c>
      <c r="AE213" s="170" t="s">
        <v>4</v>
      </c>
      <c r="AF213" s="170" t="s">
        <v>4</v>
      </c>
      <c r="AG213" s="170" t="s">
        <v>4</v>
      </c>
      <c r="AH213" s="170" t="s">
        <v>4</v>
      </c>
      <c r="AI213" s="170" t="s">
        <v>4</v>
      </c>
      <c r="AJ213" s="170" t="s">
        <v>4</v>
      </c>
      <c r="BV213" s="106" t="b">
        <f t="shared" si="120"/>
        <v>1</v>
      </c>
    </row>
    <row r="214" spans="1:74" ht="53.25" customHeight="1" x14ac:dyDescent="0.25">
      <c r="A214" s="428"/>
      <c r="B214" s="171" t="s">
        <v>222</v>
      </c>
      <c r="C214" s="168">
        <v>0</v>
      </c>
      <c r="D214" s="168">
        <v>0</v>
      </c>
      <c r="E214" s="168">
        <v>0</v>
      </c>
      <c r="F214" s="168">
        <v>0</v>
      </c>
      <c r="G214" s="168">
        <v>0</v>
      </c>
      <c r="H214" s="168">
        <v>0</v>
      </c>
      <c r="I214" s="168">
        <v>0</v>
      </c>
      <c r="J214" s="168">
        <v>0</v>
      </c>
      <c r="K214" s="168">
        <v>0</v>
      </c>
      <c r="L214" s="168">
        <v>0</v>
      </c>
      <c r="M214" s="168">
        <v>0</v>
      </c>
      <c r="N214" s="168">
        <v>0</v>
      </c>
      <c r="O214" s="168">
        <v>0</v>
      </c>
      <c r="P214" s="168">
        <v>0</v>
      </c>
      <c r="Q214" s="168">
        <v>0</v>
      </c>
      <c r="R214" s="168">
        <v>0</v>
      </c>
      <c r="S214" s="169" t="s">
        <v>4</v>
      </c>
      <c r="T214" s="178" t="s">
        <v>4</v>
      </c>
      <c r="U214" s="170" t="s">
        <v>4</v>
      </c>
      <c r="V214" s="170" t="s">
        <v>4</v>
      </c>
      <c r="W214" s="170" t="s">
        <v>4</v>
      </c>
      <c r="X214" s="170" t="s">
        <v>4</v>
      </c>
      <c r="Y214" s="170" t="s">
        <v>4</v>
      </c>
      <c r="Z214" s="170" t="s">
        <v>4</v>
      </c>
      <c r="AA214" s="170" t="s">
        <v>4</v>
      </c>
      <c r="AB214" s="170" t="s">
        <v>4</v>
      </c>
      <c r="AC214" s="170" t="s">
        <v>4</v>
      </c>
      <c r="AD214" s="170" t="s">
        <v>4</v>
      </c>
      <c r="AE214" s="170" t="s">
        <v>4</v>
      </c>
      <c r="AF214" s="170" t="s">
        <v>4</v>
      </c>
      <c r="AG214" s="170" t="s">
        <v>4</v>
      </c>
      <c r="AH214" s="170" t="s">
        <v>4</v>
      </c>
      <c r="AI214" s="170" t="s">
        <v>4</v>
      </c>
      <c r="AJ214" s="170" t="s">
        <v>4</v>
      </c>
      <c r="BV214" s="106" t="b">
        <f t="shared" si="120"/>
        <v>1</v>
      </c>
    </row>
    <row r="215" spans="1:74" ht="32.25" customHeight="1" x14ac:dyDescent="0.25">
      <c r="A215" s="428"/>
      <c r="B215" s="167" t="s">
        <v>224</v>
      </c>
      <c r="C215" s="168">
        <f>D215+E215+F215+G215+H215+I215+J215+K215+L215+M215+N215+O215+P215+Q215+R215</f>
        <v>13091813.08</v>
      </c>
      <c r="D215" s="168">
        <f t="shared" ref="D215:R215" si="131">D153+D130+D93+D185</f>
        <v>835300</v>
      </c>
      <c r="E215" s="168">
        <f t="shared" si="131"/>
        <v>734003.95</v>
      </c>
      <c r="F215" s="168">
        <f t="shared" si="131"/>
        <v>848569.35</v>
      </c>
      <c r="G215" s="168">
        <f t="shared" si="131"/>
        <v>1054166.28</v>
      </c>
      <c r="H215" s="168">
        <f t="shared" si="131"/>
        <v>871409.35</v>
      </c>
      <c r="I215" s="168">
        <f t="shared" si="131"/>
        <v>771615.28</v>
      </c>
      <c r="J215" s="168">
        <f t="shared" si="131"/>
        <v>917405.35</v>
      </c>
      <c r="K215" s="168">
        <f t="shared" si="131"/>
        <v>737942.28</v>
      </c>
      <c r="L215" s="168">
        <f t="shared" si="131"/>
        <v>1119545.3500000001</v>
      </c>
      <c r="M215" s="168">
        <f t="shared" si="131"/>
        <v>791302.28</v>
      </c>
      <c r="N215" s="168">
        <f t="shared" si="131"/>
        <v>897718.35</v>
      </c>
      <c r="O215" s="168">
        <f t="shared" si="131"/>
        <v>737942.28</v>
      </c>
      <c r="P215" s="168">
        <f t="shared" si="131"/>
        <v>917405.35</v>
      </c>
      <c r="Q215" s="168">
        <f t="shared" si="131"/>
        <v>993442.28</v>
      </c>
      <c r="R215" s="168">
        <f t="shared" si="131"/>
        <v>864045.35</v>
      </c>
      <c r="S215" s="169" t="s">
        <v>4</v>
      </c>
      <c r="T215" s="178" t="s">
        <v>4</v>
      </c>
      <c r="U215" s="170" t="s">
        <v>4</v>
      </c>
      <c r="V215" s="170" t="s">
        <v>4</v>
      </c>
      <c r="W215" s="170" t="s">
        <v>4</v>
      </c>
      <c r="X215" s="170" t="s">
        <v>4</v>
      </c>
      <c r="Y215" s="170" t="s">
        <v>4</v>
      </c>
      <c r="Z215" s="170" t="s">
        <v>4</v>
      </c>
      <c r="AA215" s="170" t="s">
        <v>4</v>
      </c>
      <c r="AB215" s="170" t="s">
        <v>4</v>
      </c>
      <c r="AC215" s="170" t="s">
        <v>4</v>
      </c>
      <c r="AD215" s="170" t="s">
        <v>4</v>
      </c>
      <c r="AE215" s="170" t="s">
        <v>4</v>
      </c>
      <c r="AF215" s="170" t="s">
        <v>4</v>
      </c>
      <c r="AG215" s="170" t="s">
        <v>4</v>
      </c>
      <c r="AH215" s="170" t="s">
        <v>4</v>
      </c>
      <c r="AI215" s="170" t="s">
        <v>4</v>
      </c>
      <c r="AJ215" s="170" t="s">
        <v>4</v>
      </c>
      <c r="BV215" s="106" t="b">
        <f t="shared" si="120"/>
        <v>1</v>
      </c>
    </row>
    <row r="216" spans="1:74" s="166" customFormat="1" ht="21" customHeight="1" x14ac:dyDescent="0.25">
      <c r="A216" s="428" t="s">
        <v>113</v>
      </c>
      <c r="B216" s="167" t="s">
        <v>220</v>
      </c>
      <c r="C216" s="168">
        <f t="shared" ref="C216:R216" si="132">C217+C218</f>
        <v>6283176.21</v>
      </c>
      <c r="D216" s="168">
        <f t="shared" si="132"/>
        <v>408821</v>
      </c>
      <c r="E216" s="168">
        <f t="shared" si="132"/>
        <v>374492.07</v>
      </c>
      <c r="F216" s="168">
        <f t="shared" si="132"/>
        <v>339652.94</v>
      </c>
      <c r="G216" s="168">
        <f t="shared" si="132"/>
        <v>474723.51</v>
      </c>
      <c r="H216" s="168">
        <f t="shared" si="132"/>
        <v>316988.39</v>
      </c>
      <c r="I216" s="168">
        <f t="shared" si="132"/>
        <v>651003.68999999994</v>
      </c>
      <c r="J216" s="168">
        <f t="shared" si="132"/>
        <v>476772.79</v>
      </c>
      <c r="K216" s="168">
        <f t="shared" si="132"/>
        <v>345588.39</v>
      </c>
      <c r="L216" s="168">
        <f t="shared" si="132"/>
        <v>309003.69</v>
      </c>
      <c r="M216" s="168">
        <f t="shared" si="132"/>
        <v>474723.49</v>
      </c>
      <c r="N216" s="168">
        <f t="shared" si="132"/>
        <v>671037.68999999994</v>
      </c>
      <c r="O216" s="168">
        <f t="shared" si="132"/>
        <v>309003.69</v>
      </c>
      <c r="P216" s="168">
        <f t="shared" si="132"/>
        <v>503323.49</v>
      </c>
      <c r="Q216" s="168">
        <f t="shared" si="132"/>
        <v>316988.39</v>
      </c>
      <c r="R216" s="168">
        <f t="shared" si="132"/>
        <v>311052.99</v>
      </c>
      <c r="S216" s="169" t="s">
        <v>4</v>
      </c>
      <c r="T216" s="178"/>
      <c r="U216" s="170"/>
      <c r="V216" s="170"/>
      <c r="W216" s="170"/>
      <c r="X216" s="170"/>
      <c r="Y216" s="170"/>
      <c r="Z216" s="170"/>
      <c r="AA216" s="170"/>
      <c r="AB216" s="170"/>
      <c r="AC216" s="170"/>
      <c r="AD216" s="170"/>
      <c r="AE216" s="170"/>
      <c r="AF216" s="170"/>
      <c r="AG216" s="170"/>
      <c r="AH216" s="170"/>
      <c r="AI216" s="170"/>
      <c r="AJ216" s="170"/>
      <c r="BV216" s="166" t="b">
        <f t="shared" si="120"/>
        <v>1</v>
      </c>
    </row>
    <row r="217" spans="1:74" s="166" customFormat="1" ht="51.75" customHeight="1" x14ac:dyDescent="0.25">
      <c r="A217" s="428"/>
      <c r="B217" s="171" t="s">
        <v>222</v>
      </c>
      <c r="C217" s="168">
        <v>0</v>
      </c>
      <c r="D217" s="168">
        <v>0</v>
      </c>
      <c r="E217" s="168">
        <v>0</v>
      </c>
      <c r="F217" s="168">
        <v>0</v>
      </c>
      <c r="G217" s="168">
        <v>0</v>
      </c>
      <c r="H217" s="168">
        <v>0</v>
      </c>
      <c r="I217" s="168">
        <v>0</v>
      </c>
      <c r="J217" s="168">
        <v>0</v>
      </c>
      <c r="K217" s="168">
        <v>0</v>
      </c>
      <c r="L217" s="168">
        <v>0</v>
      </c>
      <c r="M217" s="168">
        <v>0</v>
      </c>
      <c r="N217" s="168">
        <v>0</v>
      </c>
      <c r="O217" s="168">
        <v>0</v>
      </c>
      <c r="P217" s="168">
        <v>0</v>
      </c>
      <c r="Q217" s="168">
        <v>0</v>
      </c>
      <c r="R217" s="168">
        <v>0</v>
      </c>
      <c r="S217" s="169" t="s">
        <v>4</v>
      </c>
      <c r="T217" s="178" t="s">
        <v>4</v>
      </c>
      <c r="U217" s="170" t="s">
        <v>4</v>
      </c>
      <c r="V217" s="170" t="s">
        <v>4</v>
      </c>
      <c r="W217" s="170" t="s">
        <v>4</v>
      </c>
      <c r="X217" s="170" t="s">
        <v>4</v>
      </c>
      <c r="Y217" s="170" t="s">
        <v>4</v>
      </c>
      <c r="Z217" s="170" t="s">
        <v>4</v>
      </c>
      <c r="AA217" s="170" t="s">
        <v>4</v>
      </c>
      <c r="AB217" s="170" t="s">
        <v>4</v>
      </c>
      <c r="AC217" s="170" t="s">
        <v>4</v>
      </c>
      <c r="AD217" s="170" t="s">
        <v>4</v>
      </c>
      <c r="AE217" s="170" t="s">
        <v>4</v>
      </c>
      <c r="AF217" s="170" t="s">
        <v>4</v>
      </c>
      <c r="AG217" s="170" t="s">
        <v>4</v>
      </c>
      <c r="AH217" s="170" t="s">
        <v>4</v>
      </c>
      <c r="AI217" s="170" t="s">
        <v>4</v>
      </c>
      <c r="AJ217" s="170" t="s">
        <v>4</v>
      </c>
      <c r="BV217" s="166" t="b">
        <f t="shared" si="120"/>
        <v>1</v>
      </c>
    </row>
    <row r="218" spans="1:74" ht="30.75" customHeight="1" x14ac:dyDescent="0.25">
      <c r="A218" s="428"/>
      <c r="B218" s="167" t="s">
        <v>224</v>
      </c>
      <c r="C218" s="168">
        <f>D218+E218+F218+G218+H218+I218+J218+K218+L218+M218+N218+O218+P218+Q218+R218</f>
        <v>6283176.21</v>
      </c>
      <c r="D218" s="168">
        <f t="shared" ref="D218:R218" si="133">D87+D89+D138+D157+D176+D73</f>
        <v>408821</v>
      </c>
      <c r="E218" s="168">
        <f t="shared" si="133"/>
        <v>374492.07</v>
      </c>
      <c r="F218" s="168">
        <f t="shared" si="133"/>
        <v>339652.94</v>
      </c>
      <c r="G218" s="168">
        <f t="shared" si="133"/>
        <v>474723.51</v>
      </c>
      <c r="H218" s="168">
        <f t="shared" si="133"/>
        <v>316988.39</v>
      </c>
      <c r="I218" s="168">
        <f t="shared" si="133"/>
        <v>651003.68999999994</v>
      </c>
      <c r="J218" s="168">
        <f t="shared" si="133"/>
        <v>476772.79</v>
      </c>
      <c r="K218" s="168">
        <f t="shared" si="133"/>
        <v>345588.39</v>
      </c>
      <c r="L218" s="168">
        <f t="shared" si="133"/>
        <v>309003.69</v>
      </c>
      <c r="M218" s="168">
        <f t="shared" si="133"/>
        <v>474723.49</v>
      </c>
      <c r="N218" s="168">
        <f t="shared" si="133"/>
        <v>671037.68999999994</v>
      </c>
      <c r="O218" s="168">
        <f t="shared" si="133"/>
        <v>309003.69</v>
      </c>
      <c r="P218" s="168">
        <f t="shared" si="133"/>
        <v>503323.49</v>
      </c>
      <c r="Q218" s="168">
        <f t="shared" si="133"/>
        <v>316988.39</v>
      </c>
      <c r="R218" s="168">
        <f t="shared" si="133"/>
        <v>311052.99</v>
      </c>
      <c r="S218" s="169" t="s">
        <v>4</v>
      </c>
      <c r="T218" s="178" t="s">
        <v>4</v>
      </c>
      <c r="U218" s="170" t="s">
        <v>4</v>
      </c>
      <c r="V218" s="170" t="s">
        <v>4</v>
      </c>
      <c r="W218" s="170" t="s">
        <v>4</v>
      </c>
      <c r="X218" s="170" t="s">
        <v>4</v>
      </c>
      <c r="Y218" s="170" t="s">
        <v>4</v>
      </c>
      <c r="Z218" s="170" t="s">
        <v>4</v>
      </c>
      <c r="AA218" s="170" t="s">
        <v>4</v>
      </c>
      <c r="AB218" s="170" t="s">
        <v>4</v>
      </c>
      <c r="AC218" s="170" t="s">
        <v>4</v>
      </c>
      <c r="AD218" s="170" t="s">
        <v>4</v>
      </c>
      <c r="AE218" s="170" t="s">
        <v>4</v>
      </c>
      <c r="AF218" s="170" t="s">
        <v>4</v>
      </c>
      <c r="AG218" s="170" t="s">
        <v>4</v>
      </c>
      <c r="AH218" s="170" t="s">
        <v>4</v>
      </c>
      <c r="AI218" s="170" t="s">
        <v>4</v>
      </c>
      <c r="AJ218" s="170" t="s">
        <v>4</v>
      </c>
      <c r="BV218" s="106" t="b">
        <f t="shared" si="120"/>
        <v>1</v>
      </c>
    </row>
    <row r="219" spans="1:74" ht="27" customHeight="1" x14ac:dyDescent="0.25">
      <c r="A219" s="428" t="s">
        <v>114</v>
      </c>
      <c r="B219" s="167" t="s">
        <v>220</v>
      </c>
      <c r="C219" s="168">
        <f>C220+C221</f>
        <v>27609650</v>
      </c>
      <c r="D219" s="168">
        <f t="shared" ref="D219:R219" si="134">D220+D221</f>
        <v>1704500</v>
      </c>
      <c r="E219" s="168">
        <f t="shared" si="134"/>
        <v>2669400</v>
      </c>
      <c r="F219" s="168">
        <f t="shared" si="134"/>
        <v>1761700</v>
      </c>
      <c r="G219" s="168">
        <f t="shared" si="134"/>
        <v>1774700</v>
      </c>
      <c r="H219" s="168">
        <f t="shared" si="134"/>
        <v>1790850</v>
      </c>
      <c r="I219" s="168">
        <f t="shared" si="134"/>
        <v>1790850</v>
      </c>
      <c r="J219" s="168">
        <f t="shared" si="134"/>
        <v>1790850</v>
      </c>
      <c r="K219" s="168">
        <f t="shared" si="134"/>
        <v>1790850</v>
      </c>
      <c r="L219" s="168">
        <f t="shared" si="134"/>
        <v>1790850</v>
      </c>
      <c r="M219" s="168">
        <f t="shared" si="134"/>
        <v>1790850</v>
      </c>
      <c r="N219" s="168">
        <f t="shared" si="134"/>
        <v>1790850</v>
      </c>
      <c r="O219" s="168">
        <f t="shared" si="134"/>
        <v>1790850</v>
      </c>
      <c r="P219" s="168">
        <f t="shared" si="134"/>
        <v>1790850</v>
      </c>
      <c r="Q219" s="168">
        <f t="shared" si="134"/>
        <v>1790850</v>
      </c>
      <c r="R219" s="168">
        <f t="shared" si="134"/>
        <v>1790850</v>
      </c>
      <c r="S219" s="169" t="s">
        <v>4</v>
      </c>
      <c r="T219" s="178" t="s">
        <v>4</v>
      </c>
      <c r="U219" s="170" t="s">
        <v>4</v>
      </c>
      <c r="V219" s="170" t="s">
        <v>4</v>
      </c>
      <c r="W219" s="170" t="s">
        <v>4</v>
      </c>
      <c r="X219" s="170" t="s">
        <v>4</v>
      </c>
      <c r="Y219" s="170" t="s">
        <v>4</v>
      </c>
      <c r="Z219" s="170" t="s">
        <v>4</v>
      </c>
      <c r="AA219" s="170" t="s">
        <v>4</v>
      </c>
      <c r="AB219" s="170" t="s">
        <v>4</v>
      </c>
      <c r="AC219" s="170" t="s">
        <v>4</v>
      </c>
      <c r="AD219" s="170" t="s">
        <v>4</v>
      </c>
      <c r="AE219" s="170" t="s">
        <v>4</v>
      </c>
      <c r="AF219" s="170" t="s">
        <v>4</v>
      </c>
      <c r="AG219" s="170" t="s">
        <v>4</v>
      </c>
      <c r="AH219" s="170" t="s">
        <v>4</v>
      </c>
      <c r="AI219" s="170" t="s">
        <v>4</v>
      </c>
      <c r="AJ219" s="170" t="s">
        <v>4</v>
      </c>
      <c r="BV219" s="106" t="b">
        <f t="shared" si="120"/>
        <v>1</v>
      </c>
    </row>
    <row r="220" spans="1:74" ht="53.25" customHeight="1" x14ac:dyDescent="0.25">
      <c r="A220" s="428"/>
      <c r="B220" s="171" t="s">
        <v>222</v>
      </c>
      <c r="C220" s="168">
        <v>0</v>
      </c>
      <c r="D220" s="168">
        <v>0</v>
      </c>
      <c r="E220" s="168">
        <v>0</v>
      </c>
      <c r="F220" s="168">
        <v>0</v>
      </c>
      <c r="G220" s="168">
        <v>0</v>
      </c>
      <c r="H220" s="168">
        <v>0</v>
      </c>
      <c r="I220" s="168">
        <v>0</v>
      </c>
      <c r="J220" s="168">
        <v>0</v>
      </c>
      <c r="K220" s="168">
        <v>0</v>
      </c>
      <c r="L220" s="168">
        <v>0</v>
      </c>
      <c r="M220" s="168">
        <v>0</v>
      </c>
      <c r="N220" s="168">
        <v>0</v>
      </c>
      <c r="O220" s="168">
        <v>0</v>
      </c>
      <c r="P220" s="168">
        <v>0</v>
      </c>
      <c r="Q220" s="168">
        <v>0</v>
      </c>
      <c r="R220" s="168">
        <v>0</v>
      </c>
      <c r="S220" s="169" t="s">
        <v>4</v>
      </c>
      <c r="T220" s="178" t="s">
        <v>4</v>
      </c>
      <c r="U220" s="170" t="s">
        <v>4</v>
      </c>
      <c r="V220" s="170" t="s">
        <v>4</v>
      </c>
      <c r="W220" s="170" t="s">
        <v>4</v>
      </c>
      <c r="X220" s="170" t="s">
        <v>4</v>
      </c>
      <c r="Y220" s="170" t="s">
        <v>4</v>
      </c>
      <c r="Z220" s="170" t="s">
        <v>4</v>
      </c>
      <c r="AA220" s="170" t="s">
        <v>4</v>
      </c>
      <c r="AB220" s="170" t="s">
        <v>4</v>
      </c>
      <c r="AC220" s="170" t="s">
        <v>4</v>
      </c>
      <c r="AD220" s="170" t="s">
        <v>4</v>
      </c>
      <c r="AE220" s="170" t="s">
        <v>4</v>
      </c>
      <c r="AF220" s="170" t="s">
        <v>4</v>
      </c>
      <c r="AG220" s="170" t="s">
        <v>4</v>
      </c>
      <c r="AH220" s="170" t="s">
        <v>4</v>
      </c>
      <c r="AI220" s="170" t="s">
        <v>4</v>
      </c>
      <c r="AJ220" s="170" t="s">
        <v>4</v>
      </c>
      <c r="BV220" s="106" t="b">
        <f t="shared" si="120"/>
        <v>1</v>
      </c>
    </row>
    <row r="221" spans="1:74" ht="35.25" customHeight="1" x14ac:dyDescent="0.25">
      <c r="A221" s="428"/>
      <c r="B221" s="167" t="s">
        <v>224</v>
      </c>
      <c r="C221" s="168">
        <f>D221+E221+F221+G221+H221+I221+J221+K221+L221+M221+N221+O221+P221+Q221+R221</f>
        <v>27609650</v>
      </c>
      <c r="D221" s="168">
        <f t="shared" ref="D221:R221" si="135">D50+D79</f>
        <v>1704500</v>
      </c>
      <c r="E221" s="168">
        <f t="shared" si="135"/>
        <v>2669400</v>
      </c>
      <c r="F221" s="168">
        <f>F50+F79</f>
        <v>1761700</v>
      </c>
      <c r="G221" s="168">
        <f t="shared" si="135"/>
        <v>1774700</v>
      </c>
      <c r="H221" s="168">
        <f t="shared" si="135"/>
        <v>1790850</v>
      </c>
      <c r="I221" s="168">
        <f t="shared" si="135"/>
        <v>1790850</v>
      </c>
      <c r="J221" s="168">
        <f t="shared" si="135"/>
        <v>1790850</v>
      </c>
      <c r="K221" s="168">
        <f t="shared" si="135"/>
        <v>1790850</v>
      </c>
      <c r="L221" s="168">
        <f t="shared" si="135"/>
        <v>1790850</v>
      </c>
      <c r="M221" s="168">
        <f t="shared" si="135"/>
        <v>1790850</v>
      </c>
      <c r="N221" s="168">
        <f t="shared" si="135"/>
        <v>1790850</v>
      </c>
      <c r="O221" s="168">
        <f t="shared" si="135"/>
        <v>1790850</v>
      </c>
      <c r="P221" s="168">
        <f t="shared" si="135"/>
        <v>1790850</v>
      </c>
      <c r="Q221" s="168">
        <f t="shared" si="135"/>
        <v>1790850</v>
      </c>
      <c r="R221" s="168">
        <f t="shared" si="135"/>
        <v>1790850</v>
      </c>
      <c r="S221" s="169" t="s">
        <v>4</v>
      </c>
      <c r="T221" s="178" t="s">
        <v>4</v>
      </c>
      <c r="U221" s="170" t="s">
        <v>4</v>
      </c>
      <c r="V221" s="170" t="s">
        <v>4</v>
      </c>
      <c r="W221" s="170" t="s">
        <v>4</v>
      </c>
      <c r="X221" s="170" t="s">
        <v>4</v>
      </c>
      <c r="Y221" s="170" t="s">
        <v>4</v>
      </c>
      <c r="Z221" s="170" t="s">
        <v>4</v>
      </c>
      <c r="AA221" s="170" t="s">
        <v>4</v>
      </c>
      <c r="AB221" s="170" t="s">
        <v>4</v>
      </c>
      <c r="AC221" s="170" t="s">
        <v>4</v>
      </c>
      <c r="AD221" s="170" t="s">
        <v>4</v>
      </c>
      <c r="AE221" s="170" t="s">
        <v>4</v>
      </c>
      <c r="AF221" s="170" t="s">
        <v>4</v>
      </c>
      <c r="AG221" s="170" t="s">
        <v>4</v>
      </c>
      <c r="AH221" s="170" t="s">
        <v>4</v>
      </c>
      <c r="AI221" s="170" t="s">
        <v>4</v>
      </c>
      <c r="AJ221" s="170" t="s">
        <v>4</v>
      </c>
      <c r="BV221" s="106" t="b">
        <f t="shared" si="120"/>
        <v>1</v>
      </c>
    </row>
    <row r="222" spans="1:74" ht="29.25" customHeight="1" x14ac:dyDescent="0.25">
      <c r="A222" s="428" t="s">
        <v>115</v>
      </c>
      <c r="B222" s="167" t="s">
        <v>220</v>
      </c>
      <c r="C222" s="168">
        <f>C223+C224+C225</f>
        <v>292837803.01999998</v>
      </c>
      <c r="D222" s="168">
        <f>D223+D224+D225</f>
        <v>20469180</v>
      </c>
      <c r="E222" s="168">
        <f t="shared" ref="E222:R222" si="136">E223+E224+E225</f>
        <v>17375639.210000001</v>
      </c>
      <c r="F222" s="168">
        <f t="shared" si="136"/>
        <v>20224848.640000001</v>
      </c>
      <c r="G222" s="168">
        <f t="shared" si="136"/>
        <v>19207632.260000002</v>
      </c>
      <c r="H222" s="168">
        <f t="shared" si="136"/>
        <v>18284277.109999999</v>
      </c>
      <c r="I222" s="168">
        <f t="shared" si="136"/>
        <v>22432335.210000001</v>
      </c>
      <c r="J222" s="168">
        <f t="shared" si="136"/>
        <v>18791925.210000001</v>
      </c>
      <c r="K222" s="168">
        <f t="shared" si="136"/>
        <v>19348467.710000001</v>
      </c>
      <c r="L222" s="168">
        <f t="shared" si="136"/>
        <v>19214430.91</v>
      </c>
      <c r="M222" s="168">
        <f t="shared" si="136"/>
        <v>18544047.710000001</v>
      </c>
      <c r="N222" s="168">
        <f t="shared" si="136"/>
        <v>23137835.41</v>
      </c>
      <c r="O222" s="168">
        <f t="shared" si="136"/>
        <v>19853076.010000002</v>
      </c>
      <c r="P222" s="168">
        <f t="shared" si="136"/>
        <v>18565604.109999999</v>
      </c>
      <c r="Q222" s="168">
        <f t="shared" si="136"/>
        <v>18913154.210000001</v>
      </c>
      <c r="R222" s="168">
        <f t="shared" si="136"/>
        <v>18475349.309999999</v>
      </c>
      <c r="S222" s="169" t="s">
        <v>4</v>
      </c>
      <c r="T222" s="178"/>
      <c r="U222" s="170"/>
      <c r="V222" s="170"/>
      <c r="W222" s="170"/>
      <c r="X222" s="170"/>
      <c r="Y222" s="170"/>
      <c r="Z222" s="170"/>
      <c r="AA222" s="170"/>
      <c r="AB222" s="170"/>
      <c r="AC222" s="170"/>
      <c r="AD222" s="170"/>
      <c r="AE222" s="170"/>
      <c r="AF222" s="170"/>
      <c r="AG222" s="170"/>
      <c r="AH222" s="170"/>
      <c r="AI222" s="170"/>
      <c r="AJ222" s="170"/>
      <c r="BV222" s="106" t="b">
        <f t="shared" si="120"/>
        <v>1</v>
      </c>
    </row>
    <row r="223" spans="1:74" ht="53.25" customHeight="1" x14ac:dyDescent="0.25">
      <c r="A223" s="428"/>
      <c r="B223" s="171" t="s">
        <v>222</v>
      </c>
      <c r="C223" s="168">
        <v>0</v>
      </c>
      <c r="D223" s="168"/>
      <c r="E223" s="168"/>
      <c r="F223" s="168"/>
      <c r="G223" s="168">
        <v>0</v>
      </c>
      <c r="H223" s="168">
        <v>0</v>
      </c>
      <c r="I223" s="168">
        <v>0</v>
      </c>
      <c r="J223" s="168">
        <v>0</v>
      </c>
      <c r="K223" s="168">
        <v>0</v>
      </c>
      <c r="L223" s="168">
        <v>0</v>
      </c>
      <c r="M223" s="168">
        <v>0</v>
      </c>
      <c r="N223" s="168">
        <v>0</v>
      </c>
      <c r="O223" s="168">
        <v>0</v>
      </c>
      <c r="P223" s="168">
        <v>0</v>
      </c>
      <c r="Q223" s="168">
        <v>0</v>
      </c>
      <c r="R223" s="168">
        <v>0</v>
      </c>
      <c r="S223" s="169" t="s">
        <v>4</v>
      </c>
      <c r="T223" s="178" t="s">
        <v>4</v>
      </c>
      <c r="U223" s="170" t="s">
        <v>4</v>
      </c>
      <c r="V223" s="170" t="s">
        <v>4</v>
      </c>
      <c r="W223" s="170" t="s">
        <v>4</v>
      </c>
      <c r="X223" s="170" t="s">
        <v>4</v>
      </c>
      <c r="Y223" s="170" t="s">
        <v>4</v>
      </c>
      <c r="Z223" s="170" t="s">
        <v>4</v>
      </c>
      <c r="AA223" s="170" t="s">
        <v>4</v>
      </c>
      <c r="AB223" s="170" t="s">
        <v>4</v>
      </c>
      <c r="AC223" s="170" t="s">
        <v>4</v>
      </c>
      <c r="AD223" s="170" t="s">
        <v>4</v>
      </c>
      <c r="AE223" s="170" t="s">
        <v>4</v>
      </c>
      <c r="AF223" s="170" t="s">
        <v>4</v>
      </c>
      <c r="AG223" s="170" t="s">
        <v>4</v>
      </c>
      <c r="AH223" s="170" t="s">
        <v>4</v>
      </c>
      <c r="AI223" s="170" t="s">
        <v>4</v>
      </c>
      <c r="AJ223" s="170" t="s">
        <v>4</v>
      </c>
      <c r="BV223" s="106" t="b">
        <f t="shared" si="120"/>
        <v>1</v>
      </c>
    </row>
    <row r="224" spans="1:74" ht="39" customHeight="1" x14ac:dyDescent="0.25">
      <c r="A224" s="428"/>
      <c r="B224" s="167" t="s">
        <v>224</v>
      </c>
      <c r="C224" s="168">
        <f>D224+E224+F224+G224+H224+I224+J224+K224+L224+M224+N224+O224+P224+Q224+R224</f>
        <v>2554689.12</v>
      </c>
      <c r="D224" s="168">
        <f>D148+D125+D82+D69+D44</f>
        <v>103909</v>
      </c>
      <c r="E224" s="168">
        <f t="shared" ref="E224:R224" si="137">E148+E125+E82+E69+E44</f>
        <v>175773.31</v>
      </c>
      <c r="F224" s="168">
        <f t="shared" si="137"/>
        <v>89338.04</v>
      </c>
      <c r="G224" s="168">
        <f t="shared" si="137"/>
        <v>227689.06</v>
      </c>
      <c r="H224" s="168">
        <f t="shared" si="137"/>
        <v>167633.60999999999</v>
      </c>
      <c r="I224" s="168">
        <f t="shared" si="137"/>
        <v>152034.60999999999</v>
      </c>
      <c r="J224" s="168">
        <f t="shared" si="137"/>
        <v>152034.60999999999</v>
      </c>
      <c r="K224" s="168">
        <f t="shared" si="137"/>
        <v>152034.60999999999</v>
      </c>
      <c r="L224" s="168">
        <f t="shared" si="137"/>
        <v>287034.61</v>
      </c>
      <c r="M224" s="168">
        <f t="shared" si="137"/>
        <v>152034.60999999999</v>
      </c>
      <c r="N224" s="168">
        <f t="shared" si="137"/>
        <v>152034.60999999999</v>
      </c>
      <c r="O224" s="168">
        <f t="shared" si="137"/>
        <v>152034.60999999999</v>
      </c>
      <c r="P224" s="168">
        <f t="shared" si="137"/>
        <v>152034.60999999999</v>
      </c>
      <c r="Q224" s="168">
        <f t="shared" si="137"/>
        <v>287034.61</v>
      </c>
      <c r="R224" s="168">
        <f t="shared" si="137"/>
        <v>152034.60999999999</v>
      </c>
      <c r="S224" s="169" t="s">
        <v>4</v>
      </c>
      <c r="T224" s="178" t="s">
        <v>4</v>
      </c>
      <c r="U224" s="170" t="s">
        <v>4</v>
      </c>
      <c r="V224" s="170" t="s">
        <v>4</v>
      </c>
      <c r="W224" s="170" t="s">
        <v>4</v>
      </c>
      <c r="X224" s="170" t="s">
        <v>4</v>
      </c>
      <c r="Y224" s="170" t="s">
        <v>4</v>
      </c>
      <c r="Z224" s="170" t="s">
        <v>4</v>
      </c>
      <c r="AA224" s="170" t="s">
        <v>4</v>
      </c>
      <c r="AB224" s="170" t="s">
        <v>4</v>
      </c>
      <c r="AC224" s="170" t="s">
        <v>4</v>
      </c>
      <c r="AD224" s="170" t="s">
        <v>4</v>
      </c>
      <c r="AE224" s="170" t="s">
        <v>4</v>
      </c>
      <c r="AF224" s="170" t="s">
        <v>4</v>
      </c>
      <c r="AG224" s="170" t="s">
        <v>4</v>
      </c>
      <c r="AH224" s="170" t="s">
        <v>4</v>
      </c>
      <c r="AI224" s="170" t="s">
        <v>4</v>
      </c>
      <c r="AJ224" s="170" t="s">
        <v>4</v>
      </c>
      <c r="BV224" s="106" t="b">
        <f t="shared" si="120"/>
        <v>1</v>
      </c>
    </row>
    <row r="225" spans="1:74" ht="55.5" customHeight="1" x14ac:dyDescent="0.25">
      <c r="A225" s="428"/>
      <c r="B225" s="167" t="s">
        <v>102</v>
      </c>
      <c r="C225" s="168">
        <f>D225+E225+F225+G225+H225+I225+J225+K225+L225+M225+N225+O225+P225+Q225+R225</f>
        <v>290283113.89999998</v>
      </c>
      <c r="D225" s="168">
        <f>D202+D194+D189+D181+D150+D129+D86+D53+D46</f>
        <v>20365271</v>
      </c>
      <c r="E225" s="168">
        <f t="shared" ref="E225:R225" si="138">E202+E194+E189+E181+E150+E129+E86+E53+E46</f>
        <v>17199865.899999999</v>
      </c>
      <c r="F225" s="168">
        <f t="shared" si="138"/>
        <v>20135510.600000001</v>
      </c>
      <c r="G225" s="168">
        <f t="shared" si="138"/>
        <v>18979943.199999999</v>
      </c>
      <c r="H225" s="168">
        <f t="shared" si="138"/>
        <v>18116643.5</v>
      </c>
      <c r="I225" s="168">
        <f t="shared" si="138"/>
        <v>22280300.600000001</v>
      </c>
      <c r="J225" s="168">
        <f t="shared" si="138"/>
        <v>18639890.600000001</v>
      </c>
      <c r="K225" s="168">
        <f t="shared" si="138"/>
        <v>19196433.100000001</v>
      </c>
      <c r="L225" s="168">
        <f t="shared" si="138"/>
        <v>18927396.300000001</v>
      </c>
      <c r="M225" s="168">
        <f t="shared" si="138"/>
        <v>18392013.100000001</v>
      </c>
      <c r="N225" s="168">
        <f t="shared" si="138"/>
        <v>22985800.800000001</v>
      </c>
      <c r="O225" s="168">
        <f t="shared" si="138"/>
        <v>19701041.399999999</v>
      </c>
      <c r="P225" s="168">
        <f t="shared" si="138"/>
        <v>18413569.5</v>
      </c>
      <c r="Q225" s="168">
        <f t="shared" si="138"/>
        <v>18626119.600000001</v>
      </c>
      <c r="R225" s="168">
        <f t="shared" si="138"/>
        <v>18323314.699999999</v>
      </c>
      <c r="S225" s="169" t="s">
        <v>4</v>
      </c>
      <c r="T225" s="178" t="s">
        <v>4</v>
      </c>
      <c r="U225" s="170" t="s">
        <v>4</v>
      </c>
      <c r="V225" s="170" t="s">
        <v>4</v>
      </c>
      <c r="W225" s="170" t="s">
        <v>4</v>
      </c>
      <c r="X225" s="170" t="s">
        <v>4</v>
      </c>
      <c r="Y225" s="170" t="s">
        <v>4</v>
      </c>
      <c r="Z225" s="170" t="s">
        <v>4</v>
      </c>
      <c r="AA225" s="170" t="s">
        <v>4</v>
      </c>
      <c r="AB225" s="170" t="s">
        <v>4</v>
      </c>
      <c r="AC225" s="170" t="s">
        <v>4</v>
      </c>
      <c r="AD225" s="170" t="s">
        <v>4</v>
      </c>
      <c r="AE225" s="170" t="s">
        <v>4</v>
      </c>
      <c r="AF225" s="170" t="s">
        <v>4</v>
      </c>
      <c r="AG225" s="170" t="s">
        <v>4</v>
      </c>
      <c r="AH225" s="170" t="s">
        <v>4</v>
      </c>
      <c r="AI225" s="170" t="s">
        <v>4</v>
      </c>
      <c r="AJ225" s="170" t="s">
        <v>4</v>
      </c>
      <c r="BV225" s="106" t="b">
        <f t="shared" si="120"/>
        <v>1</v>
      </c>
    </row>
    <row r="226" spans="1:74" ht="29.25" customHeight="1" x14ac:dyDescent="0.25">
      <c r="A226" s="423" t="s">
        <v>278</v>
      </c>
      <c r="B226" s="167" t="s">
        <v>220</v>
      </c>
      <c r="C226" s="168">
        <f>C227+C228+C229</f>
        <v>55041730</v>
      </c>
      <c r="D226" s="168">
        <f t="shared" ref="D226:R226" si="139">D227+D228+D229</f>
        <v>0</v>
      </c>
      <c r="E226" s="168">
        <f t="shared" si="139"/>
        <v>3103122</v>
      </c>
      <c r="F226" s="168">
        <f t="shared" si="139"/>
        <v>3512923</v>
      </c>
      <c r="G226" s="168">
        <f t="shared" si="139"/>
        <v>3099123</v>
      </c>
      <c r="H226" s="168">
        <f t="shared" si="139"/>
        <v>3388836</v>
      </c>
      <c r="I226" s="168">
        <f t="shared" si="139"/>
        <v>4582849</v>
      </c>
      <c r="J226" s="168">
        <f t="shared" si="139"/>
        <v>3407693</v>
      </c>
      <c r="K226" s="168">
        <f t="shared" si="139"/>
        <v>3561399</v>
      </c>
      <c r="L226" s="168">
        <f t="shared" si="139"/>
        <v>4195731</v>
      </c>
      <c r="M226" s="168">
        <f t="shared" si="139"/>
        <v>3888845</v>
      </c>
      <c r="N226" s="168">
        <f t="shared" si="139"/>
        <v>4648032</v>
      </c>
      <c r="O226" s="168">
        <f t="shared" si="139"/>
        <v>4624300</v>
      </c>
      <c r="P226" s="168">
        <f t="shared" si="139"/>
        <v>3997438</v>
      </c>
      <c r="Q226" s="168">
        <f t="shared" si="139"/>
        <v>4050613</v>
      </c>
      <c r="R226" s="168">
        <f t="shared" si="139"/>
        <v>4980826</v>
      </c>
      <c r="S226" s="169" t="s">
        <v>4</v>
      </c>
      <c r="T226" s="178" t="s">
        <v>4</v>
      </c>
      <c r="U226" s="170" t="s">
        <v>4</v>
      </c>
      <c r="V226" s="170" t="s">
        <v>4</v>
      </c>
      <c r="W226" s="170" t="s">
        <v>4</v>
      </c>
      <c r="X226" s="170" t="s">
        <v>4</v>
      </c>
      <c r="Y226" s="170" t="s">
        <v>4</v>
      </c>
      <c r="Z226" s="170" t="s">
        <v>4</v>
      </c>
      <c r="AA226" s="170" t="s">
        <v>4</v>
      </c>
      <c r="AB226" s="170" t="s">
        <v>4</v>
      </c>
      <c r="AC226" s="170" t="s">
        <v>4</v>
      </c>
      <c r="AD226" s="170" t="s">
        <v>4</v>
      </c>
      <c r="AE226" s="170" t="s">
        <v>4</v>
      </c>
      <c r="AF226" s="170" t="s">
        <v>4</v>
      </c>
      <c r="AG226" s="170" t="s">
        <v>4</v>
      </c>
      <c r="AH226" s="170" t="s">
        <v>4</v>
      </c>
      <c r="AI226" s="170" t="s">
        <v>4</v>
      </c>
      <c r="AJ226" s="170" t="s">
        <v>4</v>
      </c>
    </row>
    <row r="227" spans="1:74" ht="53.25" customHeight="1" x14ac:dyDescent="0.25">
      <c r="A227" s="424"/>
      <c r="B227" s="167" t="s">
        <v>222</v>
      </c>
      <c r="C227" s="168">
        <v>0</v>
      </c>
      <c r="D227" s="168"/>
      <c r="E227" s="168"/>
      <c r="F227" s="168"/>
      <c r="G227" s="168">
        <v>0</v>
      </c>
      <c r="H227" s="168">
        <v>0</v>
      </c>
      <c r="I227" s="168">
        <v>0</v>
      </c>
      <c r="J227" s="168">
        <v>0</v>
      </c>
      <c r="K227" s="168">
        <v>0</v>
      </c>
      <c r="L227" s="168">
        <v>0</v>
      </c>
      <c r="M227" s="168">
        <v>0</v>
      </c>
      <c r="N227" s="168">
        <v>0</v>
      </c>
      <c r="O227" s="168">
        <v>0</v>
      </c>
      <c r="P227" s="168">
        <v>0</v>
      </c>
      <c r="Q227" s="168">
        <v>0</v>
      </c>
      <c r="R227" s="168">
        <v>0</v>
      </c>
      <c r="S227" s="169" t="s">
        <v>4</v>
      </c>
      <c r="T227" s="178" t="s">
        <v>4</v>
      </c>
      <c r="U227" s="170" t="s">
        <v>4</v>
      </c>
      <c r="V227" s="170" t="s">
        <v>4</v>
      </c>
      <c r="W227" s="170" t="s">
        <v>4</v>
      </c>
      <c r="X227" s="170" t="s">
        <v>4</v>
      </c>
      <c r="Y227" s="170" t="s">
        <v>4</v>
      </c>
      <c r="Z227" s="170" t="s">
        <v>4</v>
      </c>
      <c r="AA227" s="170" t="s">
        <v>4</v>
      </c>
      <c r="AB227" s="170" t="s">
        <v>4</v>
      </c>
      <c r="AC227" s="170" t="s">
        <v>4</v>
      </c>
      <c r="AD227" s="170" t="s">
        <v>4</v>
      </c>
      <c r="AE227" s="170" t="s">
        <v>4</v>
      </c>
      <c r="AF227" s="170" t="s">
        <v>4</v>
      </c>
      <c r="AG227" s="170" t="s">
        <v>4</v>
      </c>
      <c r="AH227" s="170" t="s">
        <v>4</v>
      </c>
      <c r="AI227" s="170" t="s">
        <v>4</v>
      </c>
      <c r="AJ227" s="170" t="s">
        <v>4</v>
      </c>
    </row>
    <row r="228" spans="1:74" ht="39" customHeight="1" x14ac:dyDescent="0.25">
      <c r="A228" s="424"/>
      <c r="B228" s="167" t="s">
        <v>224</v>
      </c>
      <c r="C228" s="168">
        <v>0</v>
      </c>
      <c r="D228" s="168"/>
      <c r="E228" s="168"/>
      <c r="F228" s="168"/>
      <c r="G228" s="168">
        <v>0</v>
      </c>
      <c r="H228" s="168">
        <v>0</v>
      </c>
      <c r="I228" s="168">
        <v>0</v>
      </c>
      <c r="J228" s="168">
        <v>0</v>
      </c>
      <c r="K228" s="168">
        <v>0</v>
      </c>
      <c r="L228" s="168">
        <v>0</v>
      </c>
      <c r="M228" s="168">
        <v>0</v>
      </c>
      <c r="N228" s="168">
        <v>0</v>
      </c>
      <c r="O228" s="168">
        <v>0</v>
      </c>
      <c r="P228" s="168">
        <v>0</v>
      </c>
      <c r="Q228" s="168">
        <v>0</v>
      </c>
      <c r="R228" s="168">
        <v>0</v>
      </c>
      <c r="S228" s="169" t="s">
        <v>4</v>
      </c>
      <c r="T228" s="178" t="s">
        <v>4</v>
      </c>
      <c r="U228" s="170" t="s">
        <v>4</v>
      </c>
      <c r="V228" s="170" t="s">
        <v>4</v>
      </c>
      <c r="W228" s="170" t="s">
        <v>4</v>
      </c>
      <c r="X228" s="170" t="s">
        <v>4</v>
      </c>
      <c r="Y228" s="170" t="s">
        <v>4</v>
      </c>
      <c r="Z228" s="170" t="s">
        <v>4</v>
      </c>
      <c r="AA228" s="170" t="s">
        <v>4</v>
      </c>
      <c r="AB228" s="170" t="s">
        <v>4</v>
      </c>
      <c r="AC228" s="170" t="s">
        <v>4</v>
      </c>
      <c r="AD228" s="170" t="s">
        <v>4</v>
      </c>
      <c r="AE228" s="170" t="s">
        <v>4</v>
      </c>
      <c r="AF228" s="170" t="s">
        <v>4</v>
      </c>
      <c r="AG228" s="170" t="s">
        <v>4</v>
      </c>
      <c r="AH228" s="170" t="s">
        <v>4</v>
      </c>
      <c r="AI228" s="170" t="s">
        <v>4</v>
      </c>
      <c r="AJ228" s="170" t="s">
        <v>4</v>
      </c>
    </row>
    <row r="229" spans="1:74" ht="58.5" customHeight="1" x14ac:dyDescent="0.25">
      <c r="A229" s="425"/>
      <c r="B229" s="167" t="s">
        <v>102</v>
      </c>
      <c r="C229" s="168">
        <f>SUM(D229:R229)</f>
        <v>55041730</v>
      </c>
      <c r="D229" s="168">
        <f t="shared" ref="D229:R229" si="140">D55+D127+D84+D152+D179+D200</f>
        <v>0</v>
      </c>
      <c r="E229" s="168">
        <f t="shared" si="140"/>
        <v>3103122</v>
      </c>
      <c r="F229" s="168">
        <f t="shared" si="140"/>
        <v>3512923</v>
      </c>
      <c r="G229" s="168">
        <f t="shared" si="140"/>
        <v>3099123</v>
      </c>
      <c r="H229" s="168">
        <f t="shared" si="140"/>
        <v>3388836</v>
      </c>
      <c r="I229" s="168">
        <f t="shared" si="140"/>
        <v>4582849</v>
      </c>
      <c r="J229" s="168">
        <f t="shared" si="140"/>
        <v>3407693</v>
      </c>
      <c r="K229" s="168">
        <f t="shared" si="140"/>
        <v>3561399</v>
      </c>
      <c r="L229" s="168">
        <f t="shared" si="140"/>
        <v>4195731</v>
      </c>
      <c r="M229" s="168">
        <f t="shared" si="140"/>
        <v>3888845</v>
      </c>
      <c r="N229" s="168">
        <f t="shared" si="140"/>
        <v>4648032</v>
      </c>
      <c r="O229" s="168">
        <f t="shared" si="140"/>
        <v>4624300</v>
      </c>
      <c r="P229" s="168">
        <f t="shared" si="140"/>
        <v>3997438</v>
      </c>
      <c r="Q229" s="168">
        <f t="shared" si="140"/>
        <v>4050613</v>
      </c>
      <c r="R229" s="168">
        <f t="shared" si="140"/>
        <v>4980826</v>
      </c>
      <c r="S229" s="169" t="s">
        <v>4</v>
      </c>
      <c r="T229" s="178" t="s">
        <v>4</v>
      </c>
      <c r="U229" s="170" t="s">
        <v>4</v>
      </c>
      <c r="V229" s="170" t="s">
        <v>4</v>
      </c>
      <c r="W229" s="170" t="s">
        <v>4</v>
      </c>
      <c r="X229" s="170" t="s">
        <v>4</v>
      </c>
      <c r="Y229" s="170" t="s">
        <v>4</v>
      </c>
      <c r="Z229" s="170" t="s">
        <v>4</v>
      </c>
      <c r="AA229" s="170" t="s">
        <v>4</v>
      </c>
      <c r="AB229" s="170" t="s">
        <v>4</v>
      </c>
      <c r="AC229" s="170" t="s">
        <v>4</v>
      </c>
      <c r="AD229" s="170" t="s">
        <v>4</v>
      </c>
      <c r="AE229" s="170" t="s">
        <v>4</v>
      </c>
      <c r="AF229" s="170" t="s">
        <v>4</v>
      </c>
      <c r="AG229" s="170" t="s">
        <v>4</v>
      </c>
      <c r="AH229" s="170" t="s">
        <v>4</v>
      </c>
      <c r="AI229" s="170" t="s">
        <v>4</v>
      </c>
      <c r="AJ229" s="170" t="s">
        <v>4</v>
      </c>
    </row>
    <row r="230" spans="1:74" ht="29.25" customHeight="1" x14ac:dyDescent="0.25">
      <c r="A230" s="423" t="s">
        <v>270</v>
      </c>
      <c r="B230" s="167" t="s">
        <v>220</v>
      </c>
      <c r="C230" s="168">
        <f t="shared" ref="C230:R230" si="141">C232</f>
        <v>5085647.82</v>
      </c>
      <c r="D230" s="168">
        <f t="shared" si="141"/>
        <v>1321747.82</v>
      </c>
      <c r="E230" s="168">
        <f t="shared" si="141"/>
        <v>157800</v>
      </c>
      <c r="F230" s="168">
        <f t="shared" si="141"/>
        <v>405300</v>
      </c>
      <c r="G230" s="168">
        <f t="shared" si="141"/>
        <v>102300</v>
      </c>
      <c r="H230" s="168">
        <f>H232</f>
        <v>335000</v>
      </c>
      <c r="I230" s="168">
        <f t="shared" si="141"/>
        <v>269000</v>
      </c>
      <c r="J230" s="168">
        <f t="shared" si="141"/>
        <v>182000</v>
      </c>
      <c r="K230" s="168">
        <f t="shared" si="141"/>
        <v>497500</v>
      </c>
      <c r="L230" s="168">
        <f t="shared" si="141"/>
        <v>349000</v>
      </c>
      <c r="M230" s="168">
        <f t="shared" si="141"/>
        <v>153000</v>
      </c>
      <c r="N230" s="168">
        <f t="shared" si="141"/>
        <v>427000</v>
      </c>
      <c r="O230" s="168">
        <f t="shared" si="141"/>
        <v>94000</v>
      </c>
      <c r="P230" s="168">
        <f t="shared" si="141"/>
        <v>268000</v>
      </c>
      <c r="Q230" s="168">
        <f t="shared" si="141"/>
        <v>201000</v>
      </c>
      <c r="R230" s="168">
        <f t="shared" si="141"/>
        <v>323000</v>
      </c>
      <c r="S230" s="169" t="s">
        <v>4</v>
      </c>
      <c r="T230" s="178" t="s">
        <v>4</v>
      </c>
      <c r="U230" s="170" t="s">
        <v>4</v>
      </c>
      <c r="V230" s="170" t="s">
        <v>4</v>
      </c>
      <c r="W230" s="170" t="s">
        <v>4</v>
      </c>
      <c r="X230" s="170" t="s">
        <v>4</v>
      </c>
      <c r="Y230" s="170" t="s">
        <v>4</v>
      </c>
      <c r="Z230" s="170" t="s">
        <v>4</v>
      </c>
      <c r="AA230" s="170" t="s">
        <v>4</v>
      </c>
      <c r="AB230" s="170" t="s">
        <v>4</v>
      </c>
      <c r="AC230" s="170" t="s">
        <v>4</v>
      </c>
      <c r="AD230" s="170" t="s">
        <v>4</v>
      </c>
      <c r="AE230" s="170" t="s">
        <v>4</v>
      </c>
      <c r="AF230" s="170" t="s">
        <v>4</v>
      </c>
      <c r="AG230" s="170" t="s">
        <v>4</v>
      </c>
      <c r="AH230" s="170" t="s">
        <v>4</v>
      </c>
      <c r="AI230" s="170" t="s">
        <v>4</v>
      </c>
      <c r="AJ230" s="170" t="s">
        <v>4</v>
      </c>
    </row>
    <row r="231" spans="1:74" ht="53.25" customHeight="1" x14ac:dyDescent="0.25">
      <c r="A231" s="424"/>
      <c r="B231" s="167" t="s">
        <v>222</v>
      </c>
      <c r="C231" s="168"/>
      <c r="D231" s="168"/>
      <c r="E231" s="168"/>
      <c r="F231" s="168"/>
      <c r="G231" s="168"/>
      <c r="H231" s="168"/>
      <c r="I231" s="168"/>
      <c r="J231" s="168"/>
      <c r="K231" s="168"/>
      <c r="L231" s="168"/>
      <c r="M231" s="168"/>
      <c r="N231" s="168"/>
      <c r="O231" s="168"/>
      <c r="P231" s="168"/>
      <c r="Q231" s="168"/>
      <c r="R231" s="168"/>
      <c r="S231" s="169" t="s">
        <v>4</v>
      </c>
      <c r="T231" s="178" t="s">
        <v>4</v>
      </c>
      <c r="U231" s="170"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row>
    <row r="232" spans="1:74" ht="39" customHeight="1" x14ac:dyDescent="0.25">
      <c r="A232" s="424"/>
      <c r="B232" s="167" t="s">
        <v>224</v>
      </c>
      <c r="C232" s="168">
        <f>SUM(D232:R232)</f>
        <v>5085647.82</v>
      </c>
      <c r="D232" s="168">
        <f>D96+D59+D162+D133</f>
        <v>1321747.82</v>
      </c>
      <c r="E232" s="168">
        <f t="shared" ref="E232:R232" si="142">E96+E59+E162+E133</f>
        <v>157800</v>
      </c>
      <c r="F232" s="168">
        <f t="shared" si="142"/>
        <v>405300</v>
      </c>
      <c r="G232" s="168">
        <f t="shared" si="142"/>
        <v>102300</v>
      </c>
      <c r="H232" s="168">
        <f t="shared" si="142"/>
        <v>335000</v>
      </c>
      <c r="I232" s="168">
        <f t="shared" si="142"/>
        <v>269000</v>
      </c>
      <c r="J232" s="168">
        <f t="shared" si="142"/>
        <v>182000</v>
      </c>
      <c r="K232" s="168">
        <f t="shared" si="142"/>
        <v>497500</v>
      </c>
      <c r="L232" s="168">
        <f t="shared" si="142"/>
        <v>349000</v>
      </c>
      <c r="M232" s="168">
        <f t="shared" si="142"/>
        <v>153000</v>
      </c>
      <c r="N232" s="168">
        <f t="shared" si="142"/>
        <v>427000</v>
      </c>
      <c r="O232" s="168">
        <f t="shared" si="142"/>
        <v>94000</v>
      </c>
      <c r="P232" s="168">
        <f t="shared" si="142"/>
        <v>268000</v>
      </c>
      <c r="Q232" s="168">
        <f t="shared" si="142"/>
        <v>201000</v>
      </c>
      <c r="R232" s="168">
        <f t="shared" si="142"/>
        <v>323000</v>
      </c>
      <c r="S232" s="169" t="s">
        <v>4</v>
      </c>
      <c r="T232" s="178" t="s">
        <v>4</v>
      </c>
      <c r="U232" s="170"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row>
    <row r="233" spans="1:74" ht="55.5" customHeight="1" x14ac:dyDescent="0.25">
      <c r="A233" s="425"/>
      <c r="B233" s="167" t="s">
        <v>102</v>
      </c>
      <c r="C233" s="168"/>
      <c r="D233" s="168"/>
      <c r="E233" s="168"/>
      <c r="F233" s="168"/>
      <c r="G233" s="168"/>
      <c r="H233" s="168"/>
      <c r="I233" s="168"/>
      <c r="J233" s="168"/>
      <c r="K233" s="168"/>
      <c r="L233" s="168"/>
      <c r="M233" s="168"/>
      <c r="N233" s="168"/>
      <c r="O233" s="168"/>
      <c r="P233" s="168"/>
      <c r="Q233" s="168"/>
      <c r="R233" s="168"/>
      <c r="S233" s="169" t="s">
        <v>4</v>
      </c>
      <c r="T233" s="178" t="s">
        <v>4</v>
      </c>
      <c r="U233" s="170"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row>
    <row r="234" spans="1:74" ht="29.25" customHeight="1" x14ac:dyDescent="0.25">
      <c r="A234" s="423" t="s">
        <v>294</v>
      </c>
      <c r="B234" s="167" t="s">
        <v>220</v>
      </c>
      <c r="C234" s="168">
        <f>C236</f>
        <v>8343799.0099999998</v>
      </c>
      <c r="D234" s="168">
        <f>D236</f>
        <v>3301754.01</v>
      </c>
      <c r="E234" s="168">
        <f t="shared" ref="E234:R234" si="143">E236</f>
        <v>345900</v>
      </c>
      <c r="F234" s="168">
        <f t="shared" si="143"/>
        <v>151100</v>
      </c>
      <c r="G234" s="168">
        <f t="shared" si="143"/>
        <v>134600</v>
      </c>
      <c r="H234" s="168">
        <f t="shared" si="143"/>
        <v>676253</v>
      </c>
      <c r="I234" s="168">
        <f t="shared" si="143"/>
        <v>245420</v>
      </c>
      <c r="J234" s="168">
        <f t="shared" si="143"/>
        <v>244714</v>
      </c>
      <c r="K234" s="168">
        <f t="shared" si="143"/>
        <v>322346</v>
      </c>
      <c r="L234" s="168">
        <f t="shared" si="143"/>
        <v>305076</v>
      </c>
      <c r="M234" s="168">
        <f t="shared" si="143"/>
        <v>671833</v>
      </c>
      <c r="N234" s="168">
        <f t="shared" si="143"/>
        <v>352250</v>
      </c>
      <c r="O234" s="168">
        <f t="shared" si="143"/>
        <v>195562</v>
      </c>
      <c r="P234" s="168">
        <f t="shared" si="143"/>
        <v>301000</v>
      </c>
      <c r="Q234" s="168">
        <f t="shared" si="143"/>
        <v>404455</v>
      </c>
      <c r="R234" s="168">
        <f t="shared" si="143"/>
        <v>691536</v>
      </c>
      <c r="S234" s="169" t="s">
        <v>4</v>
      </c>
      <c r="T234" s="178" t="s">
        <v>4</v>
      </c>
      <c r="U234" s="170"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row>
    <row r="235" spans="1:74" ht="53.25" customHeight="1" x14ac:dyDescent="0.25">
      <c r="A235" s="424"/>
      <c r="B235" s="167" t="s">
        <v>222</v>
      </c>
      <c r="C235" s="168"/>
      <c r="D235" s="168"/>
      <c r="E235" s="168"/>
      <c r="F235" s="168"/>
      <c r="G235" s="168"/>
      <c r="H235" s="168"/>
      <c r="I235" s="168"/>
      <c r="J235" s="168"/>
      <c r="K235" s="168"/>
      <c r="L235" s="168"/>
      <c r="M235" s="168"/>
      <c r="N235" s="168"/>
      <c r="O235" s="168"/>
      <c r="P235" s="168"/>
      <c r="Q235" s="168"/>
      <c r="R235" s="168"/>
      <c r="S235" s="169" t="s">
        <v>4</v>
      </c>
      <c r="T235" s="178" t="s">
        <v>4</v>
      </c>
      <c r="U235" s="170"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row>
    <row r="236" spans="1:74" ht="39" customHeight="1" x14ac:dyDescent="0.25">
      <c r="A236" s="424"/>
      <c r="B236" s="167" t="s">
        <v>224</v>
      </c>
      <c r="C236" s="168">
        <f>SUM(D236:R236)</f>
        <v>8343799.0099999998</v>
      </c>
      <c r="D236" s="168">
        <f>D98+D61+D164+D135</f>
        <v>3301754.01</v>
      </c>
      <c r="E236" s="168">
        <f t="shared" ref="E236:R236" si="144">E98+E61+E164+E135</f>
        <v>345900</v>
      </c>
      <c r="F236" s="168">
        <f t="shared" si="144"/>
        <v>151100</v>
      </c>
      <c r="G236" s="168">
        <f t="shared" si="144"/>
        <v>134600</v>
      </c>
      <c r="H236" s="168">
        <f t="shared" si="144"/>
        <v>676253</v>
      </c>
      <c r="I236" s="168">
        <f t="shared" si="144"/>
        <v>245420</v>
      </c>
      <c r="J236" s="168">
        <f t="shared" si="144"/>
        <v>244714</v>
      </c>
      <c r="K236" s="168">
        <f t="shared" si="144"/>
        <v>322346</v>
      </c>
      <c r="L236" s="168">
        <f t="shared" si="144"/>
        <v>305076</v>
      </c>
      <c r="M236" s="168">
        <f t="shared" si="144"/>
        <v>671833</v>
      </c>
      <c r="N236" s="168">
        <f t="shared" si="144"/>
        <v>352250</v>
      </c>
      <c r="O236" s="168">
        <f t="shared" si="144"/>
        <v>195562</v>
      </c>
      <c r="P236" s="168">
        <f t="shared" si="144"/>
        <v>301000</v>
      </c>
      <c r="Q236" s="168">
        <f t="shared" si="144"/>
        <v>404455</v>
      </c>
      <c r="R236" s="168">
        <f t="shared" si="144"/>
        <v>691536</v>
      </c>
      <c r="S236" s="169" t="s">
        <v>4</v>
      </c>
      <c r="T236" s="178" t="s">
        <v>4</v>
      </c>
      <c r="U236" s="170"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row>
    <row r="237" spans="1:74" ht="55.5" customHeight="1" x14ac:dyDescent="0.25">
      <c r="A237" s="425"/>
      <c r="B237" s="167" t="s">
        <v>102</v>
      </c>
      <c r="C237" s="168"/>
      <c r="D237" s="168"/>
      <c r="E237" s="168"/>
      <c r="F237" s="168"/>
      <c r="G237" s="168"/>
      <c r="H237" s="168"/>
      <c r="I237" s="168"/>
      <c r="J237" s="168"/>
      <c r="K237" s="168"/>
      <c r="L237" s="168"/>
      <c r="M237" s="168"/>
      <c r="N237" s="168"/>
      <c r="O237" s="168"/>
      <c r="P237" s="168"/>
      <c r="Q237" s="168"/>
      <c r="R237" s="168"/>
      <c r="S237" s="169" t="s">
        <v>4</v>
      </c>
      <c r="T237" s="178" t="s">
        <v>4</v>
      </c>
      <c r="U237" s="170"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row>
    <row r="238" spans="1:74" ht="29.25" customHeight="1" x14ac:dyDescent="0.25">
      <c r="A238" s="428" t="s">
        <v>315</v>
      </c>
      <c r="B238" s="167" t="s">
        <v>220</v>
      </c>
      <c r="C238" s="168">
        <f>C240</f>
        <v>14026375</v>
      </c>
      <c r="D238" s="168">
        <f>D240</f>
        <v>3678257</v>
      </c>
      <c r="E238" s="168">
        <f t="shared" ref="E238:R238" si="145">E240</f>
        <v>601067</v>
      </c>
      <c r="F238" s="168">
        <f t="shared" si="145"/>
        <v>398367</v>
      </c>
      <c r="G238" s="168">
        <f t="shared" si="145"/>
        <v>248767</v>
      </c>
      <c r="H238" s="168">
        <f t="shared" si="145"/>
        <v>1119328</v>
      </c>
      <c r="I238" s="168">
        <f t="shared" si="145"/>
        <v>1011282</v>
      </c>
      <c r="J238" s="168">
        <f t="shared" si="145"/>
        <v>635042</v>
      </c>
      <c r="K238" s="168">
        <f t="shared" si="145"/>
        <v>469543</v>
      </c>
      <c r="L238" s="168">
        <f t="shared" si="145"/>
        <v>498384</v>
      </c>
      <c r="M238" s="168">
        <f t="shared" si="145"/>
        <v>1344275</v>
      </c>
      <c r="N238" s="168">
        <f t="shared" si="145"/>
        <v>791165</v>
      </c>
      <c r="O238" s="168">
        <f t="shared" si="145"/>
        <v>781885</v>
      </c>
      <c r="P238" s="168">
        <f t="shared" si="145"/>
        <v>582996</v>
      </c>
      <c r="Q238" s="168">
        <f t="shared" si="145"/>
        <v>386902</v>
      </c>
      <c r="R238" s="168">
        <f t="shared" si="145"/>
        <v>1479115</v>
      </c>
      <c r="S238" s="169" t="s">
        <v>4</v>
      </c>
      <c r="T238" s="178" t="s">
        <v>4</v>
      </c>
      <c r="U238" s="170"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c r="BV238" s="106" t="b">
        <f t="shared" si="120"/>
        <v>1</v>
      </c>
    </row>
    <row r="239" spans="1:74" ht="53.25" customHeight="1" x14ac:dyDescent="0.25">
      <c r="A239" s="428"/>
      <c r="B239" s="171" t="s">
        <v>222</v>
      </c>
      <c r="C239" s="168">
        <v>0</v>
      </c>
      <c r="D239" s="168">
        <v>0</v>
      </c>
      <c r="E239" s="168">
        <v>0</v>
      </c>
      <c r="F239" s="168">
        <v>0</v>
      </c>
      <c r="G239" s="168">
        <v>0</v>
      </c>
      <c r="H239" s="168">
        <v>0</v>
      </c>
      <c r="I239" s="168">
        <v>0</v>
      </c>
      <c r="J239" s="168">
        <v>0</v>
      </c>
      <c r="K239" s="168">
        <v>0</v>
      </c>
      <c r="L239" s="168">
        <v>0</v>
      </c>
      <c r="M239" s="168">
        <v>0</v>
      </c>
      <c r="N239" s="168">
        <v>0</v>
      </c>
      <c r="O239" s="168">
        <v>0</v>
      </c>
      <c r="P239" s="168">
        <v>0</v>
      </c>
      <c r="Q239" s="168">
        <v>0</v>
      </c>
      <c r="R239" s="168">
        <v>0</v>
      </c>
      <c r="S239" s="169" t="s">
        <v>4</v>
      </c>
      <c r="T239" s="178" t="s">
        <v>4</v>
      </c>
      <c r="U239" s="170"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BV239" s="106" t="b">
        <f t="shared" si="120"/>
        <v>1</v>
      </c>
    </row>
    <row r="240" spans="1:74" ht="39" customHeight="1" x14ac:dyDescent="0.25">
      <c r="A240" s="428"/>
      <c r="B240" s="167" t="s">
        <v>224</v>
      </c>
      <c r="C240" s="168">
        <f>SUM(D240:R240)</f>
        <v>14026375</v>
      </c>
      <c r="D240" s="168">
        <f>D100+D63+D166+D137</f>
        <v>3678257</v>
      </c>
      <c r="E240" s="168">
        <f>E100+E63+E166+E137</f>
        <v>601067</v>
      </c>
      <c r="F240" s="168">
        <f t="shared" ref="F240:R240" si="146">F100+F63+F166+F137</f>
        <v>398367</v>
      </c>
      <c r="G240" s="168">
        <f t="shared" si="146"/>
        <v>248767</v>
      </c>
      <c r="H240" s="168">
        <f t="shared" si="146"/>
        <v>1119328</v>
      </c>
      <c r="I240" s="168">
        <f t="shared" si="146"/>
        <v>1011282</v>
      </c>
      <c r="J240" s="168">
        <f t="shared" si="146"/>
        <v>635042</v>
      </c>
      <c r="K240" s="168">
        <f t="shared" si="146"/>
        <v>469543</v>
      </c>
      <c r="L240" s="168">
        <f t="shared" si="146"/>
        <v>498384</v>
      </c>
      <c r="M240" s="168">
        <f t="shared" si="146"/>
        <v>1344275</v>
      </c>
      <c r="N240" s="168">
        <f t="shared" si="146"/>
        <v>791165</v>
      </c>
      <c r="O240" s="168">
        <f t="shared" si="146"/>
        <v>781885</v>
      </c>
      <c r="P240" s="168">
        <f t="shared" si="146"/>
        <v>582996</v>
      </c>
      <c r="Q240" s="168">
        <f t="shared" si="146"/>
        <v>386902</v>
      </c>
      <c r="R240" s="168">
        <f t="shared" si="146"/>
        <v>1479115</v>
      </c>
      <c r="S240" s="169" t="s">
        <v>4</v>
      </c>
      <c r="T240" s="178"/>
      <c r="U240" s="170"/>
      <c r="V240" s="170"/>
      <c r="W240" s="170"/>
      <c r="X240" s="170"/>
      <c r="Y240" s="170"/>
      <c r="Z240" s="170"/>
      <c r="AA240" s="170"/>
      <c r="AB240" s="170"/>
      <c r="AC240" s="170"/>
      <c r="AD240" s="170"/>
      <c r="AE240" s="170"/>
      <c r="AF240" s="170"/>
      <c r="AG240" s="170"/>
      <c r="AH240" s="170"/>
      <c r="AI240" s="170"/>
      <c r="AJ240" s="170"/>
      <c r="BV240" s="106" t="b">
        <f t="shared" si="120"/>
        <v>1</v>
      </c>
    </row>
    <row r="241" spans="1:74" ht="36" customHeight="1" x14ac:dyDescent="0.25">
      <c r="A241" s="428"/>
      <c r="B241" s="167" t="s">
        <v>102</v>
      </c>
      <c r="C241" s="168"/>
      <c r="D241" s="168"/>
      <c r="E241" s="168"/>
      <c r="F241" s="168"/>
      <c r="G241" s="168"/>
      <c r="H241" s="168"/>
      <c r="I241" s="168"/>
      <c r="J241" s="168"/>
      <c r="K241" s="168"/>
      <c r="L241" s="168"/>
      <c r="M241" s="168"/>
      <c r="N241" s="168"/>
      <c r="O241" s="168"/>
      <c r="P241" s="168"/>
      <c r="Q241" s="168"/>
      <c r="R241" s="168"/>
      <c r="S241" s="169" t="s">
        <v>4</v>
      </c>
      <c r="T241" s="178" t="s">
        <v>4</v>
      </c>
      <c r="U241" s="170"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BV241" s="106" t="b">
        <f t="shared" si="120"/>
        <v>1</v>
      </c>
    </row>
    <row r="242" spans="1:74" ht="29.25" customHeight="1" x14ac:dyDescent="0.25">
      <c r="A242" s="423" t="s">
        <v>316</v>
      </c>
      <c r="B242" s="167" t="s">
        <v>220</v>
      </c>
      <c r="C242" s="168">
        <f t="shared" ref="C242:R242" si="147">C243+C244</f>
        <v>5032951.66</v>
      </c>
      <c r="D242" s="168">
        <f t="shared" si="147"/>
        <v>528448</v>
      </c>
      <c r="E242" s="168">
        <f t="shared" si="147"/>
        <v>159766.53</v>
      </c>
      <c r="F242" s="168">
        <f t="shared" si="147"/>
        <v>421238.77</v>
      </c>
      <c r="G242" s="168">
        <f t="shared" si="147"/>
        <v>159766.53</v>
      </c>
      <c r="H242" s="168">
        <f t="shared" si="147"/>
        <v>462266.53</v>
      </c>
      <c r="I242" s="168">
        <f t="shared" si="147"/>
        <v>263666.53000000003</v>
      </c>
      <c r="J242" s="168">
        <f t="shared" si="147"/>
        <v>407566.53</v>
      </c>
      <c r="K242" s="168">
        <f t="shared" si="147"/>
        <v>159766.53</v>
      </c>
      <c r="L242" s="168">
        <f t="shared" si="147"/>
        <v>481366.53</v>
      </c>
      <c r="M242" s="168">
        <f t="shared" si="147"/>
        <v>214466.53</v>
      </c>
      <c r="N242" s="168">
        <f t="shared" si="147"/>
        <v>511466.53</v>
      </c>
      <c r="O242" s="168">
        <f t="shared" si="147"/>
        <v>159766.53</v>
      </c>
      <c r="P242" s="168">
        <f t="shared" si="147"/>
        <v>407566.53</v>
      </c>
      <c r="Q242" s="168">
        <f t="shared" si="147"/>
        <v>233566.53</v>
      </c>
      <c r="R242" s="168">
        <f t="shared" si="147"/>
        <v>462266.53</v>
      </c>
      <c r="S242" s="169" t="s">
        <v>4</v>
      </c>
      <c r="T242" s="178" t="s">
        <v>4</v>
      </c>
      <c r="U242" s="170"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c r="BV242" s="106" t="b">
        <f t="shared" si="120"/>
        <v>1</v>
      </c>
    </row>
    <row r="243" spans="1:74" ht="53.25" customHeight="1" x14ac:dyDescent="0.25">
      <c r="A243" s="424"/>
      <c r="B243" s="221" t="s">
        <v>222</v>
      </c>
      <c r="C243" s="168">
        <f>D243+E243+F243+G243+H243+I243+J243+K243+L243+M243+N243+O243+P243+Q243+R243</f>
        <v>2413479.42</v>
      </c>
      <c r="D243" s="168">
        <f t="shared" ref="D243:R243" si="148">D32</f>
        <v>176748</v>
      </c>
      <c r="E243" s="168">
        <f t="shared" si="148"/>
        <v>159766.53</v>
      </c>
      <c r="F243" s="168">
        <f t="shared" si="148"/>
        <v>159766.53</v>
      </c>
      <c r="G243" s="168">
        <f t="shared" si="148"/>
        <v>159766.53</v>
      </c>
      <c r="H243" s="168">
        <f t="shared" si="148"/>
        <v>159766.53</v>
      </c>
      <c r="I243" s="168">
        <f t="shared" si="148"/>
        <v>159766.53</v>
      </c>
      <c r="J243" s="168">
        <f t="shared" si="148"/>
        <v>159766.53</v>
      </c>
      <c r="K243" s="168">
        <f t="shared" si="148"/>
        <v>159766.53</v>
      </c>
      <c r="L243" s="168">
        <f t="shared" si="148"/>
        <v>159766.53</v>
      </c>
      <c r="M243" s="168">
        <f t="shared" si="148"/>
        <v>159766.53</v>
      </c>
      <c r="N243" s="168">
        <f t="shared" si="148"/>
        <v>159766.53</v>
      </c>
      <c r="O243" s="168">
        <f t="shared" si="148"/>
        <v>159766.53</v>
      </c>
      <c r="P243" s="168">
        <f t="shared" si="148"/>
        <v>159766.53</v>
      </c>
      <c r="Q243" s="168">
        <f t="shared" si="148"/>
        <v>159766.53</v>
      </c>
      <c r="R243" s="168">
        <f t="shared" si="148"/>
        <v>159766.53</v>
      </c>
      <c r="S243" s="169" t="s">
        <v>4</v>
      </c>
      <c r="T243" s="178" t="s">
        <v>4</v>
      </c>
      <c r="U243" s="170"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c r="BV243" s="106" t="b">
        <f t="shared" si="120"/>
        <v>1</v>
      </c>
    </row>
    <row r="244" spans="1:74" ht="39" customHeight="1" x14ac:dyDescent="0.25">
      <c r="A244" s="425"/>
      <c r="B244" s="167" t="s">
        <v>224</v>
      </c>
      <c r="C244" s="168">
        <f>D244+E244+F244+G244+H244+I244+J244+K244+L244+M244+N244+O244+P244+Q244+R244</f>
        <v>2619472.2400000002</v>
      </c>
      <c r="D244" s="168">
        <f t="shared" ref="D244:R244" si="149">D123+D92</f>
        <v>351700</v>
      </c>
      <c r="E244" s="168">
        <f t="shared" si="149"/>
        <v>0</v>
      </c>
      <c r="F244" s="168">
        <f t="shared" si="149"/>
        <v>261472.24</v>
      </c>
      <c r="G244" s="168">
        <f t="shared" si="149"/>
        <v>0</v>
      </c>
      <c r="H244" s="168">
        <f t="shared" si="149"/>
        <v>302500</v>
      </c>
      <c r="I244" s="168">
        <f t="shared" si="149"/>
        <v>103900</v>
      </c>
      <c r="J244" s="168">
        <f t="shared" si="149"/>
        <v>247800</v>
      </c>
      <c r="K244" s="168">
        <f t="shared" si="149"/>
        <v>0</v>
      </c>
      <c r="L244" s="168">
        <f t="shared" si="149"/>
        <v>321600</v>
      </c>
      <c r="M244" s="168">
        <f t="shared" si="149"/>
        <v>54700</v>
      </c>
      <c r="N244" s="168">
        <f t="shared" si="149"/>
        <v>351700</v>
      </c>
      <c r="O244" s="168">
        <f t="shared" si="149"/>
        <v>0</v>
      </c>
      <c r="P244" s="168">
        <f t="shared" si="149"/>
        <v>247800</v>
      </c>
      <c r="Q244" s="168">
        <f t="shared" si="149"/>
        <v>73800</v>
      </c>
      <c r="R244" s="168">
        <f t="shared" si="149"/>
        <v>302500</v>
      </c>
      <c r="S244" s="169" t="s">
        <v>4</v>
      </c>
      <c r="T244" s="178" t="s">
        <v>4</v>
      </c>
      <c r="U244" s="170"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BV244" s="106" t="b">
        <f t="shared" si="120"/>
        <v>1</v>
      </c>
    </row>
    <row r="245" spans="1:74" ht="29.25" customHeight="1" x14ac:dyDescent="0.25">
      <c r="A245" s="428" t="s">
        <v>317</v>
      </c>
      <c r="B245" s="167" t="s">
        <v>220</v>
      </c>
      <c r="C245" s="168">
        <f t="shared" ref="C245:R245" si="150">C246+C247+C248</f>
        <v>13913698.4</v>
      </c>
      <c r="D245" s="168">
        <f t="shared" si="150"/>
        <v>732715</v>
      </c>
      <c r="E245" s="168">
        <f t="shared" si="150"/>
        <v>709514.57</v>
      </c>
      <c r="F245" s="168">
        <f t="shared" si="150"/>
        <v>821089.91</v>
      </c>
      <c r="G245" s="168">
        <f t="shared" si="150"/>
        <v>821089.91</v>
      </c>
      <c r="H245" s="168">
        <f t="shared" si="150"/>
        <v>1420189.91</v>
      </c>
      <c r="I245" s="168">
        <f t="shared" si="150"/>
        <v>821089.91</v>
      </c>
      <c r="J245" s="168">
        <f t="shared" si="150"/>
        <v>821089.91</v>
      </c>
      <c r="K245" s="168">
        <f t="shared" si="150"/>
        <v>821089.91</v>
      </c>
      <c r="L245" s="168">
        <f t="shared" si="150"/>
        <v>821089.91</v>
      </c>
      <c r="M245" s="168">
        <f t="shared" si="150"/>
        <v>1420189.91</v>
      </c>
      <c r="N245" s="168">
        <f t="shared" si="150"/>
        <v>821089.91</v>
      </c>
      <c r="O245" s="168">
        <f t="shared" si="150"/>
        <v>821089.91</v>
      </c>
      <c r="P245" s="168">
        <f t="shared" si="150"/>
        <v>821089.91</v>
      </c>
      <c r="Q245" s="168">
        <f t="shared" si="150"/>
        <v>821089.91</v>
      </c>
      <c r="R245" s="168">
        <f t="shared" si="150"/>
        <v>1420189.91</v>
      </c>
      <c r="S245" s="169" t="s">
        <v>4</v>
      </c>
      <c r="T245" s="178" t="s">
        <v>4</v>
      </c>
      <c r="U245" s="170"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BV245" s="106" t="b">
        <f t="shared" si="120"/>
        <v>1</v>
      </c>
    </row>
    <row r="246" spans="1:74" ht="53.25" customHeight="1" x14ac:dyDescent="0.25">
      <c r="A246" s="428"/>
      <c r="B246" s="171" t="s">
        <v>222</v>
      </c>
      <c r="C246" s="168">
        <f>D246+E246+F246+G246+H246+I246+J246+K246+L246+M246+N246+O246+P246+Q246+R246</f>
        <v>1530317.42</v>
      </c>
      <c r="D246" s="168">
        <f t="shared" ref="D246:R246" si="151">D29</f>
        <v>123675</v>
      </c>
      <c r="E246" s="168">
        <f t="shared" si="151"/>
        <v>100474.57</v>
      </c>
      <c r="F246" s="168">
        <f t="shared" si="151"/>
        <v>100474.45</v>
      </c>
      <c r="G246" s="168">
        <f t="shared" si="151"/>
        <v>100474.45</v>
      </c>
      <c r="H246" s="168">
        <f t="shared" si="151"/>
        <v>100474.45</v>
      </c>
      <c r="I246" s="168">
        <f t="shared" si="151"/>
        <v>100474.45</v>
      </c>
      <c r="J246" s="168">
        <f t="shared" si="151"/>
        <v>100474.45</v>
      </c>
      <c r="K246" s="168">
        <f t="shared" si="151"/>
        <v>100474.45</v>
      </c>
      <c r="L246" s="168">
        <f t="shared" si="151"/>
        <v>100474.45</v>
      </c>
      <c r="M246" s="168">
        <f t="shared" si="151"/>
        <v>100474.45</v>
      </c>
      <c r="N246" s="168">
        <f t="shared" si="151"/>
        <v>100474.45</v>
      </c>
      <c r="O246" s="168">
        <f t="shared" si="151"/>
        <v>100474.45</v>
      </c>
      <c r="P246" s="168">
        <f t="shared" si="151"/>
        <v>100474.45</v>
      </c>
      <c r="Q246" s="168">
        <f t="shared" si="151"/>
        <v>100474.45</v>
      </c>
      <c r="R246" s="168">
        <f t="shared" si="151"/>
        <v>100474.45</v>
      </c>
      <c r="S246" s="169" t="s">
        <v>4</v>
      </c>
      <c r="T246" s="178" t="s">
        <v>4</v>
      </c>
      <c r="U246" s="170"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BV246" s="106" t="b">
        <f t="shared" si="120"/>
        <v>1</v>
      </c>
    </row>
    <row r="247" spans="1:74" ht="32.25" customHeight="1" x14ac:dyDescent="0.25">
      <c r="A247" s="428"/>
      <c r="B247" s="167" t="s">
        <v>224</v>
      </c>
      <c r="C247" s="168">
        <f>+D247+E247+F247+G247+H247+I247+J247+K247+L247+M247+N247+O247+P247+Q247+R247</f>
        <v>12383380.98</v>
      </c>
      <c r="D247" s="168">
        <f t="shared" ref="D247:R247" si="152">D156+D114+D196+D143</f>
        <v>609040</v>
      </c>
      <c r="E247" s="168">
        <f t="shared" si="152"/>
        <v>609040</v>
      </c>
      <c r="F247" s="168">
        <f>F156+F114+F196+F143</f>
        <v>720615.46</v>
      </c>
      <c r="G247" s="168">
        <f t="shared" si="152"/>
        <v>720615.46</v>
      </c>
      <c r="H247" s="168">
        <f t="shared" si="152"/>
        <v>1319715.46</v>
      </c>
      <c r="I247" s="168">
        <f t="shared" si="152"/>
        <v>720615.46</v>
      </c>
      <c r="J247" s="168">
        <f t="shared" si="152"/>
        <v>720615.46</v>
      </c>
      <c r="K247" s="168">
        <f t="shared" si="152"/>
        <v>720615.46</v>
      </c>
      <c r="L247" s="168">
        <f t="shared" si="152"/>
        <v>720615.46</v>
      </c>
      <c r="M247" s="168">
        <f t="shared" si="152"/>
        <v>1319715.46</v>
      </c>
      <c r="N247" s="168">
        <f t="shared" si="152"/>
        <v>720615.46</v>
      </c>
      <c r="O247" s="168">
        <f t="shared" si="152"/>
        <v>720615.46</v>
      </c>
      <c r="P247" s="168">
        <f t="shared" si="152"/>
        <v>720615.46</v>
      </c>
      <c r="Q247" s="168">
        <f t="shared" si="152"/>
        <v>720615.46</v>
      </c>
      <c r="R247" s="168">
        <f t="shared" si="152"/>
        <v>1319715.46</v>
      </c>
      <c r="S247" s="169" t="s">
        <v>4</v>
      </c>
      <c r="T247" s="178" t="s">
        <v>4</v>
      </c>
      <c r="U247" s="170"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BV247" s="106" t="b">
        <f t="shared" si="120"/>
        <v>1</v>
      </c>
    </row>
    <row r="248" spans="1:74" ht="51.75" customHeight="1" x14ac:dyDescent="0.25">
      <c r="A248" s="428"/>
      <c r="B248" s="167" t="s">
        <v>102</v>
      </c>
      <c r="C248" s="168">
        <v>0</v>
      </c>
      <c r="D248" s="168">
        <v>0</v>
      </c>
      <c r="E248" s="168">
        <v>0</v>
      </c>
      <c r="F248" s="168">
        <v>0</v>
      </c>
      <c r="G248" s="168">
        <v>0</v>
      </c>
      <c r="H248" s="168">
        <v>0</v>
      </c>
      <c r="I248" s="168">
        <v>0</v>
      </c>
      <c r="J248" s="168">
        <v>0</v>
      </c>
      <c r="K248" s="168">
        <v>0</v>
      </c>
      <c r="L248" s="168">
        <v>0</v>
      </c>
      <c r="M248" s="168">
        <v>0</v>
      </c>
      <c r="N248" s="168">
        <v>0</v>
      </c>
      <c r="O248" s="168">
        <v>0</v>
      </c>
      <c r="P248" s="168">
        <v>0</v>
      </c>
      <c r="Q248" s="168">
        <v>0</v>
      </c>
      <c r="R248" s="168">
        <v>0</v>
      </c>
      <c r="S248" s="169" t="s">
        <v>4</v>
      </c>
      <c r="T248" s="178" t="s">
        <v>4</v>
      </c>
      <c r="U248" s="170"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BV248" s="106" t="b">
        <f t="shared" si="120"/>
        <v>1</v>
      </c>
    </row>
    <row r="249" spans="1:74" ht="29.25" customHeight="1" x14ac:dyDescent="0.25">
      <c r="A249" s="428" t="s">
        <v>318</v>
      </c>
      <c r="B249" s="167" t="s">
        <v>220</v>
      </c>
      <c r="C249" s="168">
        <f>C250+C251</f>
        <v>863371.24</v>
      </c>
      <c r="D249" s="168">
        <f t="shared" ref="D249:R249" si="153">D250+D251</f>
        <v>0</v>
      </c>
      <c r="E249" s="168">
        <f t="shared" si="153"/>
        <v>124857.18</v>
      </c>
      <c r="F249" s="168">
        <f t="shared" si="153"/>
        <v>14459.82</v>
      </c>
      <c r="G249" s="168">
        <f t="shared" si="153"/>
        <v>14459.82</v>
      </c>
      <c r="H249" s="168">
        <f t="shared" si="153"/>
        <v>114733.82</v>
      </c>
      <c r="I249" s="168">
        <f t="shared" si="153"/>
        <v>14459.82</v>
      </c>
      <c r="J249" s="168">
        <f t="shared" si="153"/>
        <v>139317.01999999999</v>
      </c>
      <c r="K249" s="168">
        <f t="shared" si="153"/>
        <v>14459.82</v>
      </c>
      <c r="L249" s="168">
        <f t="shared" si="153"/>
        <v>14459.82</v>
      </c>
      <c r="M249" s="168">
        <f t="shared" si="153"/>
        <v>114733.82</v>
      </c>
      <c r="N249" s="168">
        <f t="shared" si="153"/>
        <v>14459.82</v>
      </c>
      <c r="O249" s="168">
        <f t="shared" si="153"/>
        <v>139317.01999999999</v>
      </c>
      <c r="P249" s="168">
        <f t="shared" si="153"/>
        <v>14459.82</v>
      </c>
      <c r="Q249" s="168">
        <f t="shared" si="153"/>
        <v>14459.82</v>
      </c>
      <c r="R249" s="168">
        <f t="shared" si="153"/>
        <v>114733.82</v>
      </c>
      <c r="S249" s="169" t="s">
        <v>4</v>
      </c>
      <c r="T249" s="178" t="s">
        <v>4</v>
      </c>
      <c r="U249" s="170"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BV249" s="106" t="b">
        <f t="shared" si="120"/>
        <v>1</v>
      </c>
    </row>
    <row r="250" spans="1:74" ht="53.25" customHeight="1" x14ac:dyDescent="0.25">
      <c r="A250" s="428"/>
      <c r="B250" s="171" t="s">
        <v>222</v>
      </c>
      <c r="C250" s="168">
        <v>0</v>
      </c>
      <c r="D250" s="168">
        <v>0</v>
      </c>
      <c r="E250" s="168">
        <v>0</v>
      </c>
      <c r="F250" s="168">
        <v>0</v>
      </c>
      <c r="G250" s="168">
        <v>0</v>
      </c>
      <c r="H250" s="168">
        <v>0</v>
      </c>
      <c r="I250" s="168">
        <v>0</v>
      </c>
      <c r="J250" s="168">
        <v>0</v>
      </c>
      <c r="K250" s="168">
        <v>0</v>
      </c>
      <c r="L250" s="168">
        <v>0</v>
      </c>
      <c r="M250" s="168">
        <v>0</v>
      </c>
      <c r="N250" s="168">
        <v>0</v>
      </c>
      <c r="O250" s="168">
        <v>0</v>
      </c>
      <c r="P250" s="168">
        <v>0</v>
      </c>
      <c r="Q250" s="168">
        <v>0</v>
      </c>
      <c r="R250" s="168">
        <v>0</v>
      </c>
      <c r="S250" s="169" t="s">
        <v>4</v>
      </c>
      <c r="T250" s="178" t="s">
        <v>4</v>
      </c>
      <c r="U250" s="170"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BV250" s="106" t="b">
        <f t="shared" si="120"/>
        <v>1</v>
      </c>
    </row>
    <row r="251" spans="1:74" ht="32.25" customHeight="1" x14ac:dyDescent="0.25">
      <c r="A251" s="428"/>
      <c r="B251" s="167" t="s">
        <v>224</v>
      </c>
      <c r="C251" s="189">
        <f>D251+E251+F251+G251+H251+I251+J251+L251+M251+K251+N251+O251+P251+Q251+R251</f>
        <v>863371.24</v>
      </c>
      <c r="D251" s="189">
        <f>D101+D168</f>
        <v>0</v>
      </c>
      <c r="E251" s="189">
        <f t="shared" ref="E251:R251" si="154">E101+E168</f>
        <v>124857.18</v>
      </c>
      <c r="F251" s="189">
        <f t="shared" si="154"/>
        <v>14459.82</v>
      </c>
      <c r="G251" s="189">
        <f t="shared" si="154"/>
        <v>14459.82</v>
      </c>
      <c r="H251" s="189">
        <f t="shared" si="154"/>
        <v>114733.82</v>
      </c>
      <c r="I251" s="189">
        <f t="shared" si="154"/>
        <v>14459.82</v>
      </c>
      <c r="J251" s="189">
        <f t="shared" si="154"/>
        <v>139317.01999999999</v>
      </c>
      <c r="K251" s="189">
        <f t="shared" si="154"/>
        <v>14459.82</v>
      </c>
      <c r="L251" s="189">
        <f t="shared" si="154"/>
        <v>14459.82</v>
      </c>
      <c r="M251" s="189">
        <f t="shared" si="154"/>
        <v>114733.82</v>
      </c>
      <c r="N251" s="189">
        <f t="shared" si="154"/>
        <v>14459.82</v>
      </c>
      <c r="O251" s="189">
        <f t="shared" si="154"/>
        <v>139317.01999999999</v>
      </c>
      <c r="P251" s="189">
        <f t="shared" si="154"/>
        <v>14459.82</v>
      </c>
      <c r="Q251" s="189">
        <f t="shared" si="154"/>
        <v>14459.82</v>
      </c>
      <c r="R251" s="189">
        <f t="shared" si="154"/>
        <v>114733.82</v>
      </c>
      <c r="S251" s="169" t="s">
        <v>4</v>
      </c>
      <c r="T251" s="178" t="s">
        <v>4</v>
      </c>
      <c r="U251" s="170"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BV251" s="106" t="b">
        <f t="shared" si="120"/>
        <v>1</v>
      </c>
    </row>
    <row r="252" spans="1:74" ht="29.25" customHeight="1" x14ac:dyDescent="0.25">
      <c r="A252" s="428" t="s">
        <v>319</v>
      </c>
      <c r="B252" s="167" t="s">
        <v>220</v>
      </c>
      <c r="C252" s="168">
        <f>C253+C254</f>
        <v>218727.96</v>
      </c>
      <c r="D252" s="168">
        <f t="shared" ref="D252:R252" si="155">D253+D254</f>
        <v>0</v>
      </c>
      <c r="E252" s="168">
        <f t="shared" si="155"/>
        <v>42493.8</v>
      </c>
      <c r="F252" s="168">
        <f t="shared" si="155"/>
        <v>18236.32</v>
      </c>
      <c r="G252" s="168">
        <f t="shared" si="155"/>
        <v>5428.32</v>
      </c>
      <c r="H252" s="168">
        <f t="shared" si="155"/>
        <v>5428.32</v>
      </c>
      <c r="I252" s="168">
        <f t="shared" si="155"/>
        <v>23039.32</v>
      </c>
      <c r="J252" s="168">
        <f t="shared" si="155"/>
        <v>21438.32</v>
      </c>
      <c r="K252" s="168">
        <f t="shared" si="155"/>
        <v>18236.32</v>
      </c>
      <c r="L252" s="168">
        <f t="shared" si="155"/>
        <v>5428.32</v>
      </c>
      <c r="M252" s="168">
        <f t="shared" si="155"/>
        <v>5428.32</v>
      </c>
      <c r="N252" s="168">
        <f t="shared" si="155"/>
        <v>23039.32</v>
      </c>
      <c r="O252" s="168">
        <f t="shared" si="155"/>
        <v>21438.32</v>
      </c>
      <c r="P252" s="168">
        <f t="shared" si="155"/>
        <v>18236.32</v>
      </c>
      <c r="Q252" s="168">
        <f t="shared" si="155"/>
        <v>5428.32</v>
      </c>
      <c r="R252" s="168">
        <f t="shared" si="155"/>
        <v>5428.32</v>
      </c>
      <c r="S252" s="169" t="s">
        <v>4</v>
      </c>
      <c r="T252" s="178" t="s">
        <v>4</v>
      </c>
      <c r="U252" s="170"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AK252" s="140"/>
      <c r="AL252" s="140"/>
      <c r="AM252" s="140"/>
      <c r="AN252" s="140"/>
      <c r="AO252" s="140"/>
      <c r="AP252" s="140"/>
      <c r="AQ252" s="140"/>
      <c r="AR252" s="140"/>
      <c r="AS252" s="140"/>
      <c r="AT252" s="140"/>
      <c r="AU252" s="140"/>
      <c r="AV252" s="140"/>
      <c r="AW252" s="140"/>
      <c r="AX252" s="140"/>
      <c r="AY252" s="140"/>
      <c r="AZ252" s="140"/>
      <c r="BA252" s="140"/>
      <c r="BB252" s="140"/>
      <c r="BC252" s="140"/>
      <c r="BD252" s="140"/>
      <c r="BE252" s="140"/>
      <c r="BF252" s="140"/>
      <c r="BG252" s="140"/>
      <c r="BH252" s="140"/>
      <c r="BI252" s="140"/>
      <c r="BJ252" s="140"/>
      <c r="BK252" s="140"/>
      <c r="BL252" s="140"/>
      <c r="BM252" s="140"/>
      <c r="BN252" s="140"/>
      <c r="BO252" s="140"/>
      <c r="BP252" s="140"/>
      <c r="BQ252" s="140"/>
      <c r="BV252" s="106" t="b">
        <f t="shared" si="120"/>
        <v>1</v>
      </c>
    </row>
    <row r="253" spans="1:74" ht="48.75" customHeight="1" x14ac:dyDescent="0.25">
      <c r="A253" s="428"/>
      <c r="B253" s="171" t="s">
        <v>222</v>
      </c>
      <c r="C253" s="168">
        <v>0</v>
      </c>
      <c r="D253" s="168">
        <v>0</v>
      </c>
      <c r="E253" s="168">
        <v>0</v>
      </c>
      <c r="F253" s="168">
        <v>0</v>
      </c>
      <c r="G253" s="168">
        <v>0</v>
      </c>
      <c r="H253" s="168">
        <v>0</v>
      </c>
      <c r="I253" s="168">
        <v>0</v>
      </c>
      <c r="J253" s="168">
        <v>0</v>
      </c>
      <c r="K253" s="168">
        <v>0</v>
      </c>
      <c r="L253" s="168">
        <v>0</v>
      </c>
      <c r="M253" s="168">
        <v>0</v>
      </c>
      <c r="N253" s="168">
        <v>0</v>
      </c>
      <c r="O253" s="168">
        <v>0</v>
      </c>
      <c r="P253" s="168">
        <v>0</v>
      </c>
      <c r="Q253" s="168">
        <v>0</v>
      </c>
      <c r="R253" s="168">
        <v>0</v>
      </c>
      <c r="S253" s="169" t="s">
        <v>4</v>
      </c>
      <c r="T253" s="178" t="s">
        <v>4</v>
      </c>
      <c r="U253" s="170"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40"/>
      <c r="AL253" s="140"/>
      <c r="AM253" s="140"/>
      <c r="AN253" s="140"/>
      <c r="AO253" s="140"/>
      <c r="AP253" s="140"/>
      <c r="AQ253" s="140"/>
      <c r="AR253" s="140"/>
      <c r="AS253" s="140"/>
      <c r="AT253" s="140"/>
      <c r="AU253" s="140"/>
      <c r="AV253" s="140"/>
      <c r="AW253" s="140"/>
      <c r="AX253" s="140"/>
      <c r="AY253" s="140"/>
      <c r="AZ253" s="140"/>
      <c r="BA253" s="140"/>
      <c r="BB253" s="140"/>
      <c r="BC253" s="140"/>
      <c r="BD253" s="140"/>
      <c r="BE253" s="140"/>
      <c r="BF253" s="140"/>
      <c r="BG253" s="140"/>
      <c r="BH253" s="140"/>
      <c r="BI253" s="140"/>
      <c r="BJ253" s="140"/>
      <c r="BK253" s="140"/>
      <c r="BL253" s="140"/>
      <c r="BM253" s="140"/>
      <c r="BN253" s="140"/>
      <c r="BO253" s="140"/>
      <c r="BP253" s="140"/>
      <c r="BQ253" s="140"/>
      <c r="BV253" s="106" t="b">
        <f t="shared" si="120"/>
        <v>1</v>
      </c>
    </row>
    <row r="254" spans="1:74" ht="34.5" customHeight="1" x14ac:dyDescent="0.25">
      <c r="A254" s="428"/>
      <c r="B254" s="167" t="s">
        <v>224</v>
      </c>
      <c r="C254" s="168">
        <f>D254+E254+F254+G254+H254+I254+J254+K254+L254+M254+N254+O254+P254+Q254+R254</f>
        <v>218727.96</v>
      </c>
      <c r="D254" s="168">
        <f t="shared" ref="D254:R254" si="156">D106+D141+D160</f>
        <v>0</v>
      </c>
      <c r="E254" s="168">
        <f t="shared" si="156"/>
        <v>42493.8</v>
      </c>
      <c r="F254" s="168">
        <f t="shared" si="156"/>
        <v>18236.32</v>
      </c>
      <c r="G254" s="168">
        <f t="shared" si="156"/>
        <v>5428.32</v>
      </c>
      <c r="H254" s="168">
        <f t="shared" si="156"/>
        <v>5428.32</v>
      </c>
      <c r="I254" s="168">
        <f t="shared" si="156"/>
        <v>23039.32</v>
      </c>
      <c r="J254" s="168">
        <f t="shared" si="156"/>
        <v>21438.32</v>
      </c>
      <c r="K254" s="168">
        <f t="shared" si="156"/>
        <v>18236.32</v>
      </c>
      <c r="L254" s="168">
        <f t="shared" si="156"/>
        <v>5428.32</v>
      </c>
      <c r="M254" s="168">
        <f t="shared" si="156"/>
        <v>5428.32</v>
      </c>
      <c r="N254" s="168">
        <f t="shared" si="156"/>
        <v>23039.32</v>
      </c>
      <c r="O254" s="168">
        <f t="shared" si="156"/>
        <v>21438.32</v>
      </c>
      <c r="P254" s="168">
        <f t="shared" si="156"/>
        <v>18236.32</v>
      </c>
      <c r="Q254" s="168">
        <f t="shared" si="156"/>
        <v>5428.32</v>
      </c>
      <c r="R254" s="168">
        <f t="shared" si="156"/>
        <v>5428.32</v>
      </c>
      <c r="S254" s="169" t="s">
        <v>4</v>
      </c>
      <c r="T254" s="178" t="s">
        <v>4</v>
      </c>
      <c r="U254" s="170"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40"/>
      <c r="AL254" s="140"/>
      <c r="AM254" s="140"/>
      <c r="AN254" s="140"/>
      <c r="AO254" s="140"/>
      <c r="AP254" s="140"/>
      <c r="AQ254" s="140"/>
      <c r="AR254" s="140"/>
      <c r="AS254" s="140"/>
      <c r="AT254" s="140"/>
      <c r="AU254" s="140"/>
      <c r="AV254" s="140"/>
      <c r="AW254" s="140"/>
      <c r="AX254" s="140"/>
      <c r="AY254" s="140"/>
      <c r="AZ254" s="140"/>
      <c r="BA254" s="140"/>
      <c r="BB254" s="140"/>
      <c r="BC254" s="140"/>
      <c r="BD254" s="140"/>
      <c r="BE254" s="140"/>
      <c r="BF254" s="140"/>
      <c r="BG254" s="140"/>
      <c r="BH254" s="140"/>
      <c r="BI254" s="140"/>
      <c r="BJ254" s="140"/>
      <c r="BK254" s="140"/>
      <c r="BL254" s="140"/>
      <c r="BM254" s="140"/>
      <c r="BN254" s="140"/>
      <c r="BO254" s="140"/>
      <c r="BP254" s="140"/>
      <c r="BQ254" s="140"/>
      <c r="BV254" s="106" t="b">
        <f t="shared" si="120"/>
        <v>1</v>
      </c>
    </row>
    <row r="255" spans="1:74" ht="29.25" customHeight="1" x14ac:dyDescent="0.25">
      <c r="A255" s="428" t="s">
        <v>320</v>
      </c>
      <c r="B255" s="167" t="s">
        <v>220</v>
      </c>
      <c r="C255" s="168">
        <f>C256+C257</f>
        <v>350732.7</v>
      </c>
      <c r="D255" s="168">
        <f t="shared" ref="D255:R255" si="157">D256+D257</f>
        <v>9250</v>
      </c>
      <c r="E255" s="168">
        <f t="shared" si="157"/>
        <v>9250</v>
      </c>
      <c r="F255" s="168">
        <f t="shared" si="157"/>
        <v>9250</v>
      </c>
      <c r="G255" s="168">
        <f t="shared" si="157"/>
        <v>9250</v>
      </c>
      <c r="H255" s="168">
        <f t="shared" si="157"/>
        <v>73293.100000000006</v>
      </c>
      <c r="I255" s="168">
        <f t="shared" si="157"/>
        <v>9250</v>
      </c>
      <c r="J255" s="168">
        <f t="shared" si="157"/>
        <v>9250</v>
      </c>
      <c r="K255" s="168">
        <f t="shared" si="157"/>
        <v>9250</v>
      </c>
      <c r="L255" s="168">
        <f t="shared" si="157"/>
        <v>9250</v>
      </c>
      <c r="M255" s="168">
        <f t="shared" si="157"/>
        <v>79697.399999999994</v>
      </c>
      <c r="N255" s="168">
        <f t="shared" si="157"/>
        <v>9250</v>
      </c>
      <c r="O255" s="168">
        <f t="shared" si="157"/>
        <v>9250</v>
      </c>
      <c r="P255" s="168">
        <f t="shared" si="157"/>
        <v>9250</v>
      </c>
      <c r="Q255" s="168">
        <f t="shared" si="157"/>
        <v>9250</v>
      </c>
      <c r="R255" s="168">
        <f t="shared" si="157"/>
        <v>86742.2</v>
      </c>
      <c r="S255" s="169" t="s">
        <v>4</v>
      </c>
      <c r="T255" s="178" t="s">
        <v>4</v>
      </c>
      <c r="U255" s="170"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40"/>
      <c r="AL255" s="140"/>
      <c r="AM255" s="140"/>
      <c r="AN255" s="140"/>
      <c r="AO255" s="140"/>
      <c r="AP255" s="140"/>
      <c r="AQ255" s="140"/>
      <c r="AR255" s="140"/>
      <c r="AS255" s="140"/>
      <c r="AT255" s="140"/>
      <c r="AU255" s="140"/>
      <c r="AV255" s="140"/>
      <c r="AW255" s="140"/>
      <c r="AX255" s="140"/>
      <c r="AY255" s="140"/>
      <c r="AZ255" s="140"/>
      <c r="BA255" s="140"/>
      <c r="BB255" s="140"/>
      <c r="BC255" s="140"/>
      <c r="BD255" s="140"/>
      <c r="BE255" s="140"/>
      <c r="BF255" s="140"/>
      <c r="BG255" s="140"/>
      <c r="BH255" s="140"/>
      <c r="BI255" s="140"/>
      <c r="BJ255" s="140"/>
      <c r="BK255" s="140"/>
      <c r="BL255" s="140"/>
      <c r="BM255" s="140"/>
      <c r="BN255" s="140"/>
      <c r="BO255" s="140"/>
      <c r="BP255" s="140"/>
      <c r="BQ255" s="140"/>
      <c r="BV255" s="106" t="b">
        <f t="shared" si="120"/>
        <v>1</v>
      </c>
    </row>
    <row r="256" spans="1:74" ht="53.25" customHeight="1" x14ac:dyDescent="0.25">
      <c r="A256" s="428"/>
      <c r="B256" s="171" t="s">
        <v>222</v>
      </c>
      <c r="C256" s="168"/>
      <c r="D256" s="168"/>
      <c r="E256" s="168"/>
      <c r="F256" s="168"/>
      <c r="G256" s="168"/>
      <c r="H256" s="168"/>
      <c r="I256" s="168"/>
      <c r="J256" s="168"/>
      <c r="K256" s="168"/>
      <c r="L256" s="168"/>
      <c r="M256" s="168"/>
      <c r="N256" s="168"/>
      <c r="O256" s="168"/>
      <c r="P256" s="168"/>
      <c r="Q256" s="168"/>
      <c r="R256" s="168"/>
      <c r="S256" s="169" t="s">
        <v>4</v>
      </c>
      <c r="T256" s="178" t="s">
        <v>4</v>
      </c>
      <c r="U256" s="170"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AK256" s="140"/>
      <c r="AL256" s="140"/>
      <c r="AM256" s="140"/>
      <c r="AN256" s="140"/>
      <c r="AO256" s="140"/>
      <c r="AP256" s="140"/>
      <c r="AQ256" s="140"/>
      <c r="AR256" s="140"/>
      <c r="AS256" s="140"/>
      <c r="AT256" s="140"/>
      <c r="AU256" s="140"/>
      <c r="AV256" s="140"/>
      <c r="AW256" s="140"/>
      <c r="AX256" s="140"/>
      <c r="AY256" s="140"/>
      <c r="AZ256" s="140"/>
      <c r="BA256" s="140"/>
      <c r="BB256" s="140"/>
      <c r="BC256" s="140"/>
      <c r="BD256" s="140"/>
      <c r="BE256" s="140"/>
      <c r="BF256" s="140"/>
      <c r="BG256" s="140"/>
      <c r="BH256" s="140"/>
      <c r="BI256" s="140"/>
      <c r="BJ256" s="140"/>
      <c r="BK256" s="140"/>
      <c r="BL256" s="140"/>
      <c r="BM256" s="140"/>
      <c r="BN256" s="140"/>
      <c r="BO256" s="140"/>
      <c r="BP256" s="140"/>
      <c r="BQ256" s="140"/>
      <c r="BV256" s="106" t="b">
        <f t="shared" si="120"/>
        <v>1</v>
      </c>
    </row>
    <row r="257" spans="1:74" ht="33.75" customHeight="1" x14ac:dyDescent="0.25">
      <c r="A257" s="428"/>
      <c r="B257" s="167" t="s">
        <v>224</v>
      </c>
      <c r="C257" s="168">
        <f>D257+E257+F257+G257+H257+I257+J257+K257+L257+M257+N257+O257+P257+Q257+R257</f>
        <v>350732.7</v>
      </c>
      <c r="D257" s="168">
        <f t="shared" ref="D257:R257" si="158">D107+D172</f>
        <v>9250</v>
      </c>
      <c r="E257" s="168">
        <f t="shared" si="158"/>
        <v>9250</v>
      </c>
      <c r="F257" s="168">
        <f t="shared" si="158"/>
        <v>9250</v>
      </c>
      <c r="G257" s="168">
        <f t="shared" si="158"/>
        <v>9250</v>
      </c>
      <c r="H257" s="168">
        <f t="shared" si="158"/>
        <v>73293.100000000006</v>
      </c>
      <c r="I257" s="168">
        <f t="shared" si="158"/>
        <v>9250</v>
      </c>
      <c r="J257" s="168">
        <f t="shared" si="158"/>
        <v>9250</v>
      </c>
      <c r="K257" s="168">
        <f t="shared" si="158"/>
        <v>9250</v>
      </c>
      <c r="L257" s="168">
        <f t="shared" si="158"/>
        <v>9250</v>
      </c>
      <c r="M257" s="168">
        <f t="shared" si="158"/>
        <v>79697.399999999994</v>
      </c>
      <c r="N257" s="168">
        <f t="shared" si="158"/>
        <v>9250</v>
      </c>
      <c r="O257" s="168">
        <f t="shared" si="158"/>
        <v>9250</v>
      </c>
      <c r="P257" s="168">
        <f t="shared" si="158"/>
        <v>9250</v>
      </c>
      <c r="Q257" s="168">
        <f t="shared" si="158"/>
        <v>9250</v>
      </c>
      <c r="R257" s="168">
        <f t="shared" si="158"/>
        <v>86742.2</v>
      </c>
      <c r="S257" s="169" t="s">
        <v>4</v>
      </c>
      <c r="T257" s="178" t="s">
        <v>4</v>
      </c>
      <c r="U257" s="170"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AK257" s="140"/>
      <c r="AL257" s="140"/>
      <c r="AM257" s="140"/>
      <c r="AN257" s="140"/>
      <c r="AO257" s="140"/>
      <c r="AP257" s="140"/>
      <c r="AQ257" s="140"/>
      <c r="AR257" s="140"/>
      <c r="AS257" s="140"/>
      <c r="AT257" s="140"/>
      <c r="AU257" s="140"/>
      <c r="AV257" s="140"/>
      <c r="AW257" s="140"/>
      <c r="AX257" s="140"/>
      <c r="AY257" s="140"/>
      <c r="AZ257" s="140"/>
      <c r="BA257" s="140"/>
      <c r="BB257" s="140"/>
      <c r="BC257" s="140"/>
      <c r="BD257" s="140"/>
      <c r="BE257" s="140"/>
      <c r="BF257" s="140"/>
      <c r="BG257" s="140"/>
      <c r="BH257" s="140"/>
      <c r="BI257" s="140"/>
      <c r="BJ257" s="140"/>
      <c r="BK257" s="140"/>
      <c r="BL257" s="140"/>
      <c r="BM257" s="140"/>
      <c r="BN257" s="140"/>
      <c r="BO257" s="140"/>
      <c r="BP257" s="140"/>
      <c r="BQ257" s="140"/>
      <c r="BV257" s="106" t="b">
        <f t="shared" si="120"/>
        <v>1</v>
      </c>
    </row>
    <row r="258" spans="1:74" s="1" customFormat="1" ht="29.25" customHeight="1" x14ac:dyDescent="0.25">
      <c r="A258" s="428" t="s">
        <v>321</v>
      </c>
      <c r="B258" s="167" t="s">
        <v>220</v>
      </c>
      <c r="C258" s="168">
        <f>C259+C260</f>
        <v>295808</v>
      </c>
      <c r="D258" s="168">
        <f t="shared" ref="D258:R258" si="159">D259+D260</f>
        <v>56936</v>
      </c>
      <c r="E258" s="168">
        <f t="shared" si="159"/>
        <v>0</v>
      </c>
      <c r="F258" s="168">
        <f t="shared" si="159"/>
        <v>25000</v>
      </c>
      <c r="G258" s="168">
        <f t="shared" si="159"/>
        <v>0</v>
      </c>
      <c r="H258" s="168">
        <f t="shared" si="159"/>
        <v>0</v>
      </c>
      <c r="I258" s="168">
        <f t="shared" si="159"/>
        <v>81936</v>
      </c>
      <c r="J258" s="168">
        <f t="shared" si="159"/>
        <v>0</v>
      </c>
      <c r="K258" s="168">
        <f t="shared" si="159"/>
        <v>0</v>
      </c>
      <c r="L258" s="168">
        <f t="shared" si="159"/>
        <v>25000</v>
      </c>
      <c r="M258" s="168">
        <f t="shared" si="159"/>
        <v>0</v>
      </c>
      <c r="N258" s="168">
        <f t="shared" si="159"/>
        <v>56936</v>
      </c>
      <c r="O258" s="168">
        <f t="shared" si="159"/>
        <v>25000</v>
      </c>
      <c r="P258" s="168">
        <f t="shared" si="159"/>
        <v>0</v>
      </c>
      <c r="Q258" s="168">
        <f t="shared" si="159"/>
        <v>0</v>
      </c>
      <c r="R258" s="168">
        <f t="shared" si="159"/>
        <v>25000</v>
      </c>
      <c r="S258" s="169" t="s">
        <v>4</v>
      </c>
      <c r="T258" s="178" t="s">
        <v>4</v>
      </c>
      <c r="U258" s="170"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V258" s="1" t="b">
        <f t="shared" si="120"/>
        <v>1</v>
      </c>
    </row>
    <row r="259" spans="1:74" s="1" customFormat="1" ht="49.5" customHeight="1" x14ac:dyDescent="0.25">
      <c r="A259" s="428"/>
      <c r="B259" s="171" t="s">
        <v>222</v>
      </c>
      <c r="C259" s="168">
        <v>0</v>
      </c>
      <c r="D259" s="168"/>
      <c r="E259" s="168"/>
      <c r="F259" s="168"/>
      <c r="G259" s="168"/>
      <c r="H259" s="168"/>
      <c r="I259" s="168"/>
      <c r="J259" s="168"/>
      <c r="K259" s="168"/>
      <c r="L259" s="168"/>
      <c r="M259" s="168"/>
      <c r="N259" s="168"/>
      <c r="O259" s="168"/>
      <c r="P259" s="168"/>
      <c r="Q259" s="168"/>
      <c r="R259" s="168"/>
      <c r="S259" s="169" t="s">
        <v>4</v>
      </c>
      <c r="T259" s="178" t="s">
        <v>4</v>
      </c>
      <c r="U259" s="170"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V259" s="1" t="b">
        <f t="shared" si="120"/>
        <v>1</v>
      </c>
    </row>
    <row r="260" spans="1:74" s="1" customFormat="1" ht="32.25" customHeight="1" x14ac:dyDescent="0.25">
      <c r="A260" s="428"/>
      <c r="B260" s="167" t="s">
        <v>224</v>
      </c>
      <c r="C260" s="189">
        <f>D260+E260+F260+G260+H260+I260+J260+K260+L260+M260+N260+O260+P260+Q260+R260</f>
        <v>295808</v>
      </c>
      <c r="D260" s="189">
        <f>D104+D66</f>
        <v>56936</v>
      </c>
      <c r="E260" s="189">
        <f t="shared" ref="E260:R260" si="160">E104+E66</f>
        <v>0</v>
      </c>
      <c r="F260" s="189">
        <f t="shared" si="160"/>
        <v>25000</v>
      </c>
      <c r="G260" s="189">
        <f t="shared" si="160"/>
        <v>0</v>
      </c>
      <c r="H260" s="189">
        <f t="shared" si="160"/>
        <v>0</v>
      </c>
      <c r="I260" s="189">
        <f t="shared" si="160"/>
        <v>81936</v>
      </c>
      <c r="J260" s="189">
        <f t="shared" si="160"/>
        <v>0</v>
      </c>
      <c r="K260" s="189">
        <f t="shared" si="160"/>
        <v>0</v>
      </c>
      <c r="L260" s="189">
        <f t="shared" si="160"/>
        <v>25000</v>
      </c>
      <c r="M260" s="189">
        <f t="shared" si="160"/>
        <v>0</v>
      </c>
      <c r="N260" s="189">
        <f t="shared" si="160"/>
        <v>56936</v>
      </c>
      <c r="O260" s="189">
        <f t="shared" si="160"/>
        <v>25000</v>
      </c>
      <c r="P260" s="189">
        <f t="shared" si="160"/>
        <v>0</v>
      </c>
      <c r="Q260" s="189">
        <f t="shared" si="160"/>
        <v>0</v>
      </c>
      <c r="R260" s="189">
        <f t="shared" si="160"/>
        <v>25000</v>
      </c>
      <c r="S260" s="169" t="s">
        <v>4</v>
      </c>
      <c r="T260" s="178" t="s">
        <v>4</v>
      </c>
      <c r="U260" s="170"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BV260" s="1" t="b">
        <f t="shared" si="120"/>
        <v>1</v>
      </c>
    </row>
    <row r="261" spans="1:74" s="1" customFormat="1" ht="21" customHeight="1" x14ac:dyDescent="0.25">
      <c r="A261" s="423" t="s">
        <v>322</v>
      </c>
      <c r="B261" s="171" t="s">
        <v>220</v>
      </c>
      <c r="C261" s="189">
        <f>C263</f>
        <v>34691594.829999998</v>
      </c>
      <c r="D261" s="189">
        <f t="shared" ref="D261:R261" si="161">D263</f>
        <v>2203100</v>
      </c>
      <c r="E261" s="189">
        <f t="shared" si="161"/>
        <v>2448847.5299999998</v>
      </c>
      <c r="F261" s="189">
        <f t="shared" si="161"/>
        <v>2310742.1</v>
      </c>
      <c r="G261" s="189">
        <f t="shared" si="161"/>
        <v>2310742.1</v>
      </c>
      <c r="H261" s="189">
        <f t="shared" si="161"/>
        <v>2310742.1</v>
      </c>
      <c r="I261" s="189">
        <f t="shared" si="161"/>
        <v>2310742.1</v>
      </c>
      <c r="J261" s="189">
        <f t="shared" si="161"/>
        <v>2310742.1</v>
      </c>
      <c r="K261" s="189">
        <f t="shared" si="161"/>
        <v>2310742.1</v>
      </c>
      <c r="L261" s="189">
        <f t="shared" si="161"/>
        <v>2310742.1</v>
      </c>
      <c r="M261" s="189">
        <f t="shared" si="161"/>
        <v>2310742.1</v>
      </c>
      <c r="N261" s="189">
        <f t="shared" si="161"/>
        <v>2310742.1</v>
      </c>
      <c r="O261" s="189">
        <f t="shared" si="161"/>
        <v>2310742.1</v>
      </c>
      <c r="P261" s="189">
        <f t="shared" si="161"/>
        <v>2310742.1</v>
      </c>
      <c r="Q261" s="189">
        <f t="shared" si="161"/>
        <v>2310742.1</v>
      </c>
      <c r="R261" s="189">
        <f t="shared" si="161"/>
        <v>2310742.1</v>
      </c>
      <c r="S261" s="169" t="s">
        <v>4</v>
      </c>
      <c r="T261" s="178" t="s">
        <v>4</v>
      </c>
      <c r="U261" s="190" t="s">
        <v>4</v>
      </c>
      <c r="V261" s="190" t="s">
        <v>4</v>
      </c>
      <c r="W261" s="190" t="s">
        <v>4</v>
      </c>
      <c r="X261" s="190" t="s">
        <v>4</v>
      </c>
      <c r="Y261" s="190" t="s">
        <v>4</v>
      </c>
      <c r="Z261" s="190" t="s">
        <v>4</v>
      </c>
      <c r="AA261" s="190" t="s">
        <v>4</v>
      </c>
      <c r="AB261" s="190" t="s">
        <v>4</v>
      </c>
      <c r="AC261" s="190" t="s">
        <v>4</v>
      </c>
      <c r="AD261" s="190" t="s">
        <v>4</v>
      </c>
      <c r="AE261" s="190" t="s">
        <v>4</v>
      </c>
      <c r="AF261" s="190" t="s">
        <v>4</v>
      </c>
      <c r="AG261" s="190" t="s">
        <v>4</v>
      </c>
      <c r="AH261" s="190" t="s">
        <v>4</v>
      </c>
      <c r="AI261" s="190" t="s">
        <v>4</v>
      </c>
      <c r="AJ261" s="190" t="s">
        <v>4</v>
      </c>
    </row>
    <row r="262" spans="1:74" s="1" customFormat="1" ht="51.75" customHeight="1" x14ac:dyDescent="0.25">
      <c r="A262" s="424"/>
      <c r="B262" s="171" t="s">
        <v>222</v>
      </c>
      <c r="C262" s="189"/>
      <c r="D262" s="189"/>
      <c r="E262" s="189"/>
      <c r="F262" s="189"/>
      <c r="G262" s="189"/>
      <c r="H262" s="189"/>
      <c r="I262" s="189"/>
      <c r="J262" s="189"/>
      <c r="K262" s="189"/>
      <c r="L262" s="189"/>
      <c r="M262" s="189"/>
      <c r="N262" s="189"/>
      <c r="O262" s="189"/>
      <c r="P262" s="189"/>
      <c r="Q262" s="189"/>
      <c r="R262" s="189"/>
      <c r="S262" s="169" t="s">
        <v>4</v>
      </c>
      <c r="T262" s="178" t="s">
        <v>4</v>
      </c>
      <c r="U262" s="190" t="s">
        <v>4</v>
      </c>
      <c r="V262" s="190" t="s">
        <v>4</v>
      </c>
      <c r="W262" s="190" t="s">
        <v>4</v>
      </c>
      <c r="X262" s="190" t="s">
        <v>4</v>
      </c>
      <c r="Y262" s="190" t="s">
        <v>4</v>
      </c>
      <c r="Z262" s="190" t="s">
        <v>4</v>
      </c>
      <c r="AA262" s="190" t="s">
        <v>4</v>
      </c>
      <c r="AB262" s="190" t="s">
        <v>4</v>
      </c>
      <c r="AC262" s="190" t="s">
        <v>4</v>
      </c>
      <c r="AD262" s="190" t="s">
        <v>4</v>
      </c>
      <c r="AE262" s="190" t="s">
        <v>4</v>
      </c>
      <c r="AF262" s="190" t="s">
        <v>4</v>
      </c>
      <c r="AG262" s="190" t="s">
        <v>4</v>
      </c>
      <c r="AH262" s="190" t="s">
        <v>4</v>
      </c>
      <c r="AI262" s="190" t="s">
        <v>4</v>
      </c>
      <c r="AJ262" s="190" t="s">
        <v>4</v>
      </c>
    </row>
    <row r="263" spans="1:74" s="1" customFormat="1" ht="35.25" customHeight="1" x14ac:dyDescent="0.25">
      <c r="A263" s="425"/>
      <c r="B263" s="171" t="s">
        <v>224</v>
      </c>
      <c r="C263" s="189">
        <f>D263+E263+F263+G263+H263+I263+J263+K263+L263+M263+N263+O263+P263+Q263+R263</f>
        <v>34691594.829999998</v>
      </c>
      <c r="D263" s="189">
        <f t="shared" ref="D263:R263" si="162">D119</f>
        <v>2203100</v>
      </c>
      <c r="E263" s="189">
        <f t="shared" si="162"/>
        <v>2448847.5299999998</v>
      </c>
      <c r="F263" s="189">
        <f t="shared" si="162"/>
        <v>2310742.1</v>
      </c>
      <c r="G263" s="189">
        <f t="shared" si="162"/>
        <v>2310742.1</v>
      </c>
      <c r="H263" s="189">
        <f t="shared" si="162"/>
        <v>2310742.1</v>
      </c>
      <c r="I263" s="189">
        <f t="shared" si="162"/>
        <v>2310742.1</v>
      </c>
      <c r="J263" s="189">
        <f t="shared" si="162"/>
        <v>2310742.1</v>
      </c>
      <c r="K263" s="189">
        <f t="shared" si="162"/>
        <v>2310742.1</v>
      </c>
      <c r="L263" s="189">
        <f t="shared" si="162"/>
        <v>2310742.1</v>
      </c>
      <c r="M263" s="189">
        <f t="shared" si="162"/>
        <v>2310742.1</v>
      </c>
      <c r="N263" s="189">
        <f t="shared" si="162"/>
        <v>2310742.1</v>
      </c>
      <c r="O263" s="189">
        <f t="shared" si="162"/>
        <v>2310742.1</v>
      </c>
      <c r="P263" s="189">
        <f t="shared" si="162"/>
        <v>2310742.1</v>
      </c>
      <c r="Q263" s="189">
        <f t="shared" si="162"/>
        <v>2310742.1</v>
      </c>
      <c r="R263" s="189">
        <f t="shared" si="162"/>
        <v>2310742.1</v>
      </c>
      <c r="S263" s="169" t="s">
        <v>4</v>
      </c>
      <c r="T263" s="178" t="s">
        <v>4</v>
      </c>
      <c r="U263" s="190" t="s">
        <v>4</v>
      </c>
      <c r="V263" s="190" t="s">
        <v>4</v>
      </c>
      <c r="W263" s="190" t="s">
        <v>4</v>
      </c>
      <c r="X263" s="190" t="s">
        <v>4</v>
      </c>
      <c r="Y263" s="190" t="s">
        <v>4</v>
      </c>
      <c r="Z263" s="190" t="s">
        <v>4</v>
      </c>
      <c r="AA263" s="190" t="s">
        <v>4</v>
      </c>
      <c r="AB263" s="190" t="s">
        <v>4</v>
      </c>
      <c r="AC263" s="190" t="s">
        <v>4</v>
      </c>
      <c r="AD263" s="190" t="s">
        <v>4</v>
      </c>
      <c r="AE263" s="190" t="s">
        <v>4</v>
      </c>
      <c r="AF263" s="190" t="s">
        <v>4</v>
      </c>
      <c r="AG263" s="190" t="s">
        <v>4</v>
      </c>
      <c r="AH263" s="190" t="s">
        <v>4</v>
      </c>
      <c r="AI263" s="190" t="s">
        <v>4</v>
      </c>
      <c r="AJ263" s="190" t="s">
        <v>4</v>
      </c>
    </row>
    <row r="264" spans="1:74" s="1" customFormat="1" ht="29.25" customHeight="1" x14ac:dyDescent="0.25">
      <c r="A264" s="423" t="s">
        <v>313</v>
      </c>
      <c r="B264" s="171" t="s">
        <v>220</v>
      </c>
      <c r="C264" s="189">
        <f>C266</f>
        <v>924066.74</v>
      </c>
      <c r="D264" s="189">
        <f t="shared" ref="D264:R264" si="163">D266</f>
        <v>0</v>
      </c>
      <c r="E264" s="189">
        <f t="shared" si="163"/>
        <v>42033.33</v>
      </c>
      <c r="F264" s="189">
        <f t="shared" si="163"/>
        <v>44166.64</v>
      </c>
      <c r="G264" s="189">
        <f t="shared" si="163"/>
        <v>91799.99</v>
      </c>
      <c r="H264" s="189">
        <f t="shared" si="163"/>
        <v>49733.33</v>
      </c>
      <c r="I264" s="189">
        <f t="shared" si="163"/>
        <v>80600.02</v>
      </c>
      <c r="J264" s="189">
        <f t="shared" si="163"/>
        <v>107566.68</v>
      </c>
      <c r="K264" s="189">
        <f t="shared" si="163"/>
        <v>28200</v>
      </c>
      <c r="L264" s="189">
        <f t="shared" si="163"/>
        <v>66166.69</v>
      </c>
      <c r="M264" s="189">
        <f t="shared" si="163"/>
        <v>98066.68</v>
      </c>
      <c r="N264" s="189">
        <f t="shared" si="163"/>
        <v>65299.99</v>
      </c>
      <c r="O264" s="189">
        <f t="shared" si="163"/>
        <v>58000.02</v>
      </c>
      <c r="P264" s="189">
        <f t="shared" si="163"/>
        <v>93733.35</v>
      </c>
      <c r="Q264" s="189">
        <f t="shared" si="163"/>
        <v>50200</v>
      </c>
      <c r="R264" s="189">
        <f t="shared" si="163"/>
        <v>48500.02</v>
      </c>
      <c r="S264" s="169"/>
      <c r="T264" s="178"/>
      <c r="U264" s="190"/>
      <c r="V264" s="190"/>
      <c r="W264" s="190"/>
      <c r="X264" s="190"/>
      <c r="Y264" s="190"/>
      <c r="Z264" s="190"/>
      <c r="AA264" s="190"/>
      <c r="AB264" s="190"/>
      <c r="AC264" s="190"/>
      <c r="AD264" s="190"/>
      <c r="AE264" s="190"/>
      <c r="AF264" s="190"/>
      <c r="AG264" s="190"/>
      <c r="AH264" s="190"/>
      <c r="AI264" s="190"/>
      <c r="AJ264" s="190"/>
    </row>
    <row r="265" spans="1:74" s="1" customFormat="1" ht="48.75" customHeight="1" x14ac:dyDescent="0.25">
      <c r="A265" s="424"/>
      <c r="B265" s="171" t="s">
        <v>222</v>
      </c>
      <c r="C265" s="189"/>
      <c r="D265" s="189"/>
      <c r="E265" s="189"/>
      <c r="F265" s="189"/>
      <c r="G265" s="189"/>
      <c r="H265" s="189"/>
      <c r="I265" s="189"/>
      <c r="J265" s="189"/>
      <c r="K265" s="189"/>
      <c r="L265" s="189"/>
      <c r="M265" s="189"/>
      <c r="N265" s="189"/>
      <c r="O265" s="189"/>
      <c r="P265" s="189"/>
      <c r="Q265" s="189"/>
      <c r="R265" s="189"/>
      <c r="S265" s="169"/>
      <c r="T265" s="178"/>
      <c r="U265" s="190"/>
      <c r="V265" s="190"/>
      <c r="W265" s="190"/>
      <c r="X265" s="190"/>
      <c r="Y265" s="190"/>
      <c r="Z265" s="190"/>
      <c r="AA265" s="190"/>
      <c r="AB265" s="190"/>
      <c r="AC265" s="190"/>
      <c r="AD265" s="190"/>
      <c r="AE265" s="190"/>
      <c r="AF265" s="190"/>
      <c r="AG265" s="190"/>
      <c r="AH265" s="190"/>
      <c r="AI265" s="190"/>
      <c r="AJ265" s="190"/>
    </row>
    <row r="266" spans="1:74" s="1" customFormat="1" ht="39" customHeight="1" x14ac:dyDescent="0.25">
      <c r="A266" s="425"/>
      <c r="B266" s="171" t="s">
        <v>224</v>
      </c>
      <c r="C266" s="189">
        <f>SUM(D266:R266)</f>
        <v>924066.74</v>
      </c>
      <c r="D266" s="189">
        <f t="shared" ref="D266:R266" si="164">D71</f>
        <v>0</v>
      </c>
      <c r="E266" s="189">
        <f t="shared" si="164"/>
        <v>42033.33</v>
      </c>
      <c r="F266" s="189">
        <f t="shared" si="164"/>
        <v>44166.64</v>
      </c>
      <c r="G266" s="189">
        <f t="shared" si="164"/>
        <v>91799.99</v>
      </c>
      <c r="H266" s="189">
        <f t="shared" si="164"/>
        <v>49733.33</v>
      </c>
      <c r="I266" s="189">
        <f t="shared" si="164"/>
        <v>80600.02</v>
      </c>
      <c r="J266" s="189">
        <f t="shared" si="164"/>
        <v>107566.68</v>
      </c>
      <c r="K266" s="189">
        <f t="shared" si="164"/>
        <v>28200</v>
      </c>
      <c r="L266" s="189">
        <f t="shared" si="164"/>
        <v>66166.69</v>
      </c>
      <c r="M266" s="189">
        <f t="shared" si="164"/>
        <v>98066.68</v>
      </c>
      <c r="N266" s="189">
        <f t="shared" si="164"/>
        <v>65299.99</v>
      </c>
      <c r="O266" s="189">
        <f t="shared" si="164"/>
        <v>58000.02</v>
      </c>
      <c r="P266" s="189">
        <f t="shared" si="164"/>
        <v>93733.35</v>
      </c>
      <c r="Q266" s="189">
        <f t="shared" si="164"/>
        <v>50200</v>
      </c>
      <c r="R266" s="189">
        <f t="shared" si="164"/>
        <v>48500.02</v>
      </c>
      <c r="S266" s="169" t="s">
        <v>4</v>
      </c>
      <c r="T266" s="178" t="s">
        <v>4</v>
      </c>
      <c r="U266" s="190" t="s">
        <v>4</v>
      </c>
      <c r="V266" s="190" t="s">
        <v>4</v>
      </c>
      <c r="W266" s="190" t="s">
        <v>4</v>
      </c>
      <c r="X266" s="190" t="s">
        <v>4</v>
      </c>
      <c r="Y266" s="190" t="s">
        <v>4</v>
      </c>
      <c r="Z266" s="190" t="s">
        <v>4</v>
      </c>
      <c r="AA266" s="190" t="s">
        <v>4</v>
      </c>
      <c r="AB266" s="190" t="s">
        <v>4</v>
      </c>
      <c r="AC266" s="190" t="s">
        <v>4</v>
      </c>
      <c r="AD266" s="190" t="s">
        <v>4</v>
      </c>
      <c r="AE266" s="190" t="s">
        <v>4</v>
      </c>
      <c r="AF266" s="190" t="s">
        <v>4</v>
      </c>
      <c r="AG266" s="190" t="s">
        <v>4</v>
      </c>
      <c r="AH266" s="190" t="s">
        <v>4</v>
      </c>
      <c r="AI266" s="190" t="s">
        <v>4</v>
      </c>
      <c r="AJ266" s="190" t="s">
        <v>4</v>
      </c>
    </row>
    <row r="267" spans="1:74" s="1" customFormat="1" ht="29.25" customHeight="1" x14ac:dyDescent="0.25">
      <c r="A267" s="423" t="s">
        <v>327</v>
      </c>
      <c r="B267" s="171" t="s">
        <v>220</v>
      </c>
      <c r="C267" s="189">
        <f t="shared" ref="C267:R267" si="165">C269</f>
        <v>8132660.6299999999</v>
      </c>
      <c r="D267" s="189">
        <f t="shared" si="165"/>
        <v>152926.23000000001</v>
      </c>
      <c r="E267" s="189">
        <f t="shared" si="165"/>
        <v>898065.71</v>
      </c>
      <c r="F267" s="189">
        <f t="shared" si="165"/>
        <v>623579.65</v>
      </c>
      <c r="G267" s="189">
        <f t="shared" si="165"/>
        <v>206079.9</v>
      </c>
      <c r="H267" s="189">
        <f t="shared" si="165"/>
        <v>670579.71</v>
      </c>
      <c r="I267" s="189">
        <f t="shared" si="165"/>
        <v>623579.65</v>
      </c>
      <c r="J267" s="189">
        <f t="shared" si="165"/>
        <v>434645.9</v>
      </c>
      <c r="K267" s="189">
        <f t="shared" si="165"/>
        <v>670579.71</v>
      </c>
      <c r="L267" s="189">
        <f t="shared" si="165"/>
        <v>623579.65</v>
      </c>
      <c r="M267" s="189">
        <f t="shared" si="165"/>
        <v>206079.9</v>
      </c>
      <c r="N267" s="189">
        <f t="shared" si="165"/>
        <v>670579.71</v>
      </c>
      <c r="O267" s="189">
        <f t="shared" si="165"/>
        <v>852145.65</v>
      </c>
      <c r="P267" s="189">
        <f t="shared" si="165"/>
        <v>206079.9</v>
      </c>
      <c r="Q267" s="189">
        <f t="shared" si="165"/>
        <v>670579.71</v>
      </c>
      <c r="R267" s="189">
        <f t="shared" si="165"/>
        <v>623579.65</v>
      </c>
      <c r="S267" s="169" t="s">
        <v>4</v>
      </c>
      <c r="T267" s="178" t="s">
        <v>4</v>
      </c>
      <c r="U267" s="190" t="s">
        <v>4</v>
      </c>
      <c r="V267" s="190" t="s">
        <v>4</v>
      </c>
      <c r="W267" s="190" t="s">
        <v>4</v>
      </c>
      <c r="X267" s="190" t="s">
        <v>4</v>
      </c>
      <c r="Y267" s="190" t="s">
        <v>4</v>
      </c>
      <c r="Z267" s="190" t="s">
        <v>4</v>
      </c>
      <c r="AA267" s="190" t="s">
        <v>4</v>
      </c>
      <c r="AB267" s="190" t="s">
        <v>4</v>
      </c>
      <c r="AC267" s="190" t="s">
        <v>4</v>
      </c>
      <c r="AD267" s="190" t="s">
        <v>4</v>
      </c>
      <c r="AE267" s="190" t="s">
        <v>4</v>
      </c>
      <c r="AF267" s="190" t="s">
        <v>4</v>
      </c>
      <c r="AG267" s="190" t="s">
        <v>4</v>
      </c>
      <c r="AH267" s="190" t="s">
        <v>4</v>
      </c>
      <c r="AI267" s="190" t="s">
        <v>4</v>
      </c>
      <c r="AJ267" s="190" t="s">
        <v>4</v>
      </c>
    </row>
    <row r="268" spans="1:74" s="1" customFormat="1" ht="53.25" customHeight="1" x14ac:dyDescent="0.25">
      <c r="A268" s="424"/>
      <c r="B268" s="171" t="s">
        <v>222</v>
      </c>
      <c r="C268" s="189"/>
      <c r="D268" s="189"/>
      <c r="E268" s="189"/>
      <c r="F268" s="189"/>
      <c r="G268" s="189"/>
      <c r="H268" s="189"/>
      <c r="I268" s="189"/>
      <c r="J268" s="189"/>
      <c r="K268" s="189"/>
      <c r="L268" s="189"/>
      <c r="M268" s="189"/>
      <c r="N268" s="189"/>
      <c r="O268" s="189"/>
      <c r="P268" s="189"/>
      <c r="Q268" s="189"/>
      <c r="R268" s="189"/>
      <c r="S268" s="169" t="s">
        <v>4</v>
      </c>
      <c r="T268" s="178" t="s">
        <v>4</v>
      </c>
      <c r="U268" s="190" t="s">
        <v>4</v>
      </c>
      <c r="V268" s="190" t="s">
        <v>4</v>
      </c>
      <c r="W268" s="190" t="s">
        <v>4</v>
      </c>
      <c r="X268" s="190" t="s">
        <v>4</v>
      </c>
      <c r="Y268" s="190" t="s">
        <v>4</v>
      </c>
      <c r="Z268" s="190" t="s">
        <v>4</v>
      </c>
      <c r="AA268" s="190" t="s">
        <v>4</v>
      </c>
      <c r="AB268" s="190" t="s">
        <v>4</v>
      </c>
      <c r="AC268" s="190" t="s">
        <v>4</v>
      </c>
      <c r="AD268" s="190" t="s">
        <v>4</v>
      </c>
      <c r="AE268" s="190" t="s">
        <v>4</v>
      </c>
      <c r="AF268" s="190" t="s">
        <v>4</v>
      </c>
      <c r="AG268" s="190" t="s">
        <v>4</v>
      </c>
      <c r="AH268" s="190" t="s">
        <v>4</v>
      </c>
      <c r="AI268" s="190" t="s">
        <v>4</v>
      </c>
      <c r="AJ268" s="190" t="s">
        <v>4</v>
      </c>
    </row>
    <row r="269" spans="1:74" s="1" customFormat="1" ht="39" customHeight="1" x14ac:dyDescent="0.25">
      <c r="A269" s="425"/>
      <c r="B269" s="171" t="s">
        <v>224</v>
      </c>
      <c r="C269" s="189">
        <f>SUM(D269:R269)</f>
        <v>8132660.6299999999</v>
      </c>
      <c r="D269" s="189">
        <f>D57+D110+D170</f>
        <v>152926.23000000001</v>
      </c>
      <c r="E269" s="189">
        <f>E57+E110+E170</f>
        <v>898065.71</v>
      </c>
      <c r="F269" s="189">
        <f>F57+F110+F170</f>
        <v>623579.65</v>
      </c>
      <c r="G269" s="189">
        <f t="shared" ref="G269:R269" si="166">G57+G110+G170</f>
        <v>206079.9</v>
      </c>
      <c r="H269" s="189">
        <f t="shared" si="166"/>
        <v>670579.71</v>
      </c>
      <c r="I269" s="189">
        <f t="shared" si="166"/>
        <v>623579.65</v>
      </c>
      <c r="J269" s="189">
        <f t="shared" si="166"/>
        <v>434645.9</v>
      </c>
      <c r="K269" s="189">
        <f t="shared" si="166"/>
        <v>670579.71</v>
      </c>
      <c r="L269" s="189">
        <f t="shared" si="166"/>
        <v>623579.65</v>
      </c>
      <c r="M269" s="189">
        <f t="shared" si="166"/>
        <v>206079.9</v>
      </c>
      <c r="N269" s="189">
        <f t="shared" si="166"/>
        <v>670579.71</v>
      </c>
      <c r="O269" s="189">
        <f t="shared" si="166"/>
        <v>852145.65</v>
      </c>
      <c r="P269" s="189">
        <f t="shared" si="166"/>
        <v>206079.9</v>
      </c>
      <c r="Q269" s="189">
        <f t="shared" si="166"/>
        <v>670579.71</v>
      </c>
      <c r="R269" s="189">
        <f t="shared" si="166"/>
        <v>623579.65</v>
      </c>
      <c r="S269" s="169"/>
      <c r="T269" s="178"/>
      <c r="U269" s="190"/>
      <c r="V269" s="190"/>
      <c r="W269" s="190"/>
      <c r="X269" s="190"/>
      <c r="Y269" s="190"/>
      <c r="Z269" s="190"/>
      <c r="AA269" s="190"/>
      <c r="AB269" s="190"/>
      <c r="AC269" s="190"/>
      <c r="AD269" s="190"/>
      <c r="AE269" s="190"/>
      <c r="AF269" s="190"/>
      <c r="AG269" s="190"/>
      <c r="AH269" s="190"/>
      <c r="AI269" s="190"/>
      <c r="AJ269" s="190"/>
    </row>
    <row r="270" spans="1:74" s="1" customFormat="1" ht="29.25" customHeight="1" x14ac:dyDescent="0.25">
      <c r="A270" s="423" t="s">
        <v>323</v>
      </c>
      <c r="B270" s="171" t="s">
        <v>220</v>
      </c>
      <c r="C270" s="168">
        <f t="shared" ref="C270:R270" si="167">C271+C272</f>
        <v>2229600.83</v>
      </c>
      <c r="D270" s="168">
        <f t="shared" si="167"/>
        <v>142845</v>
      </c>
      <c r="E270" s="168">
        <f>E271+E272</f>
        <v>117974</v>
      </c>
      <c r="F270" s="168">
        <f t="shared" si="167"/>
        <v>144447.43</v>
      </c>
      <c r="G270" s="168">
        <f t="shared" si="167"/>
        <v>133974</v>
      </c>
      <c r="H270" s="168">
        <f t="shared" si="167"/>
        <v>197131.33</v>
      </c>
      <c r="I270" s="168">
        <f t="shared" si="167"/>
        <v>144546.37</v>
      </c>
      <c r="J270" s="168">
        <f t="shared" si="167"/>
        <v>133974</v>
      </c>
      <c r="K270" s="168">
        <f t="shared" si="167"/>
        <v>118183.38</v>
      </c>
      <c r="L270" s="168">
        <f t="shared" si="167"/>
        <v>144649.26</v>
      </c>
      <c r="M270" s="168">
        <f t="shared" si="167"/>
        <v>212930</v>
      </c>
      <c r="N270" s="168">
        <f t="shared" si="167"/>
        <v>118191.76</v>
      </c>
      <c r="O270" s="168">
        <f t="shared" si="167"/>
        <v>144756.26999999999</v>
      </c>
      <c r="P270" s="168">
        <f t="shared" si="167"/>
        <v>133974</v>
      </c>
      <c r="Q270" s="168">
        <f t="shared" si="167"/>
        <v>118200.47</v>
      </c>
      <c r="R270" s="168">
        <f t="shared" si="167"/>
        <v>223823.56</v>
      </c>
      <c r="S270" s="169" t="s">
        <v>4</v>
      </c>
      <c r="T270" s="178" t="s">
        <v>4</v>
      </c>
      <c r="U270" s="170"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V270" s="1" t="b">
        <f t="shared" si="120"/>
        <v>1</v>
      </c>
    </row>
    <row r="271" spans="1:74" s="1" customFormat="1" ht="53.25" customHeight="1" x14ac:dyDescent="0.25">
      <c r="A271" s="424"/>
      <c r="B271" s="171" t="s">
        <v>222</v>
      </c>
      <c r="C271" s="168">
        <f>SUM(D271:R271)</f>
        <v>0</v>
      </c>
      <c r="D271" s="168">
        <v>0</v>
      </c>
      <c r="E271" s="168">
        <v>0</v>
      </c>
      <c r="F271" s="168">
        <v>0</v>
      </c>
      <c r="G271" s="168">
        <v>0</v>
      </c>
      <c r="H271" s="168">
        <v>0</v>
      </c>
      <c r="I271" s="168">
        <v>0</v>
      </c>
      <c r="J271" s="168">
        <v>0</v>
      </c>
      <c r="K271" s="168">
        <v>0</v>
      </c>
      <c r="L271" s="168">
        <v>0</v>
      </c>
      <c r="M271" s="168">
        <v>0</v>
      </c>
      <c r="N271" s="168">
        <v>0</v>
      </c>
      <c r="O271" s="168">
        <v>0</v>
      </c>
      <c r="P271" s="168">
        <v>0</v>
      </c>
      <c r="Q271" s="168">
        <v>0</v>
      </c>
      <c r="R271" s="168">
        <v>0</v>
      </c>
      <c r="S271" s="169" t="s">
        <v>4</v>
      </c>
      <c r="T271" s="178" t="s">
        <v>4</v>
      </c>
      <c r="U271" s="170" t="s">
        <v>4</v>
      </c>
      <c r="V271" s="170" t="s">
        <v>4</v>
      </c>
      <c r="W271" s="170" t="s">
        <v>4</v>
      </c>
      <c r="X271" s="170" t="s">
        <v>4</v>
      </c>
      <c r="Y271" s="170" t="s">
        <v>4</v>
      </c>
      <c r="Z271" s="170" t="s">
        <v>4</v>
      </c>
      <c r="AA271" s="170" t="s">
        <v>4</v>
      </c>
      <c r="AB271" s="170" t="s">
        <v>4</v>
      </c>
      <c r="AC271" s="170" t="s">
        <v>4</v>
      </c>
      <c r="AD271" s="170" t="s">
        <v>4</v>
      </c>
      <c r="AE271" s="170" t="s">
        <v>4</v>
      </c>
      <c r="AF271" s="170" t="s">
        <v>4</v>
      </c>
      <c r="AG271" s="170" t="s">
        <v>4</v>
      </c>
      <c r="AH271" s="170" t="s">
        <v>4</v>
      </c>
      <c r="AI271" s="170" t="s">
        <v>4</v>
      </c>
      <c r="AJ271" s="170" t="s">
        <v>4</v>
      </c>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V271" s="1" t="b">
        <f t="shared" si="120"/>
        <v>1</v>
      </c>
    </row>
    <row r="272" spans="1:74" s="1" customFormat="1" ht="39" customHeight="1" x14ac:dyDescent="0.25">
      <c r="A272" s="425"/>
      <c r="B272" s="171" t="s">
        <v>224</v>
      </c>
      <c r="C272" s="168">
        <f>D272+E272+F272+G272+H272+I272+J272+K272+L272+M272+N272+O272+P272+Q272+R272</f>
        <v>2229600.83</v>
      </c>
      <c r="D272" s="168">
        <f>D121+D112+D65+D183</f>
        <v>142845</v>
      </c>
      <c r="E272" s="168">
        <f t="shared" ref="E272:R272" si="168">E121+E112+E65+E183</f>
        <v>117974</v>
      </c>
      <c r="F272" s="168">
        <f t="shared" si="168"/>
        <v>144447.43</v>
      </c>
      <c r="G272" s="168">
        <f t="shared" si="168"/>
        <v>133974</v>
      </c>
      <c r="H272" s="168">
        <f t="shared" si="168"/>
        <v>197131.33</v>
      </c>
      <c r="I272" s="168">
        <f t="shared" si="168"/>
        <v>144546.37</v>
      </c>
      <c r="J272" s="168">
        <f t="shared" si="168"/>
        <v>133974</v>
      </c>
      <c r="K272" s="168">
        <f t="shared" si="168"/>
        <v>118183.38</v>
      </c>
      <c r="L272" s="168">
        <f t="shared" si="168"/>
        <v>144649.26</v>
      </c>
      <c r="M272" s="168">
        <f t="shared" si="168"/>
        <v>212930</v>
      </c>
      <c r="N272" s="168">
        <f t="shared" si="168"/>
        <v>118191.76</v>
      </c>
      <c r="O272" s="168">
        <f t="shared" si="168"/>
        <v>144756.26999999999</v>
      </c>
      <c r="P272" s="168">
        <f t="shared" si="168"/>
        <v>133974</v>
      </c>
      <c r="Q272" s="168">
        <f t="shared" si="168"/>
        <v>118200.47</v>
      </c>
      <c r="R272" s="168">
        <f t="shared" si="168"/>
        <v>223823.56</v>
      </c>
      <c r="S272" s="169" t="s">
        <v>4</v>
      </c>
      <c r="T272" s="178" t="s">
        <v>4</v>
      </c>
      <c r="U272" s="170" t="s">
        <v>4</v>
      </c>
      <c r="V272" s="170" t="s">
        <v>4</v>
      </c>
      <c r="W272" s="170" t="s">
        <v>4</v>
      </c>
      <c r="X272" s="170" t="s">
        <v>4</v>
      </c>
      <c r="Y272" s="170" t="s">
        <v>4</v>
      </c>
      <c r="Z272" s="170" t="s">
        <v>4</v>
      </c>
      <c r="AA272" s="170" t="s">
        <v>4</v>
      </c>
      <c r="AB272" s="170" t="s">
        <v>4</v>
      </c>
      <c r="AC272" s="170" t="s">
        <v>4</v>
      </c>
      <c r="AD272" s="170" t="s">
        <v>4</v>
      </c>
      <c r="AE272" s="170" t="s">
        <v>4</v>
      </c>
      <c r="AF272" s="170" t="s">
        <v>4</v>
      </c>
      <c r="AG272" s="170" t="s">
        <v>4</v>
      </c>
      <c r="AH272" s="170" t="s">
        <v>4</v>
      </c>
      <c r="AI272" s="170" t="s">
        <v>4</v>
      </c>
      <c r="AJ272" s="170" t="s">
        <v>4</v>
      </c>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V272" s="1" t="b">
        <f>R272+Q272+P272+O272+N272+M272+L272+K272+J272+I272+H272+G272+F272+E272+D272=C272</f>
        <v>1</v>
      </c>
    </row>
    <row r="273" spans="1:75" ht="48.75" customHeight="1" x14ac:dyDescent="0.25">
      <c r="B273" s="222"/>
    </row>
    <row r="274" spans="1:75" ht="82.5" customHeight="1" x14ac:dyDescent="0.25">
      <c r="B274" s="222"/>
      <c r="C274" s="204">
        <f>C207+C208</f>
        <v>270773314.32999998</v>
      </c>
      <c r="D274" s="204">
        <f>D207+D208</f>
        <v>23146730.059999999</v>
      </c>
      <c r="E274" s="204">
        <f>E207+E208</f>
        <v>17831029.82</v>
      </c>
      <c r="F274" s="204">
        <f t="shared" ref="F274:R274" si="169">F207+F208</f>
        <v>16616140.99</v>
      </c>
      <c r="G274" s="204">
        <f t="shared" si="169"/>
        <v>16356239.439999999</v>
      </c>
      <c r="H274" s="204">
        <f t="shared" si="169"/>
        <v>19171363.52</v>
      </c>
      <c r="I274" s="204">
        <f t="shared" si="169"/>
        <v>17850818.32</v>
      </c>
      <c r="J274" s="204">
        <f t="shared" si="169"/>
        <v>17321512.23</v>
      </c>
      <c r="K274" s="204">
        <f t="shared" si="169"/>
        <v>17350615.07</v>
      </c>
      <c r="L274" s="204">
        <f t="shared" si="169"/>
        <v>17350528.949999999</v>
      </c>
      <c r="M274" s="204">
        <f t="shared" si="169"/>
        <v>18627056.059999999</v>
      </c>
      <c r="N274" s="204">
        <f t="shared" si="169"/>
        <v>18272913.809999999</v>
      </c>
      <c r="O274" s="204">
        <f t="shared" si="169"/>
        <v>17189486.420000002</v>
      </c>
      <c r="P274" s="204">
        <f t="shared" si="169"/>
        <v>17067844.399999999</v>
      </c>
      <c r="Q274" s="204">
        <f t="shared" si="169"/>
        <v>17498492.16</v>
      </c>
      <c r="R274" s="204">
        <f t="shared" si="169"/>
        <v>19122543.079999998</v>
      </c>
    </row>
    <row r="275" spans="1:75" x14ac:dyDescent="0.25">
      <c r="A275" s="203" t="s">
        <v>129</v>
      </c>
      <c r="B275" s="222"/>
    </row>
    <row r="276" spans="1:75" x14ac:dyDescent="0.25">
      <c r="B276" s="222"/>
      <c r="C276" s="223">
        <f>C277-E277</f>
        <v>0</v>
      </c>
      <c r="D276" s="223"/>
      <c r="E276" s="223"/>
      <c r="F276" s="223"/>
      <c r="G276" s="223"/>
      <c r="H276" s="224"/>
      <c r="I276" s="224"/>
    </row>
    <row r="277" spans="1:75" x14ac:dyDescent="0.25">
      <c r="B277" s="222" t="s">
        <v>131</v>
      </c>
      <c r="C277" s="223">
        <f>C272+C269+C266+C263+C260+C257+C254+C251+C247+C244+C240+C236+C232+C228+C224+C221+C218+C215+C212</f>
        <v>145036614.30000001</v>
      </c>
      <c r="E277" s="225">
        <f>C208</f>
        <v>145036614.30000001</v>
      </c>
      <c r="F277" s="51" t="b">
        <f>C277=E277</f>
        <v>1</v>
      </c>
      <c r="H277" s="226"/>
      <c r="I277" s="227"/>
    </row>
    <row r="278" spans="1:75" x14ac:dyDescent="0.25">
      <c r="B278" s="222" t="s">
        <v>132</v>
      </c>
      <c r="C278" s="223">
        <f>C246+C211+C243</f>
        <v>125736700</v>
      </c>
      <c r="E278" s="228">
        <f>C211+C243+C246</f>
        <v>125736700</v>
      </c>
      <c r="F278" s="51" t="b">
        <f>C278=E278</f>
        <v>1</v>
      </c>
      <c r="H278" s="227"/>
      <c r="I278" s="224"/>
    </row>
    <row r="279" spans="1:75" x14ac:dyDescent="0.25">
      <c r="B279" s="222" t="s">
        <v>133</v>
      </c>
      <c r="C279" s="223">
        <f>C198+C192+C187+C175+C146+C117+C76+C49+C42</f>
        <v>345324843.89999998</v>
      </c>
      <c r="E279" s="225">
        <f>C209</f>
        <v>345324843.89999998</v>
      </c>
      <c r="F279" s="51" t="b">
        <f>C279=E279</f>
        <v>1</v>
      </c>
      <c r="H279" s="224"/>
      <c r="I279" s="224"/>
    </row>
    <row r="280" spans="1:75" x14ac:dyDescent="0.25">
      <c r="B280" s="222" t="s">
        <v>134</v>
      </c>
      <c r="C280" s="223">
        <f>SUM(C277:C279)</f>
        <v>616098158.20000005</v>
      </c>
      <c r="D280" s="223"/>
      <c r="E280" s="225">
        <f>C206</f>
        <v>616098158.20000005</v>
      </c>
      <c r="F280" s="51" t="b">
        <f>C280=E280</f>
        <v>1</v>
      </c>
      <c r="H280" s="224"/>
      <c r="I280" s="224"/>
    </row>
    <row r="281" spans="1:75" s="148" customFormat="1" x14ac:dyDescent="0.25">
      <c r="A281" s="203"/>
      <c r="B281" s="222"/>
      <c r="C281" s="223"/>
      <c r="D281" s="51"/>
      <c r="E281" s="2"/>
      <c r="F281" s="51"/>
      <c r="G281" s="51"/>
      <c r="H281" s="51"/>
      <c r="I281" s="51"/>
      <c r="J281" s="51"/>
      <c r="K281" s="51"/>
      <c r="L281" s="51"/>
      <c r="M281" s="51"/>
      <c r="N281" s="51"/>
      <c r="O281" s="51"/>
      <c r="P281" s="51"/>
      <c r="Q281" s="51"/>
      <c r="R281" s="51"/>
      <c r="S281" s="51"/>
      <c r="T281" s="200"/>
      <c r="U281" s="51"/>
      <c r="V281" s="51"/>
      <c r="W281" s="51"/>
      <c r="X281" s="51"/>
      <c r="Y281" s="51"/>
      <c r="Z281" s="51"/>
      <c r="AA281" s="51"/>
      <c r="AB281" s="51"/>
      <c r="AC281" s="51"/>
      <c r="AD281" s="51"/>
      <c r="AE281" s="51"/>
      <c r="AF281" s="51"/>
      <c r="AG281" s="51"/>
      <c r="AH281" s="51"/>
      <c r="AI281" s="51"/>
      <c r="AJ281" s="51"/>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BS281" s="106"/>
      <c r="BT281" s="106"/>
      <c r="BU281" s="106"/>
      <c r="BV281" s="106"/>
      <c r="BW281" s="106"/>
    </row>
    <row r="282" spans="1:75" x14ac:dyDescent="0.25">
      <c r="B282" s="222"/>
    </row>
    <row r="283" spans="1:75" x14ac:dyDescent="0.25">
      <c r="B283" s="222"/>
    </row>
    <row r="284" spans="1:75" x14ac:dyDescent="0.25">
      <c r="B284" s="222"/>
    </row>
    <row r="285" spans="1:75" x14ac:dyDescent="0.25">
      <c r="A285" s="203" t="s">
        <v>139</v>
      </c>
      <c r="B285" s="167" t="s">
        <v>3</v>
      </c>
      <c r="C285" s="172">
        <f>C286+C287+C288</f>
        <v>616098158.23000002</v>
      </c>
      <c r="D285" s="172">
        <f t="shared" ref="D285:R285" si="170">D286+D287+D288</f>
        <v>43512001.060000002</v>
      </c>
      <c r="E285" s="172">
        <f>E286+E287+E288</f>
        <v>38134017.719999999</v>
      </c>
      <c r="F285" s="172">
        <f t="shared" si="170"/>
        <v>40264574.590000004</v>
      </c>
      <c r="G285" s="172">
        <f t="shared" si="170"/>
        <v>38435305.640000001</v>
      </c>
      <c r="H285" s="172">
        <f t="shared" si="170"/>
        <v>40676843.020000003</v>
      </c>
      <c r="I285" s="172">
        <f t="shared" si="170"/>
        <v>44713967.920000002</v>
      </c>
      <c r="J285" s="172">
        <f t="shared" si="170"/>
        <v>39369095.829999998</v>
      </c>
      <c r="K285" s="172">
        <f t="shared" si="170"/>
        <v>40108447.170000002</v>
      </c>
      <c r="L285" s="172">
        <f t="shared" si="170"/>
        <v>40473656.25</v>
      </c>
      <c r="M285" s="172">
        <f>M286+M287+M288</f>
        <v>40907914.159999996</v>
      </c>
      <c r="N285" s="172">
        <f t="shared" si="170"/>
        <v>45906746.609999999</v>
      </c>
      <c r="O285" s="172">
        <f t="shared" si="170"/>
        <v>41514827.82</v>
      </c>
      <c r="P285" s="172">
        <f t="shared" si="170"/>
        <v>39478851.899999999</v>
      </c>
      <c r="Q285" s="172">
        <f t="shared" si="170"/>
        <v>40175224.759999998</v>
      </c>
      <c r="R285" s="172">
        <f t="shared" si="170"/>
        <v>42426683.780000001</v>
      </c>
      <c r="S285" s="51" t="b">
        <f>R285+Q285+P285+O285+N285+M285+L285+K285+J285+I285+H285+G285+F285+E285+D285=C285</f>
        <v>1</v>
      </c>
    </row>
    <row r="286" spans="1:75" ht="63" x14ac:dyDescent="0.25">
      <c r="B286" s="167" t="s">
        <v>14</v>
      </c>
      <c r="C286" s="172">
        <f t="shared" ref="C286:R286" si="171">C34</f>
        <v>125736700</v>
      </c>
      <c r="D286" s="172">
        <f>D34</f>
        <v>8024600</v>
      </c>
      <c r="E286" s="172">
        <f t="shared" si="171"/>
        <v>8148100</v>
      </c>
      <c r="F286" s="172">
        <f t="shared" si="171"/>
        <v>8428000</v>
      </c>
      <c r="G286" s="172">
        <f t="shared" si="171"/>
        <v>8428000</v>
      </c>
      <c r="H286" s="172">
        <f t="shared" si="171"/>
        <v>8428000</v>
      </c>
      <c r="I286" s="172">
        <f t="shared" si="171"/>
        <v>8428000</v>
      </c>
      <c r="J286" s="172">
        <f t="shared" si="171"/>
        <v>8428000</v>
      </c>
      <c r="K286" s="172">
        <f t="shared" si="171"/>
        <v>8428000</v>
      </c>
      <c r="L286" s="172">
        <f t="shared" si="171"/>
        <v>8428000</v>
      </c>
      <c r="M286" s="172">
        <f t="shared" si="171"/>
        <v>8428000</v>
      </c>
      <c r="N286" s="172">
        <f t="shared" si="171"/>
        <v>8428000</v>
      </c>
      <c r="O286" s="172">
        <f t="shared" si="171"/>
        <v>8428000</v>
      </c>
      <c r="P286" s="172">
        <f t="shared" si="171"/>
        <v>8428000</v>
      </c>
      <c r="Q286" s="172">
        <f t="shared" si="171"/>
        <v>8428000</v>
      </c>
      <c r="R286" s="172">
        <f t="shared" si="171"/>
        <v>8428000</v>
      </c>
      <c r="S286" s="51" t="b">
        <f t="shared" ref="S286:S300" si="172">R286+Q286+P286+O286+N286+M286+L286+K286+J286+I286+H286+G286+F286+E286+D286=C286</f>
        <v>1</v>
      </c>
    </row>
    <row r="287" spans="1:75" ht="31.5" x14ac:dyDescent="0.25">
      <c r="B287" s="167" t="s">
        <v>7</v>
      </c>
      <c r="C287" s="172">
        <f t="shared" ref="C287:R287" si="173">C204+C35</f>
        <v>145036614.33000001</v>
      </c>
      <c r="D287" s="172">
        <f>D204+D35</f>
        <v>15122130.060000001</v>
      </c>
      <c r="E287" s="172">
        <f t="shared" si="173"/>
        <v>9682929.8200000003</v>
      </c>
      <c r="F287" s="172">
        <f t="shared" si="173"/>
        <v>8188140.9900000002</v>
      </c>
      <c r="G287" s="172">
        <f t="shared" si="173"/>
        <v>7928239.4400000004</v>
      </c>
      <c r="H287" s="172">
        <f t="shared" si="173"/>
        <v>10743363.52</v>
      </c>
      <c r="I287" s="172">
        <f t="shared" si="173"/>
        <v>9422818.3200000003</v>
      </c>
      <c r="J287" s="172">
        <f t="shared" si="173"/>
        <v>8893512.2300000004</v>
      </c>
      <c r="K287" s="172">
        <f t="shared" si="173"/>
        <v>8922615.0700000003</v>
      </c>
      <c r="L287" s="172">
        <f t="shared" si="173"/>
        <v>8922528.9499999993</v>
      </c>
      <c r="M287" s="172">
        <f t="shared" si="173"/>
        <v>10199056.060000001</v>
      </c>
      <c r="N287" s="172">
        <f t="shared" si="173"/>
        <v>9844913.8100000005</v>
      </c>
      <c r="O287" s="172">
        <f t="shared" si="173"/>
        <v>8761486.4199999999</v>
      </c>
      <c r="P287" s="172">
        <f t="shared" si="173"/>
        <v>8639844.4000000004</v>
      </c>
      <c r="Q287" s="172">
        <f t="shared" si="173"/>
        <v>9070492.1600000001</v>
      </c>
      <c r="R287" s="172">
        <f t="shared" si="173"/>
        <v>10694543.08</v>
      </c>
      <c r="S287" s="51" t="b">
        <f t="shared" si="172"/>
        <v>1</v>
      </c>
    </row>
    <row r="288" spans="1:75" ht="47.25" x14ac:dyDescent="0.25">
      <c r="B288" s="167" t="s">
        <v>102</v>
      </c>
      <c r="C288" s="172">
        <f>C205</f>
        <v>345324843.89999998</v>
      </c>
      <c r="D288" s="172">
        <f t="shared" ref="D288:R288" si="174">D205</f>
        <v>20365271</v>
      </c>
      <c r="E288" s="172">
        <f t="shared" si="174"/>
        <v>20302987.899999999</v>
      </c>
      <c r="F288" s="172">
        <f t="shared" si="174"/>
        <v>23648433.600000001</v>
      </c>
      <c r="G288" s="172">
        <f t="shared" si="174"/>
        <v>22079066.199999999</v>
      </c>
      <c r="H288" s="172">
        <f t="shared" si="174"/>
        <v>21505479.5</v>
      </c>
      <c r="I288" s="172">
        <f t="shared" si="174"/>
        <v>26863149.600000001</v>
      </c>
      <c r="J288" s="172">
        <f t="shared" si="174"/>
        <v>22047583.600000001</v>
      </c>
      <c r="K288" s="172">
        <f t="shared" si="174"/>
        <v>22757832.100000001</v>
      </c>
      <c r="L288" s="172">
        <f t="shared" si="174"/>
        <v>23123127.300000001</v>
      </c>
      <c r="M288" s="172">
        <f t="shared" si="174"/>
        <v>22280858.100000001</v>
      </c>
      <c r="N288" s="172">
        <f t="shared" si="174"/>
        <v>27633832.800000001</v>
      </c>
      <c r="O288" s="172">
        <f t="shared" si="174"/>
        <v>24325341.399999999</v>
      </c>
      <c r="P288" s="172">
        <f t="shared" si="174"/>
        <v>22411007.5</v>
      </c>
      <c r="Q288" s="172">
        <f t="shared" si="174"/>
        <v>22676732.600000001</v>
      </c>
      <c r="R288" s="172">
        <f t="shared" si="174"/>
        <v>23304140.699999999</v>
      </c>
      <c r="S288" s="51" t="b">
        <f t="shared" si="172"/>
        <v>1</v>
      </c>
    </row>
    <row r="289" spans="1:75" x14ac:dyDescent="0.25">
      <c r="B289" s="222"/>
      <c r="C289" s="204"/>
    </row>
    <row r="290" spans="1:75" x14ac:dyDescent="0.25">
      <c r="B290" s="222"/>
      <c r="C290" s="51" t="b">
        <f t="shared" ref="C290:R293" si="175">C285=C206</f>
        <v>1</v>
      </c>
      <c r="D290" s="51" t="b">
        <f t="shared" si="175"/>
        <v>1</v>
      </c>
      <c r="E290" s="51" t="b">
        <f t="shared" si="175"/>
        <v>1</v>
      </c>
      <c r="F290" s="51" t="b">
        <f t="shared" si="175"/>
        <v>1</v>
      </c>
      <c r="G290" s="51" t="b">
        <f t="shared" si="175"/>
        <v>1</v>
      </c>
      <c r="H290" s="51" t="b">
        <f t="shared" si="175"/>
        <v>1</v>
      </c>
      <c r="I290" s="51" t="b">
        <f t="shared" si="175"/>
        <v>1</v>
      </c>
      <c r="J290" s="51" t="b">
        <f t="shared" si="175"/>
        <v>1</v>
      </c>
      <c r="K290" s="51" t="b">
        <f t="shared" si="175"/>
        <v>1</v>
      </c>
      <c r="L290" s="51" t="b">
        <f t="shared" si="175"/>
        <v>1</v>
      </c>
      <c r="M290" s="51" t="b">
        <f t="shared" si="175"/>
        <v>1</v>
      </c>
      <c r="N290" s="51" t="b">
        <f t="shared" si="175"/>
        <v>1</v>
      </c>
      <c r="O290" s="51" t="b">
        <f t="shared" si="175"/>
        <v>1</v>
      </c>
      <c r="P290" s="51" t="b">
        <f t="shared" si="175"/>
        <v>1</v>
      </c>
      <c r="Q290" s="51" t="b">
        <f t="shared" si="175"/>
        <v>1</v>
      </c>
      <c r="R290" s="51" t="b">
        <f t="shared" si="175"/>
        <v>1</v>
      </c>
    </row>
    <row r="291" spans="1:75" x14ac:dyDescent="0.25">
      <c r="B291" s="222"/>
      <c r="C291" s="51" t="b">
        <f t="shared" si="175"/>
        <v>1</v>
      </c>
      <c r="D291" s="51" t="b">
        <f t="shared" si="175"/>
        <v>1</v>
      </c>
      <c r="E291" s="51" t="b">
        <f t="shared" si="175"/>
        <v>1</v>
      </c>
      <c r="F291" s="51" t="b">
        <f t="shared" si="175"/>
        <v>1</v>
      </c>
      <c r="G291" s="51" t="b">
        <f t="shared" si="175"/>
        <v>1</v>
      </c>
      <c r="H291" s="51" t="b">
        <f t="shared" si="175"/>
        <v>1</v>
      </c>
      <c r="I291" s="51" t="b">
        <f t="shared" si="175"/>
        <v>1</v>
      </c>
      <c r="J291" s="51" t="b">
        <f t="shared" si="175"/>
        <v>1</v>
      </c>
      <c r="K291" s="51" t="b">
        <f t="shared" si="175"/>
        <v>1</v>
      </c>
      <c r="L291" s="51" t="b">
        <f t="shared" si="175"/>
        <v>1</v>
      </c>
      <c r="M291" s="51" t="b">
        <f t="shared" si="175"/>
        <v>1</v>
      </c>
      <c r="N291" s="51" t="b">
        <f t="shared" si="175"/>
        <v>1</v>
      </c>
      <c r="O291" s="51" t="b">
        <f t="shared" si="175"/>
        <v>1</v>
      </c>
      <c r="P291" s="51" t="b">
        <f t="shared" si="175"/>
        <v>1</v>
      </c>
      <c r="Q291" s="51" t="b">
        <f t="shared" si="175"/>
        <v>1</v>
      </c>
      <c r="R291" s="51" t="b">
        <f t="shared" si="175"/>
        <v>1</v>
      </c>
    </row>
    <row r="292" spans="1:75" x14ac:dyDescent="0.25">
      <c r="B292" s="222"/>
      <c r="C292" s="51" t="b">
        <f t="shared" si="175"/>
        <v>1</v>
      </c>
      <c r="D292" s="51" t="b">
        <f t="shared" si="175"/>
        <v>1</v>
      </c>
      <c r="E292" s="51" t="b">
        <f t="shared" si="175"/>
        <v>1</v>
      </c>
      <c r="F292" s="51" t="b">
        <f t="shared" si="175"/>
        <v>1</v>
      </c>
      <c r="G292" s="51" t="b">
        <f t="shared" si="175"/>
        <v>1</v>
      </c>
      <c r="H292" s="51" t="b">
        <f t="shared" si="175"/>
        <v>1</v>
      </c>
      <c r="I292" s="51" t="b">
        <f t="shared" si="175"/>
        <v>1</v>
      </c>
      <c r="J292" s="51" t="b">
        <f t="shared" si="175"/>
        <v>1</v>
      </c>
      <c r="K292" s="51" t="b">
        <f t="shared" si="175"/>
        <v>1</v>
      </c>
      <c r="L292" s="51" t="b">
        <f t="shared" si="175"/>
        <v>1</v>
      </c>
      <c r="M292" s="51" t="b">
        <f t="shared" si="175"/>
        <v>1</v>
      </c>
      <c r="N292" s="51" t="b">
        <f t="shared" si="175"/>
        <v>1</v>
      </c>
      <c r="O292" s="51" t="b">
        <f t="shared" si="175"/>
        <v>1</v>
      </c>
      <c r="P292" s="51" t="b">
        <f t="shared" si="175"/>
        <v>1</v>
      </c>
      <c r="Q292" s="51" t="b">
        <f t="shared" si="175"/>
        <v>1</v>
      </c>
      <c r="R292" s="51" t="b">
        <f t="shared" si="175"/>
        <v>1</v>
      </c>
    </row>
    <row r="293" spans="1:75" x14ac:dyDescent="0.25">
      <c r="B293" s="222"/>
      <c r="C293" s="51" t="b">
        <f>C288=C209</f>
        <v>1</v>
      </c>
      <c r="D293" s="51" t="b">
        <f>D288=D209</f>
        <v>1</v>
      </c>
      <c r="E293" s="51" t="b">
        <f t="shared" si="175"/>
        <v>1</v>
      </c>
      <c r="F293" s="51" t="b">
        <f t="shared" si="175"/>
        <v>1</v>
      </c>
      <c r="G293" s="51" t="b">
        <f t="shared" si="175"/>
        <v>1</v>
      </c>
      <c r="H293" s="51" t="b">
        <f t="shared" si="175"/>
        <v>1</v>
      </c>
      <c r="I293" s="51" t="b">
        <f t="shared" si="175"/>
        <v>1</v>
      </c>
      <c r="J293" s="51" t="b">
        <f t="shared" si="175"/>
        <v>1</v>
      </c>
      <c r="K293" s="51" t="b">
        <f t="shared" si="175"/>
        <v>1</v>
      </c>
      <c r="L293" s="51" t="b">
        <f t="shared" si="175"/>
        <v>1</v>
      </c>
      <c r="M293" s="51" t="b">
        <f t="shared" si="175"/>
        <v>1</v>
      </c>
      <c r="N293" s="51" t="b">
        <f t="shared" si="175"/>
        <v>1</v>
      </c>
      <c r="O293" s="51" t="b">
        <f t="shared" si="175"/>
        <v>1</v>
      </c>
      <c r="P293" s="51" t="b">
        <f t="shared" si="175"/>
        <v>1</v>
      </c>
      <c r="Q293" s="51" t="b">
        <f t="shared" si="175"/>
        <v>1</v>
      </c>
      <c r="R293" s="51" t="b">
        <f t="shared" si="175"/>
        <v>1</v>
      </c>
    </row>
    <row r="294" spans="1:75" x14ac:dyDescent="0.25">
      <c r="B294" s="222"/>
    </row>
    <row r="295" spans="1:75" x14ac:dyDescent="0.25">
      <c r="A295" s="203" t="s">
        <v>140</v>
      </c>
      <c r="B295" s="167" t="s">
        <v>3</v>
      </c>
      <c r="C295" s="172">
        <f>C270+C261+C258+C255+C252+C249+C245+C242+C238+C234+C230+C226+C222+C219+C216+C213+C210+C264+C267</f>
        <v>616098158.23000002</v>
      </c>
      <c r="D295" s="172">
        <f>D270+D261+D258+D255+D252+D249+D245+D242+D238+D234+D230+D226+D222+D219+D216+D213+D210+D264+D267</f>
        <v>43512001.060000002</v>
      </c>
      <c r="E295" s="172">
        <f t="shared" ref="E295:R295" si="176">E270+E261+E258+E255+E252+E249+E245+E242+E238+E234+E230+E226+E222+E219+E216+E213+E210+E264+E267</f>
        <v>38134017.719999999</v>
      </c>
      <c r="F295" s="172">
        <f t="shared" si="176"/>
        <v>40264574.590000004</v>
      </c>
      <c r="G295" s="172">
        <f t="shared" si="176"/>
        <v>38435305.640000001</v>
      </c>
      <c r="H295" s="172">
        <f t="shared" si="176"/>
        <v>40676843.020000003</v>
      </c>
      <c r="I295" s="172">
        <f t="shared" si="176"/>
        <v>44713967.920000002</v>
      </c>
      <c r="J295" s="172">
        <f t="shared" si="176"/>
        <v>39369095.829999998</v>
      </c>
      <c r="K295" s="172">
        <f t="shared" si="176"/>
        <v>40108447.170000002</v>
      </c>
      <c r="L295" s="172">
        <f t="shared" si="176"/>
        <v>40473656.25</v>
      </c>
      <c r="M295" s="172">
        <f t="shared" si="176"/>
        <v>40907914.159999996</v>
      </c>
      <c r="N295" s="172">
        <f t="shared" si="176"/>
        <v>45906746.609999999</v>
      </c>
      <c r="O295" s="172">
        <f t="shared" si="176"/>
        <v>41514827.82</v>
      </c>
      <c r="P295" s="172">
        <f t="shared" si="176"/>
        <v>39478851.899999999</v>
      </c>
      <c r="Q295" s="172">
        <f t="shared" si="176"/>
        <v>40175224.759999998</v>
      </c>
      <c r="R295" s="172">
        <f t="shared" si="176"/>
        <v>42426683.780000001</v>
      </c>
      <c r="S295" s="51" t="b">
        <f>R295+Q295+P295+O295+N295+M295+L295+K295+J295+I295+H295+G295+F295+E295+D295=C295</f>
        <v>1</v>
      </c>
    </row>
    <row r="296" spans="1:75" s="149" customFormat="1" ht="63" x14ac:dyDescent="0.25">
      <c r="A296" s="203"/>
      <c r="B296" s="167" t="s">
        <v>14</v>
      </c>
      <c r="C296" s="172">
        <f>C211+C214+C217+C220+C223+C239+C243+C246+C250+C253+C256+C259+C271</f>
        <v>125736700</v>
      </c>
      <c r="D296" s="172">
        <f t="shared" ref="D296:R296" si="177">D211+D214+D217+D220+D223+D239+D243+D246+D250+D253+D256+D259+D271+D227+D231+D235+D262</f>
        <v>8024600</v>
      </c>
      <c r="E296" s="172">
        <f t="shared" si="177"/>
        <v>8148100</v>
      </c>
      <c r="F296" s="172">
        <f t="shared" si="177"/>
        <v>8428000</v>
      </c>
      <c r="G296" s="172">
        <f t="shared" si="177"/>
        <v>8428000</v>
      </c>
      <c r="H296" s="172">
        <f t="shared" si="177"/>
        <v>8428000</v>
      </c>
      <c r="I296" s="172">
        <f t="shared" si="177"/>
        <v>8428000</v>
      </c>
      <c r="J296" s="172">
        <f t="shared" si="177"/>
        <v>8428000</v>
      </c>
      <c r="K296" s="172">
        <f t="shared" si="177"/>
        <v>8428000</v>
      </c>
      <c r="L296" s="172">
        <f t="shared" si="177"/>
        <v>8428000</v>
      </c>
      <c r="M296" s="172">
        <f t="shared" si="177"/>
        <v>8428000</v>
      </c>
      <c r="N296" s="172">
        <f t="shared" si="177"/>
        <v>8428000</v>
      </c>
      <c r="O296" s="172">
        <f t="shared" si="177"/>
        <v>8428000</v>
      </c>
      <c r="P296" s="172">
        <f t="shared" si="177"/>
        <v>8428000</v>
      </c>
      <c r="Q296" s="172">
        <f t="shared" si="177"/>
        <v>8428000</v>
      </c>
      <c r="R296" s="172">
        <f t="shared" si="177"/>
        <v>8428000</v>
      </c>
      <c r="S296" s="51" t="b">
        <f t="shared" si="172"/>
        <v>1</v>
      </c>
      <c r="T296" s="200"/>
      <c r="U296" s="51"/>
      <c r="V296" s="51"/>
      <c r="W296" s="51"/>
      <c r="X296" s="51"/>
      <c r="Y296" s="51"/>
      <c r="Z296" s="51"/>
      <c r="AA296" s="51"/>
      <c r="AB296" s="51"/>
      <c r="AC296" s="51"/>
      <c r="AD296" s="51"/>
      <c r="AE296" s="51"/>
      <c r="AF296" s="51"/>
      <c r="AG296" s="51"/>
      <c r="AH296" s="51"/>
      <c r="AI296" s="51"/>
      <c r="AJ296" s="51"/>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row>
    <row r="297" spans="1:75" s="149" customFormat="1" ht="31.5" x14ac:dyDescent="0.25">
      <c r="A297" s="203"/>
      <c r="B297" s="167" t="s">
        <v>7</v>
      </c>
      <c r="C297" s="172">
        <f>C212+C215+C218+C221+C224+C240+C244+C247+C251+C254+C257+C260+C272+C232+C263+C228+C236+C264+C267</f>
        <v>145036614.33000001</v>
      </c>
      <c r="D297" s="172">
        <f t="shared" ref="D297:R297" si="178">D212+D215+D218+D221+D224+D240+D244+D247+D251+D254+D257+D260+D272+D232+D263+D236+D228+D264+D269</f>
        <v>15122130.060000001</v>
      </c>
      <c r="E297" s="172">
        <f t="shared" si="178"/>
        <v>9682929.8200000003</v>
      </c>
      <c r="F297" s="172">
        <f t="shared" si="178"/>
        <v>8188140.9900000002</v>
      </c>
      <c r="G297" s="172">
        <f t="shared" si="178"/>
        <v>7928239.4400000004</v>
      </c>
      <c r="H297" s="172">
        <f t="shared" si="178"/>
        <v>10743363.52</v>
      </c>
      <c r="I297" s="172">
        <f t="shared" si="178"/>
        <v>9422818.3200000003</v>
      </c>
      <c r="J297" s="172">
        <f t="shared" si="178"/>
        <v>8893512.2300000004</v>
      </c>
      <c r="K297" s="172">
        <f t="shared" si="178"/>
        <v>8922615.0700000003</v>
      </c>
      <c r="L297" s="172">
        <f t="shared" si="178"/>
        <v>8922528.9499999993</v>
      </c>
      <c r="M297" s="172">
        <f t="shared" si="178"/>
        <v>10199056.060000001</v>
      </c>
      <c r="N297" s="172">
        <f t="shared" si="178"/>
        <v>9844913.8100000005</v>
      </c>
      <c r="O297" s="172">
        <f t="shared" si="178"/>
        <v>8761486.4199999999</v>
      </c>
      <c r="P297" s="172">
        <f t="shared" si="178"/>
        <v>8639844.4000000004</v>
      </c>
      <c r="Q297" s="172">
        <f t="shared" si="178"/>
        <v>9070492.1600000001</v>
      </c>
      <c r="R297" s="172">
        <f t="shared" si="178"/>
        <v>10694543.08</v>
      </c>
      <c r="S297" s="51" t="b">
        <f t="shared" si="172"/>
        <v>1</v>
      </c>
      <c r="T297" s="200"/>
      <c r="U297" s="51"/>
      <c r="V297" s="51"/>
      <c r="W297" s="51"/>
      <c r="X297" s="51"/>
      <c r="Y297" s="51"/>
      <c r="Z297" s="51"/>
      <c r="AA297" s="51"/>
      <c r="AB297" s="51"/>
      <c r="AC297" s="51"/>
      <c r="AD297" s="51"/>
      <c r="AE297" s="51"/>
      <c r="AF297" s="51"/>
      <c r="AG297" s="51"/>
      <c r="AH297" s="51"/>
      <c r="AI297" s="51"/>
      <c r="AJ297" s="51"/>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row>
    <row r="298" spans="1:75" s="149" customFormat="1" ht="47.25" x14ac:dyDescent="0.25">
      <c r="A298" s="203"/>
      <c r="B298" s="167" t="s">
        <v>102</v>
      </c>
      <c r="C298" s="172">
        <f>C225+C229</f>
        <v>345324843.89999998</v>
      </c>
      <c r="D298" s="172">
        <f t="shared" ref="D298:R298" si="179">D225+D229</f>
        <v>20365271</v>
      </c>
      <c r="E298" s="172">
        <f t="shared" si="179"/>
        <v>20302987.899999999</v>
      </c>
      <c r="F298" s="172">
        <f t="shared" si="179"/>
        <v>23648433.600000001</v>
      </c>
      <c r="G298" s="172">
        <f t="shared" si="179"/>
        <v>22079066.199999999</v>
      </c>
      <c r="H298" s="172">
        <f t="shared" si="179"/>
        <v>21505479.5</v>
      </c>
      <c r="I298" s="172">
        <f t="shared" si="179"/>
        <v>26863149.600000001</v>
      </c>
      <c r="J298" s="172">
        <f t="shared" si="179"/>
        <v>22047583.600000001</v>
      </c>
      <c r="K298" s="172">
        <f t="shared" si="179"/>
        <v>22757832.100000001</v>
      </c>
      <c r="L298" s="172">
        <f t="shared" si="179"/>
        <v>23123127.300000001</v>
      </c>
      <c r="M298" s="172">
        <f t="shared" si="179"/>
        <v>22280858.100000001</v>
      </c>
      <c r="N298" s="172">
        <f t="shared" si="179"/>
        <v>27633832.800000001</v>
      </c>
      <c r="O298" s="172">
        <f t="shared" si="179"/>
        <v>24325341.399999999</v>
      </c>
      <c r="P298" s="172">
        <f t="shared" si="179"/>
        <v>22411007.5</v>
      </c>
      <c r="Q298" s="172">
        <f t="shared" si="179"/>
        <v>22676732.600000001</v>
      </c>
      <c r="R298" s="172">
        <f t="shared" si="179"/>
        <v>23304140.699999999</v>
      </c>
      <c r="S298" s="51" t="b">
        <f t="shared" si="172"/>
        <v>1</v>
      </c>
      <c r="T298" s="200"/>
      <c r="U298" s="51"/>
      <c r="V298" s="51"/>
      <c r="W298" s="51"/>
      <c r="X298" s="51"/>
      <c r="Y298" s="51"/>
      <c r="Z298" s="51"/>
      <c r="AA298" s="51"/>
      <c r="AB298" s="51"/>
      <c r="AC298" s="51"/>
      <c r="AD298" s="51"/>
      <c r="AE298" s="51"/>
      <c r="AF298" s="51"/>
      <c r="AG298" s="51"/>
      <c r="AH298" s="51"/>
      <c r="AI298" s="51"/>
      <c r="AJ298" s="51"/>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row>
    <row r="299" spans="1:75" s="149" customFormat="1" x14ac:dyDescent="0.25">
      <c r="A299" s="203"/>
      <c r="B299" s="52"/>
      <c r="C299" s="51"/>
      <c r="D299" s="51"/>
      <c r="E299" s="51"/>
      <c r="F299" s="51"/>
      <c r="G299" s="51"/>
      <c r="H299" s="51"/>
      <c r="I299" s="51"/>
      <c r="J299" s="51"/>
      <c r="K299" s="51"/>
      <c r="L299" s="51"/>
      <c r="M299" s="51"/>
      <c r="N299" s="51"/>
      <c r="O299" s="51"/>
      <c r="P299" s="51"/>
      <c r="Q299" s="51"/>
      <c r="R299" s="51"/>
      <c r="S299" s="51" t="b">
        <f t="shared" si="172"/>
        <v>1</v>
      </c>
      <c r="T299" s="200"/>
      <c r="U299" s="51"/>
      <c r="V299" s="51"/>
      <c r="W299" s="51"/>
      <c r="X299" s="51"/>
      <c r="Y299" s="51"/>
      <c r="Z299" s="51"/>
      <c r="AA299" s="51"/>
      <c r="AB299" s="51"/>
      <c r="AC299" s="51"/>
      <c r="AD299" s="51"/>
      <c r="AE299" s="51"/>
      <c r="AF299" s="51"/>
      <c r="AG299" s="51"/>
      <c r="AH299" s="51"/>
      <c r="AI299" s="51"/>
      <c r="AJ299" s="51"/>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row>
    <row r="300" spans="1:75" s="149" customFormat="1" x14ac:dyDescent="0.25">
      <c r="A300" s="203"/>
      <c r="B300" s="52"/>
      <c r="C300" s="204"/>
      <c r="D300" s="51"/>
      <c r="E300" s="51"/>
      <c r="F300" s="51"/>
      <c r="G300" s="51"/>
      <c r="H300" s="51"/>
      <c r="I300" s="51"/>
      <c r="J300" s="51"/>
      <c r="K300" s="51"/>
      <c r="L300" s="51"/>
      <c r="M300" s="51"/>
      <c r="N300" s="51"/>
      <c r="O300" s="51"/>
      <c r="P300" s="51"/>
      <c r="Q300" s="51"/>
      <c r="R300" s="51"/>
      <c r="S300" s="51" t="b">
        <f t="shared" si="172"/>
        <v>1</v>
      </c>
      <c r="T300" s="200"/>
      <c r="U300" s="51"/>
      <c r="V300" s="51"/>
      <c r="W300" s="51"/>
      <c r="X300" s="51"/>
      <c r="Y300" s="51"/>
      <c r="Z300" s="51"/>
      <c r="AA300" s="51"/>
      <c r="AB300" s="51"/>
      <c r="AC300" s="51"/>
      <c r="AD300" s="51"/>
      <c r="AE300" s="51"/>
      <c r="AF300" s="51"/>
      <c r="AG300" s="51"/>
      <c r="AH300" s="51"/>
      <c r="AI300" s="51"/>
      <c r="AJ300" s="51"/>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row>
    <row r="301" spans="1:75" s="149" customFormat="1" x14ac:dyDescent="0.25">
      <c r="A301" s="203"/>
      <c r="B301" s="229"/>
      <c r="C301" s="51" t="b">
        <f>C295=C285</f>
        <v>1</v>
      </c>
      <c r="D301" s="51" t="b">
        <f>D295=D285</f>
        <v>1</v>
      </c>
      <c r="E301" s="51" t="b">
        <f>E295=E285</f>
        <v>1</v>
      </c>
      <c r="F301" s="51" t="b">
        <f t="shared" ref="D301:R304" si="180">F295=F285</f>
        <v>1</v>
      </c>
      <c r="G301" s="51" t="b">
        <f>G295=G285</f>
        <v>1</v>
      </c>
      <c r="H301" s="51" t="b">
        <f t="shared" si="180"/>
        <v>1</v>
      </c>
      <c r="I301" s="51" t="b">
        <f t="shared" si="180"/>
        <v>1</v>
      </c>
      <c r="J301" s="51" t="b">
        <f t="shared" si="180"/>
        <v>1</v>
      </c>
      <c r="K301" s="51" t="b">
        <f t="shared" si="180"/>
        <v>1</v>
      </c>
      <c r="L301" s="51" t="b">
        <f t="shared" si="180"/>
        <v>1</v>
      </c>
      <c r="M301" s="51" t="b">
        <f t="shared" si="180"/>
        <v>1</v>
      </c>
      <c r="N301" s="51" t="b">
        <f t="shared" si="180"/>
        <v>1</v>
      </c>
      <c r="O301" s="51" t="b">
        <f t="shared" si="180"/>
        <v>1</v>
      </c>
      <c r="P301" s="51" t="b">
        <f t="shared" si="180"/>
        <v>1</v>
      </c>
      <c r="Q301" s="51" t="b">
        <f t="shared" si="180"/>
        <v>1</v>
      </c>
      <c r="R301" s="51" t="b">
        <f t="shared" si="180"/>
        <v>1</v>
      </c>
      <c r="S301" s="51"/>
      <c r="T301" s="200"/>
      <c r="U301" s="51"/>
      <c r="V301" s="51"/>
      <c r="W301" s="51"/>
      <c r="X301" s="51"/>
      <c r="Y301" s="51"/>
      <c r="Z301" s="51"/>
      <c r="AA301" s="51"/>
      <c r="AB301" s="51"/>
      <c r="AC301" s="51"/>
      <c r="AD301" s="51"/>
      <c r="AE301" s="51"/>
      <c r="AF301" s="51"/>
      <c r="AG301" s="51"/>
      <c r="AH301" s="51"/>
      <c r="AI301" s="51"/>
      <c r="AJ301" s="51"/>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row>
    <row r="302" spans="1:75" s="149" customFormat="1" x14ac:dyDescent="0.25">
      <c r="A302" s="203"/>
      <c r="B302" s="52"/>
      <c r="C302" s="51" t="b">
        <f>C296=C286</f>
        <v>1</v>
      </c>
      <c r="D302" s="51" t="b">
        <f t="shared" si="180"/>
        <v>1</v>
      </c>
      <c r="E302" s="51" t="b">
        <f>E296=E286</f>
        <v>1</v>
      </c>
      <c r="F302" s="51" t="b">
        <f t="shared" si="180"/>
        <v>1</v>
      </c>
      <c r="G302" s="51" t="b">
        <f t="shared" si="180"/>
        <v>1</v>
      </c>
      <c r="H302" s="51" t="b">
        <f t="shared" si="180"/>
        <v>1</v>
      </c>
      <c r="I302" s="51" t="b">
        <f t="shared" si="180"/>
        <v>1</v>
      </c>
      <c r="J302" s="51" t="b">
        <f t="shared" si="180"/>
        <v>1</v>
      </c>
      <c r="K302" s="51" t="b">
        <f t="shared" si="180"/>
        <v>1</v>
      </c>
      <c r="L302" s="51" t="b">
        <f t="shared" si="180"/>
        <v>1</v>
      </c>
      <c r="M302" s="51" t="b">
        <f t="shared" si="180"/>
        <v>1</v>
      </c>
      <c r="N302" s="51" t="b">
        <f t="shared" si="180"/>
        <v>1</v>
      </c>
      <c r="O302" s="51" t="b">
        <f t="shared" si="180"/>
        <v>1</v>
      </c>
      <c r="P302" s="51" t="b">
        <f t="shared" si="180"/>
        <v>1</v>
      </c>
      <c r="Q302" s="51" t="b">
        <f t="shared" si="180"/>
        <v>1</v>
      </c>
      <c r="R302" s="51" t="b">
        <f t="shared" si="180"/>
        <v>1</v>
      </c>
      <c r="S302" s="51"/>
      <c r="T302" s="200"/>
      <c r="U302" s="51"/>
      <c r="V302" s="51"/>
      <c r="W302" s="51"/>
      <c r="X302" s="51"/>
      <c r="Y302" s="51"/>
      <c r="Z302" s="51"/>
      <c r="AA302" s="51"/>
      <c r="AB302" s="51"/>
      <c r="AC302" s="51"/>
      <c r="AD302" s="51"/>
      <c r="AE302" s="51"/>
      <c r="AF302" s="51"/>
      <c r="AG302" s="51"/>
      <c r="AH302" s="51"/>
      <c r="AI302" s="51"/>
      <c r="AJ302" s="51"/>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row>
    <row r="303" spans="1:75" s="149" customFormat="1" x14ac:dyDescent="0.25">
      <c r="A303" s="203"/>
      <c r="B303" s="52"/>
      <c r="C303" s="51" t="b">
        <f>C297=C287</f>
        <v>1</v>
      </c>
      <c r="D303" s="51" t="b">
        <f>D297=D287</f>
        <v>1</v>
      </c>
      <c r="E303" s="51" t="b">
        <f>E297=E287</f>
        <v>1</v>
      </c>
      <c r="F303" s="51" t="b">
        <f>F297=F287</f>
        <v>1</v>
      </c>
      <c r="G303" s="51" t="b">
        <f t="shared" si="180"/>
        <v>1</v>
      </c>
      <c r="H303" s="51" t="b">
        <f t="shared" si="180"/>
        <v>1</v>
      </c>
      <c r="I303" s="51" t="b">
        <f t="shared" si="180"/>
        <v>1</v>
      </c>
      <c r="J303" s="51" t="b">
        <f t="shared" si="180"/>
        <v>1</v>
      </c>
      <c r="K303" s="51" t="b">
        <f t="shared" si="180"/>
        <v>1</v>
      </c>
      <c r="L303" s="51" t="b">
        <f t="shared" si="180"/>
        <v>1</v>
      </c>
      <c r="M303" s="51" t="b">
        <f t="shared" si="180"/>
        <v>1</v>
      </c>
      <c r="N303" s="51" t="b">
        <f t="shared" si="180"/>
        <v>1</v>
      </c>
      <c r="O303" s="51" t="b">
        <f t="shared" si="180"/>
        <v>1</v>
      </c>
      <c r="P303" s="51" t="b">
        <f t="shared" si="180"/>
        <v>1</v>
      </c>
      <c r="Q303" s="51" t="b">
        <f t="shared" si="180"/>
        <v>1</v>
      </c>
      <c r="R303" s="51" t="b">
        <f>R297=R287</f>
        <v>1</v>
      </c>
      <c r="S303" s="51"/>
      <c r="T303" s="200"/>
      <c r="U303" s="51"/>
      <c r="V303" s="51"/>
      <c r="W303" s="51"/>
      <c r="X303" s="51"/>
      <c r="Y303" s="51"/>
      <c r="Z303" s="51"/>
      <c r="AA303" s="51"/>
      <c r="AB303" s="51"/>
      <c r="AC303" s="51"/>
      <c r="AD303" s="51"/>
      <c r="AE303" s="51"/>
      <c r="AF303" s="51"/>
      <c r="AG303" s="51"/>
      <c r="AH303" s="51"/>
      <c r="AI303" s="51"/>
      <c r="AJ303" s="51"/>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row>
    <row r="304" spans="1:75" s="149" customFormat="1" x14ac:dyDescent="0.25">
      <c r="A304" s="203"/>
      <c r="B304" s="52"/>
      <c r="C304" s="51" t="b">
        <f>C298=C288</f>
        <v>1</v>
      </c>
      <c r="D304" s="51" t="b">
        <f t="shared" si="180"/>
        <v>1</v>
      </c>
      <c r="E304" s="51" t="b">
        <f t="shared" si="180"/>
        <v>1</v>
      </c>
      <c r="F304" s="51" t="b">
        <f t="shared" si="180"/>
        <v>1</v>
      </c>
      <c r="G304" s="51" t="b">
        <f t="shared" si="180"/>
        <v>1</v>
      </c>
      <c r="H304" s="51" t="b">
        <f t="shared" si="180"/>
        <v>1</v>
      </c>
      <c r="I304" s="51" t="b">
        <f t="shared" si="180"/>
        <v>1</v>
      </c>
      <c r="J304" s="51" t="b">
        <f t="shared" si="180"/>
        <v>1</v>
      </c>
      <c r="K304" s="51" t="b">
        <f t="shared" si="180"/>
        <v>1</v>
      </c>
      <c r="L304" s="51" t="b">
        <f t="shared" si="180"/>
        <v>1</v>
      </c>
      <c r="M304" s="51" t="b">
        <f t="shared" si="180"/>
        <v>1</v>
      </c>
      <c r="N304" s="51" t="b">
        <f t="shared" si="180"/>
        <v>1</v>
      </c>
      <c r="O304" s="51" t="b">
        <f t="shared" si="180"/>
        <v>1</v>
      </c>
      <c r="P304" s="51" t="b">
        <f t="shared" si="180"/>
        <v>1</v>
      </c>
      <c r="Q304" s="51" t="b">
        <f t="shared" si="180"/>
        <v>1</v>
      </c>
      <c r="R304" s="51" t="b">
        <f t="shared" si="180"/>
        <v>1</v>
      </c>
      <c r="S304" s="51"/>
      <c r="T304" s="200"/>
      <c r="U304" s="51"/>
      <c r="V304" s="51"/>
      <c r="W304" s="51"/>
      <c r="X304" s="51"/>
      <c r="Y304" s="51"/>
      <c r="Z304" s="51"/>
      <c r="AA304" s="51"/>
      <c r="AB304" s="51"/>
      <c r="AC304" s="51"/>
      <c r="AD304" s="51"/>
      <c r="AE304" s="51"/>
      <c r="AF304" s="51"/>
      <c r="AG304" s="51"/>
      <c r="AH304" s="51"/>
      <c r="AI304" s="51"/>
      <c r="AJ304" s="51"/>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x14ac:dyDescent="0.25">
      <c r="A305" s="203"/>
      <c r="B305" s="52"/>
      <c r="C305" s="51" t="b">
        <f t="shared" ref="C305:R305" si="181">C299=C289</f>
        <v>1</v>
      </c>
      <c r="D305" s="51" t="b">
        <f t="shared" si="181"/>
        <v>1</v>
      </c>
      <c r="E305" s="51" t="b">
        <f t="shared" si="181"/>
        <v>1</v>
      </c>
      <c r="F305" s="51" t="b">
        <f t="shared" si="181"/>
        <v>1</v>
      </c>
      <c r="G305" s="51" t="b">
        <f t="shared" si="181"/>
        <v>1</v>
      </c>
      <c r="H305" s="51" t="b">
        <f t="shared" si="181"/>
        <v>1</v>
      </c>
      <c r="I305" s="51" t="b">
        <f t="shared" si="181"/>
        <v>1</v>
      </c>
      <c r="J305" s="51" t="b">
        <f t="shared" si="181"/>
        <v>1</v>
      </c>
      <c r="K305" s="51" t="b">
        <f t="shared" si="181"/>
        <v>1</v>
      </c>
      <c r="L305" s="51" t="b">
        <f t="shared" si="181"/>
        <v>1</v>
      </c>
      <c r="M305" s="51" t="b">
        <f t="shared" si="181"/>
        <v>1</v>
      </c>
      <c r="N305" s="51" t="b">
        <f t="shared" si="181"/>
        <v>1</v>
      </c>
      <c r="O305" s="51" t="b">
        <f t="shared" si="181"/>
        <v>1</v>
      </c>
      <c r="P305" s="51" t="b">
        <f t="shared" si="181"/>
        <v>1</v>
      </c>
      <c r="Q305" s="51" t="b">
        <f t="shared" si="181"/>
        <v>1</v>
      </c>
      <c r="R305" s="51" t="b">
        <f t="shared" si="181"/>
        <v>1</v>
      </c>
      <c r="S305" s="51"/>
      <c r="T305" s="200"/>
      <c r="U305" s="51"/>
      <c r="V305" s="51"/>
      <c r="W305" s="51"/>
      <c r="X305" s="51"/>
      <c r="Y305" s="51"/>
      <c r="Z305" s="51"/>
      <c r="AA305" s="51"/>
      <c r="AB305" s="51"/>
      <c r="AC305" s="51"/>
      <c r="AD305" s="51"/>
      <c r="AE305" s="51"/>
      <c r="AF305" s="51"/>
      <c r="AG305" s="51"/>
      <c r="AH305" s="51"/>
      <c r="AI305" s="51"/>
      <c r="AJ305" s="51"/>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sheetData>
  <autoFilter ref="A9:AX272"/>
  <mergeCells count="1790">
    <mergeCell ref="AJ169:AJ170"/>
    <mergeCell ref="Z167:Z168"/>
    <mergeCell ref="AA167:AA168"/>
    <mergeCell ref="AB167:AB168"/>
    <mergeCell ref="AC167:AC168"/>
    <mergeCell ref="AD167:AD168"/>
    <mergeCell ref="AE167:AE168"/>
    <mergeCell ref="AF167:AF168"/>
    <mergeCell ref="AG167:AG168"/>
    <mergeCell ref="AH167:AH168"/>
    <mergeCell ref="AI167:AI168"/>
    <mergeCell ref="AJ167:AJ168"/>
    <mergeCell ref="U167:U168"/>
    <mergeCell ref="V167:V168"/>
    <mergeCell ref="S167:S168"/>
    <mergeCell ref="T167:T168"/>
    <mergeCell ref="S169:S170"/>
    <mergeCell ref="T169:T170"/>
    <mergeCell ref="U169:U170"/>
    <mergeCell ref="V169:V170"/>
    <mergeCell ref="W169:W170"/>
    <mergeCell ref="X169:X170"/>
    <mergeCell ref="Y169:Y170"/>
    <mergeCell ref="Z169:Z170"/>
    <mergeCell ref="AA169:AA170"/>
    <mergeCell ref="AB169:AB170"/>
    <mergeCell ref="AC169:AC170"/>
    <mergeCell ref="AD169:AD170"/>
    <mergeCell ref="AE169:AE170"/>
    <mergeCell ref="AF169:AF170"/>
    <mergeCell ref="AG169:AG170"/>
    <mergeCell ref="AH169:AH170"/>
    <mergeCell ref="AI169:AI170"/>
    <mergeCell ref="AB182:AB183"/>
    <mergeCell ref="AC182:AC183"/>
    <mergeCell ref="AD182:AD183"/>
    <mergeCell ref="AE182:AE183"/>
    <mergeCell ref="AF182:AF183"/>
    <mergeCell ref="AG182:AG183"/>
    <mergeCell ref="AH182:AH183"/>
    <mergeCell ref="AI182:AI183"/>
    <mergeCell ref="AJ182:AJ183"/>
    <mergeCell ref="AB1:AJ3"/>
    <mergeCell ref="A5:AJ5"/>
    <mergeCell ref="A6:AJ6"/>
    <mergeCell ref="A8:A9"/>
    <mergeCell ref="B8:B9"/>
    <mergeCell ref="C8:C9"/>
    <mergeCell ref="D8:R8"/>
    <mergeCell ref="S8:S9"/>
    <mergeCell ref="T8:T9"/>
    <mergeCell ref="U8:AI8"/>
    <mergeCell ref="G23:G25"/>
    <mergeCell ref="AE22:AE23"/>
    <mergeCell ref="AF22:AF23"/>
    <mergeCell ref="AG22:AG23"/>
    <mergeCell ref="AH22:AH23"/>
    <mergeCell ref="AI22:AI23"/>
    <mergeCell ref="AJ22:AJ23"/>
    <mergeCell ref="Y22:Y23"/>
    <mergeCell ref="Z22:Z23"/>
    <mergeCell ref="AA22:AA23"/>
    <mergeCell ref="AB22:AB23"/>
    <mergeCell ref="AC22:AC23"/>
    <mergeCell ref="AD22:AD23"/>
    <mergeCell ref="AI19:AI21"/>
    <mergeCell ref="AJ19:AJ21"/>
    <mergeCell ref="A22:A25"/>
    <mergeCell ref="S22:S25"/>
    <mergeCell ref="T22:T23"/>
    <mergeCell ref="U22:U23"/>
    <mergeCell ref="V22:V23"/>
    <mergeCell ref="W22:W23"/>
    <mergeCell ref="X22:X23"/>
    <mergeCell ref="AJ8:AJ9"/>
    <mergeCell ref="A10:R10"/>
    <mergeCell ref="A11:H11"/>
    <mergeCell ref="A17:R17"/>
    <mergeCell ref="A19:A21"/>
    <mergeCell ref="S19:S21"/>
    <mergeCell ref="T19:T21"/>
    <mergeCell ref="U19:U21"/>
    <mergeCell ref="V19:V21"/>
    <mergeCell ref="W19:W21"/>
    <mergeCell ref="I23:I25"/>
    <mergeCell ref="J23:J25"/>
    <mergeCell ref="K23:K25"/>
    <mergeCell ref="L23:L25"/>
    <mergeCell ref="M23:M25"/>
    <mergeCell ref="B23:B25"/>
    <mergeCell ref="C23:C25"/>
    <mergeCell ref="D23:D25"/>
    <mergeCell ref="E23:E25"/>
    <mergeCell ref="F23:F25"/>
    <mergeCell ref="C12:C16"/>
    <mergeCell ref="D12:D16"/>
    <mergeCell ref="E12:E16"/>
    <mergeCell ref="AJ26:AJ28"/>
    <mergeCell ref="Y26:Y28"/>
    <mergeCell ref="Z26:Z28"/>
    <mergeCell ref="AA26:AA28"/>
    <mergeCell ref="AB26:AB28"/>
    <mergeCell ref="AC26:AC28"/>
    <mergeCell ref="AD26:AD28"/>
    <mergeCell ref="S26:S28"/>
    <mergeCell ref="T26:T28"/>
    <mergeCell ref="U26:U28"/>
    <mergeCell ref="V26:V28"/>
    <mergeCell ref="W26:W28"/>
    <mergeCell ref="X26:X28"/>
    <mergeCell ref="N23:N25"/>
    <mergeCell ref="O23:O25"/>
    <mergeCell ref="P23:P25"/>
    <mergeCell ref="Q23:Q25"/>
    <mergeCell ref="R23:R25"/>
    <mergeCell ref="F12:F16"/>
    <mergeCell ref="G12:G16"/>
    <mergeCell ref="H12:H16"/>
    <mergeCell ref="H23:H25"/>
    <mergeCell ref="AF19:AF21"/>
    <mergeCell ref="AG19:AG21"/>
    <mergeCell ref="AH19:AH21"/>
    <mergeCell ref="Z19:Z21"/>
    <mergeCell ref="AA19:AA21"/>
    <mergeCell ref="AB19:AB21"/>
    <mergeCell ref="AC19:AC21"/>
    <mergeCell ref="AD19:AD21"/>
    <mergeCell ref="AE19:AE21"/>
    <mergeCell ref="X29:X30"/>
    <mergeCell ref="Y29:Y30"/>
    <mergeCell ref="Z29:Z30"/>
    <mergeCell ref="AA29:AA30"/>
    <mergeCell ref="AB29:AB30"/>
    <mergeCell ref="AC29:AC30"/>
    <mergeCell ref="A29:A30"/>
    <mergeCell ref="S29:S30"/>
    <mergeCell ref="T29:T30"/>
    <mergeCell ref="U29:U30"/>
    <mergeCell ref="V29:V30"/>
    <mergeCell ref="W29:W30"/>
    <mergeCell ref="AE26:AE28"/>
    <mergeCell ref="AF26:AF28"/>
    <mergeCell ref="AG26:AG28"/>
    <mergeCell ref="AH26:AH28"/>
    <mergeCell ref="AI26:AI28"/>
    <mergeCell ref="A26:A28"/>
    <mergeCell ref="AZ29:AZ30"/>
    <mergeCell ref="BA29:BA30"/>
    <mergeCell ref="AP29:AP30"/>
    <mergeCell ref="AQ29:AQ30"/>
    <mergeCell ref="AR29:AR30"/>
    <mergeCell ref="AS29:AS30"/>
    <mergeCell ref="AT29:AT30"/>
    <mergeCell ref="AU29:AU30"/>
    <mergeCell ref="AJ29:AJ30"/>
    <mergeCell ref="AK29:AK30"/>
    <mergeCell ref="AL29:AL30"/>
    <mergeCell ref="AM29:AM30"/>
    <mergeCell ref="AN29:AN30"/>
    <mergeCell ref="AO29:AO30"/>
    <mergeCell ref="AD29:AD30"/>
    <mergeCell ref="AE29:AE30"/>
    <mergeCell ref="AF29:AF30"/>
    <mergeCell ref="AG29:AG30"/>
    <mergeCell ref="AH29:AH30"/>
    <mergeCell ref="AI29:AI30"/>
    <mergeCell ref="BT29:BT30"/>
    <mergeCell ref="BU29:BU30"/>
    <mergeCell ref="A31:A32"/>
    <mergeCell ref="S31:S32"/>
    <mergeCell ref="T31:T32"/>
    <mergeCell ref="U31:U32"/>
    <mergeCell ref="V31:V32"/>
    <mergeCell ref="W31:W32"/>
    <mergeCell ref="X31:X32"/>
    <mergeCell ref="Y31:Y32"/>
    <mergeCell ref="BN29:BN30"/>
    <mergeCell ref="BO29:BO30"/>
    <mergeCell ref="BP29:BP30"/>
    <mergeCell ref="BQ29:BQ30"/>
    <mergeCell ref="BR29:BR30"/>
    <mergeCell ref="BS29:BS30"/>
    <mergeCell ref="BH29:BH30"/>
    <mergeCell ref="BI29:BI30"/>
    <mergeCell ref="BJ29:BJ30"/>
    <mergeCell ref="BK29:BK30"/>
    <mergeCell ref="BL29:BL30"/>
    <mergeCell ref="BM29:BM30"/>
    <mergeCell ref="BB29:BB30"/>
    <mergeCell ref="BC29:BC30"/>
    <mergeCell ref="BD29:BD30"/>
    <mergeCell ref="BE29:BE30"/>
    <mergeCell ref="BF29:BF30"/>
    <mergeCell ref="BG29:BG30"/>
    <mergeCell ref="AV29:AV30"/>
    <mergeCell ref="AW29:AW30"/>
    <mergeCell ref="AX29:AX30"/>
    <mergeCell ref="AY29:AY30"/>
    <mergeCell ref="Z40:Z42"/>
    <mergeCell ref="AA40:AA42"/>
    <mergeCell ref="A36:K36"/>
    <mergeCell ref="A37:A39"/>
    <mergeCell ref="A40:A42"/>
    <mergeCell ref="S40:S42"/>
    <mergeCell ref="T40:T42"/>
    <mergeCell ref="U40:U42"/>
    <mergeCell ref="AF31:AF32"/>
    <mergeCell ref="AG31:AG32"/>
    <mergeCell ref="AH31:AH32"/>
    <mergeCell ref="AI31:AI32"/>
    <mergeCell ref="AJ31:AJ32"/>
    <mergeCell ref="A33:A35"/>
    <mergeCell ref="Z31:Z32"/>
    <mergeCell ref="AA31:AA32"/>
    <mergeCell ref="AB31:AB32"/>
    <mergeCell ref="AC31:AC32"/>
    <mergeCell ref="AD31:AD32"/>
    <mergeCell ref="AE31:AE32"/>
    <mergeCell ref="AE43:AE44"/>
    <mergeCell ref="AF43:AF44"/>
    <mergeCell ref="AG43:AG44"/>
    <mergeCell ref="AH43:AH44"/>
    <mergeCell ref="AI43:AI44"/>
    <mergeCell ref="AJ43:AJ44"/>
    <mergeCell ref="Y43:Y44"/>
    <mergeCell ref="Z43:Z44"/>
    <mergeCell ref="AA43:AA44"/>
    <mergeCell ref="AB43:AB44"/>
    <mergeCell ref="AC43:AC44"/>
    <mergeCell ref="AD43:AD44"/>
    <mergeCell ref="AH40:AH42"/>
    <mergeCell ref="AI40:AI42"/>
    <mergeCell ref="AJ40:AJ42"/>
    <mergeCell ref="A43:A44"/>
    <mergeCell ref="S43:S44"/>
    <mergeCell ref="T43:T44"/>
    <mergeCell ref="U43:U44"/>
    <mergeCell ref="V43:V44"/>
    <mergeCell ref="W43:W44"/>
    <mergeCell ref="X43:X44"/>
    <mergeCell ref="AB40:AB42"/>
    <mergeCell ref="AC40:AC42"/>
    <mergeCell ref="AD40:AD42"/>
    <mergeCell ref="AE40:AE42"/>
    <mergeCell ref="AF40:AF42"/>
    <mergeCell ref="AG40:AG42"/>
    <mergeCell ref="V40:V42"/>
    <mergeCell ref="W40:W42"/>
    <mergeCell ref="X40:X42"/>
    <mergeCell ref="Y40:Y42"/>
    <mergeCell ref="AJ45:AJ46"/>
    <mergeCell ref="A47:A49"/>
    <mergeCell ref="S47:S49"/>
    <mergeCell ref="T47:T49"/>
    <mergeCell ref="U47:U49"/>
    <mergeCell ref="V47:V49"/>
    <mergeCell ref="W47:W49"/>
    <mergeCell ref="X47:X49"/>
    <mergeCell ref="Y47:Y49"/>
    <mergeCell ref="Z47:Z49"/>
    <mergeCell ref="AD45:AD46"/>
    <mergeCell ref="AE45:AE46"/>
    <mergeCell ref="AF45:AF46"/>
    <mergeCell ref="AG45:AG46"/>
    <mergeCell ref="AH45:AH46"/>
    <mergeCell ref="AI45:AI46"/>
    <mergeCell ref="X45:X46"/>
    <mergeCell ref="Y45:Y46"/>
    <mergeCell ref="Z45:Z46"/>
    <mergeCell ref="AA45:AA46"/>
    <mergeCell ref="AB45:AB46"/>
    <mergeCell ref="AC45:AC46"/>
    <mergeCell ref="A45:A46"/>
    <mergeCell ref="S45:S46"/>
    <mergeCell ref="T45:T46"/>
    <mergeCell ref="U45:U46"/>
    <mergeCell ref="V45:V46"/>
    <mergeCell ref="W45:W46"/>
    <mergeCell ref="X50:X51"/>
    <mergeCell ref="Y50:Y51"/>
    <mergeCell ref="Z50:Z51"/>
    <mergeCell ref="AA50:AA51"/>
    <mergeCell ref="AB50:AB51"/>
    <mergeCell ref="AC50:AC51"/>
    <mergeCell ref="AG47:AG49"/>
    <mergeCell ref="AH47:AH49"/>
    <mergeCell ref="AI47:AI49"/>
    <mergeCell ref="AJ47:AJ49"/>
    <mergeCell ref="A50:A51"/>
    <mergeCell ref="S50:S51"/>
    <mergeCell ref="T50:T51"/>
    <mergeCell ref="U50:U51"/>
    <mergeCell ref="V50:V51"/>
    <mergeCell ref="W50:W51"/>
    <mergeCell ref="AA47:AA49"/>
    <mergeCell ref="AB47:AB49"/>
    <mergeCell ref="AC47:AC49"/>
    <mergeCell ref="AD47:AD49"/>
    <mergeCell ref="AE47:AE49"/>
    <mergeCell ref="AF47:AF49"/>
    <mergeCell ref="AG52:AG53"/>
    <mergeCell ref="AH52:AH53"/>
    <mergeCell ref="AI52:AI53"/>
    <mergeCell ref="AJ52:AJ53"/>
    <mergeCell ref="A54:A55"/>
    <mergeCell ref="S54:S55"/>
    <mergeCell ref="T54:T55"/>
    <mergeCell ref="U54:U55"/>
    <mergeCell ref="V54:V55"/>
    <mergeCell ref="W54:W55"/>
    <mergeCell ref="AA52:AA53"/>
    <mergeCell ref="AB52:AB53"/>
    <mergeCell ref="AC52:AC53"/>
    <mergeCell ref="AD52:AD53"/>
    <mergeCell ref="AE52:AE53"/>
    <mergeCell ref="AF52:AF53"/>
    <mergeCell ref="AJ50:AJ51"/>
    <mergeCell ref="A52:A53"/>
    <mergeCell ref="S52:S53"/>
    <mergeCell ref="T52:T53"/>
    <mergeCell ref="U52:U53"/>
    <mergeCell ref="V52:V53"/>
    <mergeCell ref="W52:W53"/>
    <mergeCell ref="X52:X53"/>
    <mergeCell ref="Y52:Y53"/>
    <mergeCell ref="Z52:Z53"/>
    <mergeCell ref="AD50:AD51"/>
    <mergeCell ref="AE50:AE51"/>
    <mergeCell ref="AF50:AF51"/>
    <mergeCell ref="AG50:AG51"/>
    <mergeCell ref="AH50:AH51"/>
    <mergeCell ref="AI50:AI51"/>
    <mergeCell ref="AJ54:AJ55"/>
    <mergeCell ref="A56:A57"/>
    <mergeCell ref="S56:S57"/>
    <mergeCell ref="T56:T57"/>
    <mergeCell ref="U56:U57"/>
    <mergeCell ref="V56:V57"/>
    <mergeCell ref="W56:W57"/>
    <mergeCell ref="X56:X57"/>
    <mergeCell ref="Y56:Y57"/>
    <mergeCell ref="Z56:Z57"/>
    <mergeCell ref="AD54:AD55"/>
    <mergeCell ref="AE54:AE55"/>
    <mergeCell ref="AF54:AF55"/>
    <mergeCell ref="AG54:AG55"/>
    <mergeCell ref="AH54:AH55"/>
    <mergeCell ref="AI54:AI55"/>
    <mergeCell ref="X54:X55"/>
    <mergeCell ref="Y54:Y55"/>
    <mergeCell ref="Z54:Z55"/>
    <mergeCell ref="AA54:AA55"/>
    <mergeCell ref="AB54:AB55"/>
    <mergeCell ref="AC54:AC55"/>
    <mergeCell ref="AD58:AD59"/>
    <mergeCell ref="AE58:AE59"/>
    <mergeCell ref="AF58:AF59"/>
    <mergeCell ref="AG58:AG59"/>
    <mergeCell ref="AH58:AH59"/>
    <mergeCell ref="AI58:AI59"/>
    <mergeCell ref="X58:X59"/>
    <mergeCell ref="Y58:Y59"/>
    <mergeCell ref="Z58:Z59"/>
    <mergeCell ref="AA58:AA59"/>
    <mergeCell ref="AB58:AB59"/>
    <mergeCell ref="AC58:AC59"/>
    <mergeCell ref="AG56:AG57"/>
    <mergeCell ref="AH56:AH57"/>
    <mergeCell ref="AI56:AI57"/>
    <mergeCell ref="AJ56:AJ57"/>
    <mergeCell ref="A58:A59"/>
    <mergeCell ref="S58:S59"/>
    <mergeCell ref="T58:T59"/>
    <mergeCell ref="U58:U59"/>
    <mergeCell ref="V58:V59"/>
    <mergeCell ref="W58:W59"/>
    <mergeCell ref="AA56:AA57"/>
    <mergeCell ref="AB56:AB57"/>
    <mergeCell ref="AC56:AC57"/>
    <mergeCell ref="AD56:AD57"/>
    <mergeCell ref="AE56:AE57"/>
    <mergeCell ref="AF56:AF57"/>
    <mergeCell ref="BE58:BE59"/>
    <mergeCell ref="BF58:BF59"/>
    <mergeCell ref="BG58:BG59"/>
    <mergeCell ref="AV58:AV59"/>
    <mergeCell ref="AW58:AW59"/>
    <mergeCell ref="AX58:AX59"/>
    <mergeCell ref="AY58:AY59"/>
    <mergeCell ref="AZ58:AZ59"/>
    <mergeCell ref="BA58:BA59"/>
    <mergeCell ref="AP58:AP59"/>
    <mergeCell ref="AQ58:AQ59"/>
    <mergeCell ref="AR58:AR59"/>
    <mergeCell ref="AS58:AS59"/>
    <mergeCell ref="AT58:AT59"/>
    <mergeCell ref="AU58:AU59"/>
    <mergeCell ref="AJ58:AJ59"/>
    <mergeCell ref="AK58:AK59"/>
    <mergeCell ref="AL58:AL59"/>
    <mergeCell ref="AM58:AM59"/>
    <mergeCell ref="AN58:AN59"/>
    <mergeCell ref="AO58:AO59"/>
    <mergeCell ref="AJ60:AJ61"/>
    <mergeCell ref="Y60:Y61"/>
    <mergeCell ref="Z60:Z61"/>
    <mergeCell ref="AA60:AA61"/>
    <mergeCell ref="AB60:AB61"/>
    <mergeCell ref="AC60:AC61"/>
    <mergeCell ref="AD60:AD61"/>
    <mergeCell ref="BT58:BT59"/>
    <mergeCell ref="BU58:BU59"/>
    <mergeCell ref="BV58:BV59"/>
    <mergeCell ref="A60:A61"/>
    <mergeCell ref="S60:S61"/>
    <mergeCell ref="T60:T61"/>
    <mergeCell ref="U60:U61"/>
    <mergeCell ref="V60:V61"/>
    <mergeCell ref="W60:W61"/>
    <mergeCell ref="X60:X61"/>
    <mergeCell ref="BN58:BN59"/>
    <mergeCell ref="BO58:BO59"/>
    <mergeCell ref="BP58:BP59"/>
    <mergeCell ref="BQ58:BQ59"/>
    <mergeCell ref="BR58:BR59"/>
    <mergeCell ref="BS58:BS59"/>
    <mergeCell ref="BH58:BH59"/>
    <mergeCell ref="BI58:BI59"/>
    <mergeCell ref="BJ58:BJ59"/>
    <mergeCell ref="BK58:BK59"/>
    <mergeCell ref="BL58:BL59"/>
    <mergeCell ref="BM58:BM59"/>
    <mergeCell ref="BB58:BB59"/>
    <mergeCell ref="BC58:BC59"/>
    <mergeCell ref="BD58:BD59"/>
    <mergeCell ref="X62:X63"/>
    <mergeCell ref="Y62:Y63"/>
    <mergeCell ref="Z62:Z63"/>
    <mergeCell ref="AA62:AA63"/>
    <mergeCell ref="AB62:AB63"/>
    <mergeCell ref="AC62:AC63"/>
    <mergeCell ref="A62:A63"/>
    <mergeCell ref="S62:S63"/>
    <mergeCell ref="T62:T63"/>
    <mergeCell ref="U62:U63"/>
    <mergeCell ref="V62:V63"/>
    <mergeCell ref="W62:W63"/>
    <mergeCell ref="AE60:AE61"/>
    <mergeCell ref="AF60:AF61"/>
    <mergeCell ref="AG60:AG61"/>
    <mergeCell ref="AH60:AH61"/>
    <mergeCell ref="AI60:AI61"/>
    <mergeCell ref="AG64:AG65"/>
    <mergeCell ref="AH64:AH65"/>
    <mergeCell ref="AI64:AI65"/>
    <mergeCell ref="AJ64:AJ65"/>
    <mergeCell ref="A66:A67"/>
    <mergeCell ref="S66:S67"/>
    <mergeCell ref="T66:T67"/>
    <mergeCell ref="U66:U67"/>
    <mergeCell ref="V66:V67"/>
    <mergeCell ref="W66:W67"/>
    <mergeCell ref="AA64:AA65"/>
    <mergeCell ref="AB64:AB65"/>
    <mergeCell ref="AC64:AC65"/>
    <mergeCell ref="AD64:AD65"/>
    <mergeCell ref="AE64:AE65"/>
    <mergeCell ref="AF64:AF65"/>
    <mergeCell ref="AJ62:AJ63"/>
    <mergeCell ref="A64:A65"/>
    <mergeCell ref="S64:S65"/>
    <mergeCell ref="T64:T65"/>
    <mergeCell ref="U64:U65"/>
    <mergeCell ref="V64:V65"/>
    <mergeCell ref="W64:W65"/>
    <mergeCell ref="X64:X65"/>
    <mergeCell ref="Y64:Y65"/>
    <mergeCell ref="Z64:Z65"/>
    <mergeCell ref="AD62:AD63"/>
    <mergeCell ref="AE62:AE63"/>
    <mergeCell ref="AF62:AF63"/>
    <mergeCell ref="AG62:AG63"/>
    <mergeCell ref="AH62:AH63"/>
    <mergeCell ref="AI62:AI63"/>
    <mergeCell ref="AJ66:AJ67"/>
    <mergeCell ref="A68:A69"/>
    <mergeCell ref="S68:S69"/>
    <mergeCell ref="T68:T69"/>
    <mergeCell ref="U68:U69"/>
    <mergeCell ref="V68:V69"/>
    <mergeCell ref="W68:W69"/>
    <mergeCell ref="X68:X69"/>
    <mergeCell ref="Y68:Y69"/>
    <mergeCell ref="Z68:Z69"/>
    <mergeCell ref="AD66:AD67"/>
    <mergeCell ref="AE66:AE67"/>
    <mergeCell ref="AF66:AF67"/>
    <mergeCell ref="AG66:AG67"/>
    <mergeCell ref="AH66:AH67"/>
    <mergeCell ref="AI66:AI67"/>
    <mergeCell ref="X66:X67"/>
    <mergeCell ref="Y66:Y67"/>
    <mergeCell ref="Z66:Z67"/>
    <mergeCell ref="AA66:AA67"/>
    <mergeCell ref="AB66:AB67"/>
    <mergeCell ref="AC66:AC67"/>
    <mergeCell ref="X70:X71"/>
    <mergeCell ref="Y70:Y71"/>
    <mergeCell ref="Z70:Z71"/>
    <mergeCell ref="AA70:AA71"/>
    <mergeCell ref="AB70:AB71"/>
    <mergeCell ref="AC70:AC71"/>
    <mergeCell ref="AG68:AG69"/>
    <mergeCell ref="AH68:AH69"/>
    <mergeCell ref="AI68:AI69"/>
    <mergeCell ref="AJ68:AJ69"/>
    <mergeCell ref="A70:A71"/>
    <mergeCell ref="S70:S71"/>
    <mergeCell ref="T70:T71"/>
    <mergeCell ref="U70:U71"/>
    <mergeCell ref="V70:V71"/>
    <mergeCell ref="W70:W71"/>
    <mergeCell ref="AA68:AA69"/>
    <mergeCell ref="AB68:AB69"/>
    <mergeCell ref="AC68:AC69"/>
    <mergeCell ref="AD68:AD69"/>
    <mergeCell ref="AE68:AE69"/>
    <mergeCell ref="AF68:AF69"/>
    <mergeCell ref="AG72:AG73"/>
    <mergeCell ref="AH72:AH73"/>
    <mergeCell ref="AI72:AI73"/>
    <mergeCell ref="AJ72:AJ73"/>
    <mergeCell ref="A74:A76"/>
    <mergeCell ref="S74:S76"/>
    <mergeCell ref="T74:T76"/>
    <mergeCell ref="U74:U76"/>
    <mergeCell ref="V74:V76"/>
    <mergeCell ref="W74:W76"/>
    <mergeCell ref="AA72:AA73"/>
    <mergeCell ref="AB72:AB73"/>
    <mergeCell ref="AC72:AC73"/>
    <mergeCell ref="AD72:AD73"/>
    <mergeCell ref="AE72:AE73"/>
    <mergeCell ref="AF72:AF73"/>
    <mergeCell ref="AJ70:AJ71"/>
    <mergeCell ref="A72:A73"/>
    <mergeCell ref="S72:S73"/>
    <mergeCell ref="T72:T73"/>
    <mergeCell ref="U72:U73"/>
    <mergeCell ref="V72:V73"/>
    <mergeCell ref="W72:W73"/>
    <mergeCell ref="X72:X73"/>
    <mergeCell ref="Y72:Y73"/>
    <mergeCell ref="Z72:Z73"/>
    <mergeCell ref="AD70:AD71"/>
    <mergeCell ref="AE70:AE71"/>
    <mergeCell ref="AF70:AF71"/>
    <mergeCell ref="AG70:AG71"/>
    <mergeCell ref="AH70:AH71"/>
    <mergeCell ref="AI70:AI71"/>
    <mergeCell ref="AJ74:AJ76"/>
    <mergeCell ref="A77:A78"/>
    <mergeCell ref="S77:S78"/>
    <mergeCell ref="T77:T78"/>
    <mergeCell ref="U77:U78"/>
    <mergeCell ref="V77:V78"/>
    <mergeCell ref="W77:W78"/>
    <mergeCell ref="X77:X78"/>
    <mergeCell ref="Y77:Y78"/>
    <mergeCell ref="Z77:Z78"/>
    <mergeCell ref="AD74:AD76"/>
    <mergeCell ref="AE74:AE76"/>
    <mergeCell ref="AF74:AF76"/>
    <mergeCell ref="AG74:AG76"/>
    <mergeCell ref="AH74:AH76"/>
    <mergeCell ref="AI74:AI76"/>
    <mergeCell ref="X74:X76"/>
    <mergeCell ref="Y74:Y76"/>
    <mergeCell ref="Z74:Z76"/>
    <mergeCell ref="AA74:AA76"/>
    <mergeCell ref="AB74:AB76"/>
    <mergeCell ref="AC74:AC76"/>
    <mergeCell ref="X79:X80"/>
    <mergeCell ref="Y79:Y80"/>
    <mergeCell ref="Z79:Z80"/>
    <mergeCell ref="AA79:AA80"/>
    <mergeCell ref="AB79:AB80"/>
    <mergeCell ref="AC79:AC80"/>
    <mergeCell ref="AG77:AG78"/>
    <mergeCell ref="AH77:AH78"/>
    <mergeCell ref="AI77:AI78"/>
    <mergeCell ref="AJ77:AJ78"/>
    <mergeCell ref="A79:A80"/>
    <mergeCell ref="S79:S80"/>
    <mergeCell ref="T79:T80"/>
    <mergeCell ref="U79:U80"/>
    <mergeCell ref="V79:V80"/>
    <mergeCell ref="W79:W80"/>
    <mergeCell ref="AA77:AA78"/>
    <mergeCell ref="AB77:AB78"/>
    <mergeCell ref="AC77:AC78"/>
    <mergeCell ref="AD77:AD78"/>
    <mergeCell ref="AE77:AE78"/>
    <mergeCell ref="AF77:AF78"/>
    <mergeCell ref="AG81:AG82"/>
    <mergeCell ref="AH81:AH82"/>
    <mergeCell ref="AI81:AI82"/>
    <mergeCell ref="AJ81:AJ82"/>
    <mergeCell ref="A83:A84"/>
    <mergeCell ref="S83:S84"/>
    <mergeCell ref="T83:T84"/>
    <mergeCell ref="U83:U84"/>
    <mergeCell ref="V83:V84"/>
    <mergeCell ref="W83:W84"/>
    <mergeCell ref="AA81:AA82"/>
    <mergeCell ref="AB81:AB82"/>
    <mergeCell ref="AC81:AC82"/>
    <mergeCell ref="AD81:AD82"/>
    <mergeCell ref="AE81:AE82"/>
    <mergeCell ref="AF81:AF82"/>
    <mergeCell ref="AJ79:AJ80"/>
    <mergeCell ref="A81:A82"/>
    <mergeCell ref="S81:S82"/>
    <mergeCell ref="T81:T82"/>
    <mergeCell ref="U81:U82"/>
    <mergeCell ref="V81:V82"/>
    <mergeCell ref="W81:W82"/>
    <mergeCell ref="X81:X82"/>
    <mergeCell ref="Y81:Y82"/>
    <mergeCell ref="Z81:Z82"/>
    <mergeCell ref="AD79:AD80"/>
    <mergeCell ref="AE79:AE80"/>
    <mergeCell ref="AF79:AF80"/>
    <mergeCell ref="AG79:AG80"/>
    <mergeCell ref="AH79:AH80"/>
    <mergeCell ref="AI79:AI80"/>
    <mergeCell ref="AJ83:AJ84"/>
    <mergeCell ref="A85:A86"/>
    <mergeCell ref="S85:S86"/>
    <mergeCell ref="T85:T86"/>
    <mergeCell ref="U85:U86"/>
    <mergeCell ref="V85:V86"/>
    <mergeCell ref="W85:W86"/>
    <mergeCell ref="X85:X86"/>
    <mergeCell ref="Y85:Y86"/>
    <mergeCell ref="Z85:Z86"/>
    <mergeCell ref="AD83:AD84"/>
    <mergeCell ref="AE83:AE84"/>
    <mergeCell ref="AF83:AF84"/>
    <mergeCell ref="AG83:AG84"/>
    <mergeCell ref="AH83:AH84"/>
    <mergeCell ref="AI83:AI84"/>
    <mergeCell ref="X83:X84"/>
    <mergeCell ref="Y83:Y84"/>
    <mergeCell ref="Z83:Z84"/>
    <mergeCell ref="AA83:AA84"/>
    <mergeCell ref="AB83:AB84"/>
    <mergeCell ref="AC83:AC84"/>
    <mergeCell ref="X87:X88"/>
    <mergeCell ref="Y87:Y88"/>
    <mergeCell ref="Z87:Z88"/>
    <mergeCell ref="AA87:AA88"/>
    <mergeCell ref="AB87:AB88"/>
    <mergeCell ref="AC87:AC88"/>
    <mergeCell ref="AG85:AG86"/>
    <mergeCell ref="AH85:AH86"/>
    <mergeCell ref="AI85:AI86"/>
    <mergeCell ref="AJ85:AJ86"/>
    <mergeCell ref="A87:A88"/>
    <mergeCell ref="S87:S88"/>
    <mergeCell ref="T87:T88"/>
    <mergeCell ref="U87:U88"/>
    <mergeCell ref="V87:V88"/>
    <mergeCell ref="W87:W88"/>
    <mergeCell ref="AA85:AA86"/>
    <mergeCell ref="AB85:AB86"/>
    <mergeCell ref="AC85:AC86"/>
    <mergeCell ref="AD85:AD86"/>
    <mergeCell ref="AE85:AE86"/>
    <mergeCell ref="AF85:AF86"/>
    <mergeCell ref="AG89:AG90"/>
    <mergeCell ref="AH89:AH90"/>
    <mergeCell ref="AI89:AI90"/>
    <mergeCell ref="AJ89:AJ90"/>
    <mergeCell ref="A91:A92"/>
    <mergeCell ref="S91:S92"/>
    <mergeCell ref="T91:T92"/>
    <mergeCell ref="U91:U92"/>
    <mergeCell ref="V91:V92"/>
    <mergeCell ref="W91:W92"/>
    <mergeCell ref="AA89:AA90"/>
    <mergeCell ref="AB89:AB90"/>
    <mergeCell ref="AC89:AC90"/>
    <mergeCell ref="AD89:AD90"/>
    <mergeCell ref="AE89:AE90"/>
    <mergeCell ref="AF89:AF90"/>
    <mergeCell ref="AJ87:AJ88"/>
    <mergeCell ref="A89:A90"/>
    <mergeCell ref="S89:S90"/>
    <mergeCell ref="T89:T90"/>
    <mergeCell ref="U89:U90"/>
    <mergeCell ref="V89:V90"/>
    <mergeCell ref="W89:W90"/>
    <mergeCell ref="X89:X90"/>
    <mergeCell ref="Y89:Y90"/>
    <mergeCell ref="Z89:Z90"/>
    <mergeCell ref="AD87:AD88"/>
    <mergeCell ref="AE87:AE88"/>
    <mergeCell ref="AF87:AF88"/>
    <mergeCell ref="AG87:AG88"/>
    <mergeCell ref="AH87:AH88"/>
    <mergeCell ref="AI87:AI88"/>
    <mergeCell ref="AJ91:AJ92"/>
    <mergeCell ref="A93:A94"/>
    <mergeCell ref="S93:S94"/>
    <mergeCell ref="T93:T94"/>
    <mergeCell ref="U93:U94"/>
    <mergeCell ref="V93:V94"/>
    <mergeCell ref="W93:W94"/>
    <mergeCell ref="X93:X94"/>
    <mergeCell ref="Y93:Y94"/>
    <mergeCell ref="Z93:Z94"/>
    <mergeCell ref="AD91:AD92"/>
    <mergeCell ref="AE91:AE92"/>
    <mergeCell ref="AF91:AF92"/>
    <mergeCell ref="AG91:AG92"/>
    <mergeCell ref="AH91:AH92"/>
    <mergeCell ref="AI91:AI92"/>
    <mergeCell ref="X91:X92"/>
    <mergeCell ref="Y91:Y92"/>
    <mergeCell ref="Z91:Z92"/>
    <mergeCell ref="AA91:AA92"/>
    <mergeCell ref="AB91:AB92"/>
    <mergeCell ref="AC91:AC92"/>
    <mergeCell ref="X95:X96"/>
    <mergeCell ref="Y95:Y96"/>
    <mergeCell ref="Z95:Z96"/>
    <mergeCell ref="AA95:AA96"/>
    <mergeCell ref="AB95:AB96"/>
    <mergeCell ref="AC95:AC96"/>
    <mergeCell ref="AG93:AG94"/>
    <mergeCell ref="AH93:AH94"/>
    <mergeCell ref="AI93:AI94"/>
    <mergeCell ref="AJ93:AJ94"/>
    <mergeCell ref="A95:A96"/>
    <mergeCell ref="S95:S96"/>
    <mergeCell ref="T95:T96"/>
    <mergeCell ref="U95:U96"/>
    <mergeCell ref="V95:V96"/>
    <mergeCell ref="W95:W96"/>
    <mergeCell ref="AA93:AA94"/>
    <mergeCell ref="AB93:AB94"/>
    <mergeCell ref="AC93:AC94"/>
    <mergeCell ref="AD93:AD94"/>
    <mergeCell ref="AE93:AE94"/>
    <mergeCell ref="AF93:AF94"/>
    <mergeCell ref="AG97:AG98"/>
    <mergeCell ref="AH97:AH98"/>
    <mergeCell ref="AI97:AI98"/>
    <mergeCell ref="AJ97:AJ98"/>
    <mergeCell ref="A99:A100"/>
    <mergeCell ref="S99:S100"/>
    <mergeCell ref="T99:T100"/>
    <mergeCell ref="U99:U100"/>
    <mergeCell ref="V99:V100"/>
    <mergeCell ref="W99:W100"/>
    <mergeCell ref="AA97:AA98"/>
    <mergeCell ref="AB97:AB98"/>
    <mergeCell ref="AC97:AC98"/>
    <mergeCell ref="AD97:AD98"/>
    <mergeCell ref="AE97:AE98"/>
    <mergeCell ref="AF97:AF98"/>
    <mergeCell ref="AJ95:AJ96"/>
    <mergeCell ref="A97:A98"/>
    <mergeCell ref="S97:S98"/>
    <mergeCell ref="T97:T98"/>
    <mergeCell ref="U97:U98"/>
    <mergeCell ref="V97:V98"/>
    <mergeCell ref="W97:W98"/>
    <mergeCell ref="X97:X98"/>
    <mergeCell ref="Y97:Y98"/>
    <mergeCell ref="Z97:Z98"/>
    <mergeCell ref="AD95:AD96"/>
    <mergeCell ref="AE95:AE96"/>
    <mergeCell ref="AF95:AF96"/>
    <mergeCell ref="AG95:AG96"/>
    <mergeCell ref="AH95:AH96"/>
    <mergeCell ref="AI95:AI96"/>
    <mergeCell ref="AJ99:AJ100"/>
    <mergeCell ref="A101:A102"/>
    <mergeCell ref="S101:S102"/>
    <mergeCell ref="T101:T102"/>
    <mergeCell ref="U101:U102"/>
    <mergeCell ref="V101:V102"/>
    <mergeCell ref="W101:W102"/>
    <mergeCell ref="X101:X102"/>
    <mergeCell ref="Y101:Y102"/>
    <mergeCell ref="Z101:Z102"/>
    <mergeCell ref="AD99:AD100"/>
    <mergeCell ref="AE99:AE100"/>
    <mergeCell ref="AF99:AF100"/>
    <mergeCell ref="AG99:AG100"/>
    <mergeCell ref="AH99:AH100"/>
    <mergeCell ref="AI99:AI100"/>
    <mergeCell ref="X99:X100"/>
    <mergeCell ref="Y99:Y100"/>
    <mergeCell ref="Z99:Z100"/>
    <mergeCell ref="AA99:AA100"/>
    <mergeCell ref="AB99:AB100"/>
    <mergeCell ref="AC99:AC100"/>
    <mergeCell ref="X103:X104"/>
    <mergeCell ref="Y103:Y104"/>
    <mergeCell ref="Z103:Z104"/>
    <mergeCell ref="AA103:AA104"/>
    <mergeCell ref="AB103:AB104"/>
    <mergeCell ref="AC103:AC104"/>
    <mergeCell ref="AG101:AG102"/>
    <mergeCell ref="AH101:AH102"/>
    <mergeCell ref="AI101:AI102"/>
    <mergeCell ref="AJ101:AJ102"/>
    <mergeCell ref="A103:A104"/>
    <mergeCell ref="S103:S104"/>
    <mergeCell ref="T103:T104"/>
    <mergeCell ref="U103:U104"/>
    <mergeCell ref="V103:V104"/>
    <mergeCell ref="W103:W104"/>
    <mergeCell ref="AA101:AA102"/>
    <mergeCell ref="AB101:AB102"/>
    <mergeCell ref="AC101:AC102"/>
    <mergeCell ref="AD101:AD102"/>
    <mergeCell ref="AE101:AE102"/>
    <mergeCell ref="AF101:AF102"/>
    <mergeCell ref="AG105:AG106"/>
    <mergeCell ref="AH105:AH106"/>
    <mergeCell ref="AI105:AI106"/>
    <mergeCell ref="AJ105:AJ106"/>
    <mergeCell ref="A107:A108"/>
    <mergeCell ref="S107:S108"/>
    <mergeCell ref="T107:T108"/>
    <mergeCell ref="U107:U108"/>
    <mergeCell ref="V107:V108"/>
    <mergeCell ref="W107:W108"/>
    <mergeCell ref="AA105:AA106"/>
    <mergeCell ref="AB105:AB106"/>
    <mergeCell ref="AC105:AC106"/>
    <mergeCell ref="AD105:AD106"/>
    <mergeCell ref="AE105:AE106"/>
    <mergeCell ref="AF105:AF106"/>
    <mergeCell ref="AJ103:AJ104"/>
    <mergeCell ref="A105:A106"/>
    <mergeCell ref="S105:S106"/>
    <mergeCell ref="T105:T106"/>
    <mergeCell ref="U105:U106"/>
    <mergeCell ref="V105:V106"/>
    <mergeCell ref="W105:W106"/>
    <mergeCell ref="X105:X106"/>
    <mergeCell ref="Y105:Y106"/>
    <mergeCell ref="Z105:Z106"/>
    <mergeCell ref="AD103:AD104"/>
    <mergeCell ref="AE103:AE104"/>
    <mergeCell ref="AF103:AF104"/>
    <mergeCell ref="AG103:AG104"/>
    <mergeCell ref="AH103:AH104"/>
    <mergeCell ref="AI103:AI104"/>
    <mergeCell ref="AJ107:AJ108"/>
    <mergeCell ref="A109:A110"/>
    <mergeCell ref="S109:S110"/>
    <mergeCell ref="T109:T110"/>
    <mergeCell ref="U109:U110"/>
    <mergeCell ref="V109:V110"/>
    <mergeCell ref="W109:W110"/>
    <mergeCell ref="X109:X110"/>
    <mergeCell ref="Y109:Y110"/>
    <mergeCell ref="Z109:Z110"/>
    <mergeCell ref="AD107:AD108"/>
    <mergeCell ref="AE107:AE108"/>
    <mergeCell ref="AF107:AF108"/>
    <mergeCell ref="AG107:AG108"/>
    <mergeCell ref="AH107:AH108"/>
    <mergeCell ref="AI107:AI108"/>
    <mergeCell ref="X107:X108"/>
    <mergeCell ref="Y107:Y108"/>
    <mergeCell ref="Z107:Z108"/>
    <mergeCell ref="AA107:AA108"/>
    <mergeCell ref="AB107:AB108"/>
    <mergeCell ref="AC107:AC108"/>
    <mergeCell ref="X111:X112"/>
    <mergeCell ref="Y111:Y112"/>
    <mergeCell ref="Z111:Z112"/>
    <mergeCell ref="AA111:AA112"/>
    <mergeCell ref="AB111:AB112"/>
    <mergeCell ref="AC111:AC112"/>
    <mergeCell ref="AG109:AG110"/>
    <mergeCell ref="AH109:AH110"/>
    <mergeCell ref="AI109:AI110"/>
    <mergeCell ref="AJ109:AJ110"/>
    <mergeCell ref="A111:A112"/>
    <mergeCell ref="S111:S112"/>
    <mergeCell ref="T111:T112"/>
    <mergeCell ref="U111:U112"/>
    <mergeCell ref="V111:V112"/>
    <mergeCell ref="W111:W112"/>
    <mergeCell ref="AA109:AA110"/>
    <mergeCell ref="AB109:AB110"/>
    <mergeCell ref="AC109:AC110"/>
    <mergeCell ref="AD109:AD110"/>
    <mergeCell ref="AE109:AE110"/>
    <mergeCell ref="AF109:AF110"/>
    <mergeCell ref="AG113:AG114"/>
    <mergeCell ref="AH113:AH114"/>
    <mergeCell ref="AI113:AI114"/>
    <mergeCell ref="AJ113:AJ114"/>
    <mergeCell ref="A115:A117"/>
    <mergeCell ref="S115:S117"/>
    <mergeCell ref="T115:T117"/>
    <mergeCell ref="U115:U117"/>
    <mergeCell ref="V115:V117"/>
    <mergeCell ref="W115:W117"/>
    <mergeCell ref="AA113:AA114"/>
    <mergeCell ref="AB113:AB114"/>
    <mergeCell ref="AC113:AC114"/>
    <mergeCell ref="AD113:AD114"/>
    <mergeCell ref="AE113:AE114"/>
    <mergeCell ref="AF113:AF114"/>
    <mergeCell ref="AJ111:AJ112"/>
    <mergeCell ref="A113:A114"/>
    <mergeCell ref="S113:S114"/>
    <mergeCell ref="T113:T114"/>
    <mergeCell ref="U113:U114"/>
    <mergeCell ref="V113:V114"/>
    <mergeCell ref="W113:W114"/>
    <mergeCell ref="X113:X114"/>
    <mergeCell ref="Y113:Y114"/>
    <mergeCell ref="Z113:Z114"/>
    <mergeCell ref="AD111:AD112"/>
    <mergeCell ref="AE111:AE112"/>
    <mergeCell ref="AF111:AF112"/>
    <mergeCell ref="AG111:AG112"/>
    <mergeCell ref="AH111:AH112"/>
    <mergeCell ref="AI111:AI112"/>
    <mergeCell ref="AJ115:AJ117"/>
    <mergeCell ref="A118:A119"/>
    <mergeCell ref="S118:S119"/>
    <mergeCell ref="T118:T119"/>
    <mergeCell ref="U118:U119"/>
    <mergeCell ref="V118:V119"/>
    <mergeCell ref="W118:W119"/>
    <mergeCell ref="X118:X119"/>
    <mergeCell ref="Y118:Y119"/>
    <mergeCell ref="Z118:Z119"/>
    <mergeCell ref="AD115:AD117"/>
    <mergeCell ref="AE115:AE117"/>
    <mergeCell ref="AF115:AF117"/>
    <mergeCell ref="AG115:AG117"/>
    <mergeCell ref="AH115:AH117"/>
    <mergeCell ref="AI115:AI117"/>
    <mergeCell ref="X115:X117"/>
    <mergeCell ref="Y115:Y117"/>
    <mergeCell ref="Z115:Z117"/>
    <mergeCell ref="AA115:AA117"/>
    <mergeCell ref="AB115:AB117"/>
    <mergeCell ref="AC115:AC117"/>
    <mergeCell ref="X120:X121"/>
    <mergeCell ref="Y120:Y121"/>
    <mergeCell ref="Z120:Z121"/>
    <mergeCell ref="AA120:AA121"/>
    <mergeCell ref="AB120:AB121"/>
    <mergeCell ref="AC120:AC121"/>
    <mergeCell ref="AG118:AG119"/>
    <mergeCell ref="AH118:AH119"/>
    <mergeCell ref="AI118:AI119"/>
    <mergeCell ref="AJ118:AJ119"/>
    <mergeCell ref="A120:A121"/>
    <mergeCell ref="S120:S121"/>
    <mergeCell ref="T120:T121"/>
    <mergeCell ref="U120:U121"/>
    <mergeCell ref="V120:V121"/>
    <mergeCell ref="W120:W121"/>
    <mergeCell ref="AA118:AA119"/>
    <mergeCell ref="AB118:AB119"/>
    <mergeCell ref="AC118:AC119"/>
    <mergeCell ref="AD118:AD119"/>
    <mergeCell ref="AE118:AE119"/>
    <mergeCell ref="AF118:AF119"/>
    <mergeCell ref="AG122:AG123"/>
    <mergeCell ref="AH122:AH123"/>
    <mergeCell ref="AI122:AI123"/>
    <mergeCell ref="AJ122:AJ123"/>
    <mergeCell ref="A124:A125"/>
    <mergeCell ref="S124:S125"/>
    <mergeCell ref="T124:T125"/>
    <mergeCell ref="U124:U125"/>
    <mergeCell ref="V124:V125"/>
    <mergeCell ref="W124:W125"/>
    <mergeCell ref="AA122:AA123"/>
    <mergeCell ref="AB122:AB123"/>
    <mergeCell ref="AC122:AC123"/>
    <mergeCell ref="AD122:AD123"/>
    <mergeCell ref="AE122:AE123"/>
    <mergeCell ref="AF122:AF123"/>
    <mergeCell ref="AJ120:AJ121"/>
    <mergeCell ref="A122:A123"/>
    <mergeCell ref="S122:S123"/>
    <mergeCell ref="T122:T123"/>
    <mergeCell ref="U122:U123"/>
    <mergeCell ref="V122:V123"/>
    <mergeCell ref="W122:W123"/>
    <mergeCell ref="X122:X123"/>
    <mergeCell ref="Y122:Y123"/>
    <mergeCell ref="Z122:Z123"/>
    <mergeCell ref="AD120:AD121"/>
    <mergeCell ref="AE120:AE121"/>
    <mergeCell ref="AF120:AF121"/>
    <mergeCell ref="AG120:AG121"/>
    <mergeCell ref="AH120:AH121"/>
    <mergeCell ref="AI120:AI121"/>
    <mergeCell ref="AJ124:AJ125"/>
    <mergeCell ref="A126:A127"/>
    <mergeCell ref="S126:S127"/>
    <mergeCell ref="T126:T127"/>
    <mergeCell ref="U126:U127"/>
    <mergeCell ref="V126:V127"/>
    <mergeCell ref="W126:W127"/>
    <mergeCell ref="X126:X127"/>
    <mergeCell ref="Y126:Y127"/>
    <mergeCell ref="Z126:Z127"/>
    <mergeCell ref="AD124:AD125"/>
    <mergeCell ref="AE124:AE125"/>
    <mergeCell ref="AF124:AF125"/>
    <mergeCell ref="AG124:AG125"/>
    <mergeCell ref="AH124:AH125"/>
    <mergeCell ref="AI124:AI125"/>
    <mergeCell ref="X124:X125"/>
    <mergeCell ref="Y124:Y125"/>
    <mergeCell ref="Z124:Z125"/>
    <mergeCell ref="AA124:AA125"/>
    <mergeCell ref="AB124:AB125"/>
    <mergeCell ref="AC124:AC125"/>
    <mergeCell ref="X128:X129"/>
    <mergeCell ref="Y128:Y129"/>
    <mergeCell ref="Z128:Z129"/>
    <mergeCell ref="AA128:AA129"/>
    <mergeCell ref="AB128:AB129"/>
    <mergeCell ref="AC128:AC129"/>
    <mergeCell ref="AG126:AG127"/>
    <mergeCell ref="AH126:AH127"/>
    <mergeCell ref="AI126:AI127"/>
    <mergeCell ref="AJ126:AJ127"/>
    <mergeCell ref="A128:A129"/>
    <mergeCell ref="S128:S129"/>
    <mergeCell ref="T128:T129"/>
    <mergeCell ref="U128:U129"/>
    <mergeCell ref="V128:V129"/>
    <mergeCell ref="W128:W129"/>
    <mergeCell ref="AA126:AA127"/>
    <mergeCell ref="AB126:AB127"/>
    <mergeCell ref="AC126:AC127"/>
    <mergeCell ref="AD126:AD127"/>
    <mergeCell ref="AE126:AE127"/>
    <mergeCell ref="AF126:AF127"/>
    <mergeCell ref="AG130:AG131"/>
    <mergeCell ref="AH130:AH131"/>
    <mergeCell ref="AI130:AI131"/>
    <mergeCell ref="AJ130:AJ131"/>
    <mergeCell ref="A132:A133"/>
    <mergeCell ref="S132:S133"/>
    <mergeCell ref="T132:T133"/>
    <mergeCell ref="U132:U133"/>
    <mergeCell ref="V132:V133"/>
    <mergeCell ref="W132:W133"/>
    <mergeCell ref="AA130:AA131"/>
    <mergeCell ref="AB130:AB131"/>
    <mergeCell ref="AC130:AC131"/>
    <mergeCell ref="AD130:AD131"/>
    <mergeCell ref="AE130:AE131"/>
    <mergeCell ref="AF130:AF131"/>
    <mergeCell ref="AJ128:AJ129"/>
    <mergeCell ref="A130:A131"/>
    <mergeCell ref="S130:S131"/>
    <mergeCell ref="T130:T131"/>
    <mergeCell ref="U130:U131"/>
    <mergeCell ref="V130:V131"/>
    <mergeCell ref="W130:W131"/>
    <mergeCell ref="X130:X131"/>
    <mergeCell ref="Y130:Y131"/>
    <mergeCell ref="Z130:Z131"/>
    <mergeCell ref="AD128:AD129"/>
    <mergeCell ref="AE128:AE129"/>
    <mergeCell ref="AF128:AF129"/>
    <mergeCell ref="AG128:AG129"/>
    <mergeCell ref="AH128:AH129"/>
    <mergeCell ref="AI128:AI129"/>
    <mergeCell ref="AJ132:AJ133"/>
    <mergeCell ref="A134:A135"/>
    <mergeCell ref="S134:S135"/>
    <mergeCell ref="T134:T135"/>
    <mergeCell ref="U134:U135"/>
    <mergeCell ref="V134:V135"/>
    <mergeCell ref="W134:W135"/>
    <mergeCell ref="X134:X135"/>
    <mergeCell ref="Y134:Y135"/>
    <mergeCell ref="Z134:Z135"/>
    <mergeCell ref="AD132:AD133"/>
    <mergeCell ref="AE132:AE133"/>
    <mergeCell ref="AF132:AF133"/>
    <mergeCell ref="AG132:AG133"/>
    <mergeCell ref="AH132:AH133"/>
    <mergeCell ref="AI132:AI133"/>
    <mergeCell ref="X132:X133"/>
    <mergeCell ref="Y132:Y133"/>
    <mergeCell ref="Z132:Z133"/>
    <mergeCell ref="AA132:AA133"/>
    <mergeCell ref="AB132:AB133"/>
    <mergeCell ref="AC132:AC133"/>
    <mergeCell ref="X136:X137"/>
    <mergeCell ref="Y136:Y137"/>
    <mergeCell ref="Z136:Z137"/>
    <mergeCell ref="AA136:AA137"/>
    <mergeCell ref="AB136:AB137"/>
    <mergeCell ref="AC136:AC137"/>
    <mergeCell ref="AG134:AG135"/>
    <mergeCell ref="AH134:AH135"/>
    <mergeCell ref="AI134:AI135"/>
    <mergeCell ref="AJ134:AJ135"/>
    <mergeCell ref="A136:A137"/>
    <mergeCell ref="S136:S137"/>
    <mergeCell ref="T136:T137"/>
    <mergeCell ref="U136:U137"/>
    <mergeCell ref="V136:V137"/>
    <mergeCell ref="W136:W137"/>
    <mergeCell ref="AA134:AA135"/>
    <mergeCell ref="AB134:AB135"/>
    <mergeCell ref="AC134:AC135"/>
    <mergeCell ref="AD134:AD135"/>
    <mergeCell ref="AE134:AE135"/>
    <mergeCell ref="AF134:AF135"/>
    <mergeCell ref="AG138:AG139"/>
    <mergeCell ref="AH138:AH139"/>
    <mergeCell ref="AI138:AI139"/>
    <mergeCell ref="AJ138:AJ139"/>
    <mergeCell ref="A140:A141"/>
    <mergeCell ref="S140:S141"/>
    <mergeCell ref="T140:T141"/>
    <mergeCell ref="U140:U141"/>
    <mergeCell ref="V140:V141"/>
    <mergeCell ref="W140:W141"/>
    <mergeCell ref="AA138:AA139"/>
    <mergeCell ref="AB138:AB139"/>
    <mergeCell ref="AC138:AC139"/>
    <mergeCell ref="AD138:AD139"/>
    <mergeCell ref="AE138:AE139"/>
    <mergeCell ref="AF138:AF139"/>
    <mergeCell ref="AJ136:AJ137"/>
    <mergeCell ref="A138:A139"/>
    <mergeCell ref="S138:S139"/>
    <mergeCell ref="T138:T139"/>
    <mergeCell ref="U138:U139"/>
    <mergeCell ref="V138:V139"/>
    <mergeCell ref="W138:W139"/>
    <mergeCell ref="X138:X139"/>
    <mergeCell ref="Y138:Y139"/>
    <mergeCell ref="Z138:Z139"/>
    <mergeCell ref="AD136:AD137"/>
    <mergeCell ref="AE136:AE137"/>
    <mergeCell ref="AF136:AF137"/>
    <mergeCell ref="AG136:AG137"/>
    <mergeCell ref="AH136:AH137"/>
    <mergeCell ref="AI136:AI137"/>
    <mergeCell ref="AJ140:AJ141"/>
    <mergeCell ref="A142:A143"/>
    <mergeCell ref="S142:S143"/>
    <mergeCell ref="T142:T143"/>
    <mergeCell ref="U142:U143"/>
    <mergeCell ref="V142:V143"/>
    <mergeCell ref="W142:W143"/>
    <mergeCell ref="X142:X143"/>
    <mergeCell ref="Y142:Y143"/>
    <mergeCell ref="Z142:Z143"/>
    <mergeCell ref="AD140:AD141"/>
    <mergeCell ref="AE140:AE141"/>
    <mergeCell ref="AF140:AF141"/>
    <mergeCell ref="AG140:AG141"/>
    <mergeCell ref="AH140:AH141"/>
    <mergeCell ref="AI140:AI141"/>
    <mergeCell ref="X140:X141"/>
    <mergeCell ref="Y140:Y141"/>
    <mergeCell ref="Z140:Z141"/>
    <mergeCell ref="AA140:AA141"/>
    <mergeCell ref="AB140:AB141"/>
    <mergeCell ref="AC140:AC141"/>
    <mergeCell ref="X144:X146"/>
    <mergeCell ref="Y144:Y146"/>
    <mergeCell ref="Z144:Z146"/>
    <mergeCell ref="AA144:AA146"/>
    <mergeCell ref="AB144:AB146"/>
    <mergeCell ref="AC144:AC146"/>
    <mergeCell ref="AG142:AG143"/>
    <mergeCell ref="AH142:AH143"/>
    <mergeCell ref="AI142:AI143"/>
    <mergeCell ref="AJ142:AJ143"/>
    <mergeCell ref="A144:A146"/>
    <mergeCell ref="S144:S146"/>
    <mergeCell ref="T144:T146"/>
    <mergeCell ref="U144:U146"/>
    <mergeCell ref="V144:V146"/>
    <mergeCell ref="W144:W146"/>
    <mergeCell ref="AA142:AA143"/>
    <mergeCell ref="AB142:AB143"/>
    <mergeCell ref="AC142:AC143"/>
    <mergeCell ref="AD142:AD143"/>
    <mergeCell ref="AE142:AE143"/>
    <mergeCell ref="AF142:AF143"/>
    <mergeCell ref="AG147:AG148"/>
    <mergeCell ref="AH147:AH148"/>
    <mergeCell ref="AI147:AI148"/>
    <mergeCell ref="AJ147:AJ148"/>
    <mergeCell ref="A149:A150"/>
    <mergeCell ref="S149:S150"/>
    <mergeCell ref="T149:T150"/>
    <mergeCell ref="U149:U150"/>
    <mergeCell ref="V149:V150"/>
    <mergeCell ref="W149:W150"/>
    <mergeCell ref="AA147:AA148"/>
    <mergeCell ref="AB147:AB148"/>
    <mergeCell ref="AC147:AC148"/>
    <mergeCell ref="AD147:AD148"/>
    <mergeCell ref="AE147:AE148"/>
    <mergeCell ref="AF147:AF148"/>
    <mergeCell ref="AJ144:AJ146"/>
    <mergeCell ref="A147:A148"/>
    <mergeCell ref="S147:S148"/>
    <mergeCell ref="T147:T148"/>
    <mergeCell ref="U147:U148"/>
    <mergeCell ref="V147:V148"/>
    <mergeCell ref="W147:W148"/>
    <mergeCell ref="X147:X148"/>
    <mergeCell ref="Y147:Y148"/>
    <mergeCell ref="Z147:Z148"/>
    <mergeCell ref="AD144:AD146"/>
    <mergeCell ref="AE144:AE146"/>
    <mergeCell ref="AF144:AF146"/>
    <mergeCell ref="AG144:AG146"/>
    <mergeCell ref="AH144:AH146"/>
    <mergeCell ref="AI144:AI146"/>
    <mergeCell ref="AI151:AI152"/>
    <mergeCell ref="AJ151:AJ152"/>
    <mergeCell ref="AK151:AK152"/>
    <mergeCell ref="AL151:AL152"/>
    <mergeCell ref="AA151:AA152"/>
    <mergeCell ref="AB151:AB152"/>
    <mergeCell ref="AC151:AC152"/>
    <mergeCell ref="AD151:AD152"/>
    <mergeCell ref="AE151:AE152"/>
    <mergeCell ref="AF151:AF152"/>
    <mergeCell ref="AJ149:AJ150"/>
    <mergeCell ref="A151:A152"/>
    <mergeCell ref="S151:S152"/>
    <mergeCell ref="T151:T152"/>
    <mergeCell ref="U151:U152"/>
    <mergeCell ref="V151:V152"/>
    <mergeCell ref="W151:W152"/>
    <mergeCell ref="X151:X152"/>
    <mergeCell ref="Y151:Y152"/>
    <mergeCell ref="Z151:Z152"/>
    <mergeCell ref="AD149:AD150"/>
    <mergeCell ref="AE149:AE150"/>
    <mergeCell ref="AF149:AF150"/>
    <mergeCell ref="AG149:AG150"/>
    <mergeCell ref="AH149:AH150"/>
    <mergeCell ref="AI149:AI150"/>
    <mergeCell ref="X149:X150"/>
    <mergeCell ref="Y149:Y150"/>
    <mergeCell ref="Z149:Z150"/>
    <mergeCell ref="AA149:AA150"/>
    <mergeCell ref="AB149:AB150"/>
    <mergeCell ref="AC149:AC150"/>
    <mergeCell ref="BX151:BX152"/>
    <mergeCell ref="A153:A154"/>
    <mergeCell ref="S153:S154"/>
    <mergeCell ref="T153:T154"/>
    <mergeCell ref="U153:U154"/>
    <mergeCell ref="V153:V154"/>
    <mergeCell ref="W153:W154"/>
    <mergeCell ref="X153:X154"/>
    <mergeCell ref="Y153:Y154"/>
    <mergeCell ref="BQ151:BQ152"/>
    <mergeCell ref="BR151:BR152"/>
    <mergeCell ref="BS151:BS152"/>
    <mergeCell ref="BT151:BT152"/>
    <mergeCell ref="BU151:BU152"/>
    <mergeCell ref="BV151:BV152"/>
    <mergeCell ref="BK151:BK152"/>
    <mergeCell ref="BL151:BL152"/>
    <mergeCell ref="BM151:BM152"/>
    <mergeCell ref="BN151:BN152"/>
    <mergeCell ref="BO151:BO152"/>
    <mergeCell ref="BP151:BP152"/>
    <mergeCell ref="BE151:BE152"/>
    <mergeCell ref="BF151:BF152"/>
    <mergeCell ref="BG151:BG152"/>
    <mergeCell ref="BH151:BH152"/>
    <mergeCell ref="BI151:BI152"/>
    <mergeCell ref="BJ151:BJ152"/>
    <mergeCell ref="AY151:AY152"/>
    <mergeCell ref="AZ151:AZ152"/>
    <mergeCell ref="BA151:BA152"/>
    <mergeCell ref="BB151:BB152"/>
    <mergeCell ref="BC151:BC152"/>
    <mergeCell ref="AF153:AF154"/>
    <mergeCell ref="AG153:AG154"/>
    <mergeCell ref="AH153:AH154"/>
    <mergeCell ref="AI153:AI154"/>
    <mergeCell ref="AJ153:AJ154"/>
    <mergeCell ref="A155:A156"/>
    <mergeCell ref="S155:S156"/>
    <mergeCell ref="T155:T156"/>
    <mergeCell ref="U155:U156"/>
    <mergeCell ref="V155:V156"/>
    <mergeCell ref="Z153:Z154"/>
    <mergeCell ref="AA153:AA154"/>
    <mergeCell ref="AB153:AB154"/>
    <mergeCell ref="AC153:AC154"/>
    <mergeCell ref="AD153:AD154"/>
    <mergeCell ref="AE153:AE154"/>
    <mergeCell ref="BW151:BW152"/>
    <mergeCell ref="BD151:BD152"/>
    <mergeCell ref="AS151:AS152"/>
    <mergeCell ref="AT151:AT152"/>
    <mergeCell ref="AU151:AU152"/>
    <mergeCell ref="AV151:AV152"/>
    <mergeCell ref="AW151:AW152"/>
    <mergeCell ref="AX151:AX152"/>
    <mergeCell ref="AM151:AM152"/>
    <mergeCell ref="AN151:AN152"/>
    <mergeCell ref="AO151:AO152"/>
    <mergeCell ref="AP151:AP152"/>
    <mergeCell ref="AQ151:AQ152"/>
    <mergeCell ref="AR151:AR152"/>
    <mergeCell ref="AG151:AG152"/>
    <mergeCell ref="AH151:AH152"/>
    <mergeCell ref="AI155:AI156"/>
    <mergeCell ref="AJ155:AJ156"/>
    <mergeCell ref="A157:A158"/>
    <mergeCell ref="S157:S158"/>
    <mergeCell ref="T157:T158"/>
    <mergeCell ref="U157:U158"/>
    <mergeCell ref="V157:V158"/>
    <mergeCell ref="W157:W158"/>
    <mergeCell ref="X157:X158"/>
    <mergeCell ref="Y157:Y158"/>
    <mergeCell ref="AC155:AC156"/>
    <mergeCell ref="AD155:AD156"/>
    <mergeCell ref="AE155:AE156"/>
    <mergeCell ref="AF155:AF156"/>
    <mergeCell ref="AG155:AG156"/>
    <mergeCell ref="AH155:AH156"/>
    <mergeCell ref="W155:W156"/>
    <mergeCell ref="X155:X156"/>
    <mergeCell ref="Y155:Y156"/>
    <mergeCell ref="Z155:Z156"/>
    <mergeCell ref="AA155:AA156"/>
    <mergeCell ref="AB155:AB156"/>
    <mergeCell ref="X159:X160"/>
    <mergeCell ref="Y159:Y160"/>
    <mergeCell ref="Z159:Z160"/>
    <mergeCell ref="AA159:AA160"/>
    <mergeCell ref="AB159:AB160"/>
    <mergeCell ref="AF157:AF158"/>
    <mergeCell ref="AG157:AG158"/>
    <mergeCell ref="AH157:AH158"/>
    <mergeCell ref="AI157:AI158"/>
    <mergeCell ref="AJ157:AJ158"/>
    <mergeCell ref="A159:A160"/>
    <mergeCell ref="S159:S160"/>
    <mergeCell ref="T159:T160"/>
    <mergeCell ref="U159:U160"/>
    <mergeCell ref="V159:V160"/>
    <mergeCell ref="Z157:Z158"/>
    <mergeCell ref="AA157:AA158"/>
    <mergeCell ref="AB157:AB158"/>
    <mergeCell ref="AC157:AC158"/>
    <mergeCell ref="AD157:AD158"/>
    <mergeCell ref="AE157:AE158"/>
    <mergeCell ref="AF161:AF162"/>
    <mergeCell ref="AG161:AG162"/>
    <mergeCell ref="AH161:AH162"/>
    <mergeCell ref="AI161:AI162"/>
    <mergeCell ref="AJ161:AJ162"/>
    <mergeCell ref="A163:A164"/>
    <mergeCell ref="S163:S164"/>
    <mergeCell ref="T163:T164"/>
    <mergeCell ref="U163:U164"/>
    <mergeCell ref="Z161:Z162"/>
    <mergeCell ref="AA161:AA162"/>
    <mergeCell ref="AB161:AB162"/>
    <mergeCell ref="AC161:AC162"/>
    <mergeCell ref="AD161:AD162"/>
    <mergeCell ref="AE161:AE162"/>
    <mergeCell ref="AI159:AI160"/>
    <mergeCell ref="AJ159:AJ160"/>
    <mergeCell ref="A161:A162"/>
    <mergeCell ref="S161:S162"/>
    <mergeCell ref="T161:T162"/>
    <mergeCell ref="U161:U162"/>
    <mergeCell ref="V161:V162"/>
    <mergeCell ref="W161:W162"/>
    <mergeCell ref="X161:X162"/>
    <mergeCell ref="Y161:Y162"/>
    <mergeCell ref="AC159:AC160"/>
    <mergeCell ref="AD159:AD160"/>
    <mergeCell ref="AE159:AE160"/>
    <mergeCell ref="AF159:AF160"/>
    <mergeCell ref="AG159:AG160"/>
    <mergeCell ref="AH159:AH160"/>
    <mergeCell ref="W159:W160"/>
    <mergeCell ref="AJ165:AJ166"/>
    <mergeCell ref="A171:A172"/>
    <mergeCell ref="S171:S172"/>
    <mergeCell ref="T171:T172"/>
    <mergeCell ref="U171:U172"/>
    <mergeCell ref="V171:V172"/>
    <mergeCell ref="W171:W172"/>
    <mergeCell ref="X171:X172"/>
    <mergeCell ref="Y171:Y172"/>
    <mergeCell ref="Z171:Z172"/>
    <mergeCell ref="AD165:AD166"/>
    <mergeCell ref="AE165:AE166"/>
    <mergeCell ref="AF165:AF166"/>
    <mergeCell ref="AG165:AG166"/>
    <mergeCell ref="AH165:AH166"/>
    <mergeCell ref="AI165:AI166"/>
    <mergeCell ref="X165:X166"/>
    <mergeCell ref="Y165:Y166"/>
    <mergeCell ref="Z165:Z166"/>
    <mergeCell ref="AA165:AA166"/>
    <mergeCell ref="AB165:AB166"/>
    <mergeCell ref="AC165:AC166"/>
    <mergeCell ref="A165:A166"/>
    <mergeCell ref="S165:S166"/>
    <mergeCell ref="T165:T166"/>
    <mergeCell ref="U165:U166"/>
    <mergeCell ref="V165:V166"/>
    <mergeCell ref="W165:W166"/>
    <mergeCell ref="A167:A168"/>
    <mergeCell ref="W167:W168"/>
    <mergeCell ref="X167:X168"/>
    <mergeCell ref="Y167:Y168"/>
    <mergeCell ref="X173:X175"/>
    <mergeCell ref="Y173:Y175"/>
    <mergeCell ref="Z173:Z175"/>
    <mergeCell ref="AA173:AA175"/>
    <mergeCell ref="AB173:AB175"/>
    <mergeCell ref="AC173:AC175"/>
    <mergeCell ref="AG171:AG172"/>
    <mergeCell ref="AH171:AH172"/>
    <mergeCell ref="AI171:AI172"/>
    <mergeCell ref="AJ171:AJ172"/>
    <mergeCell ref="A173:A175"/>
    <mergeCell ref="S173:S175"/>
    <mergeCell ref="T173:T175"/>
    <mergeCell ref="U173:U175"/>
    <mergeCell ref="V173:V175"/>
    <mergeCell ref="W173:W175"/>
    <mergeCell ref="AA171:AA172"/>
    <mergeCell ref="AB171:AB172"/>
    <mergeCell ref="AC171:AC172"/>
    <mergeCell ref="AD171:AD172"/>
    <mergeCell ref="AE171:AE172"/>
    <mergeCell ref="AF171:AF172"/>
    <mergeCell ref="AG176:AG177"/>
    <mergeCell ref="AH176:AH177"/>
    <mergeCell ref="AI176:AI177"/>
    <mergeCell ref="AJ176:AJ177"/>
    <mergeCell ref="A178:A179"/>
    <mergeCell ref="S178:S179"/>
    <mergeCell ref="T178:T179"/>
    <mergeCell ref="U178:U179"/>
    <mergeCell ref="V178:V179"/>
    <mergeCell ref="W178:W179"/>
    <mergeCell ref="AA176:AA177"/>
    <mergeCell ref="AB176:AB177"/>
    <mergeCell ref="AC176:AC177"/>
    <mergeCell ref="AD176:AD177"/>
    <mergeCell ref="AE176:AE177"/>
    <mergeCell ref="AF176:AF177"/>
    <mergeCell ref="AJ173:AJ175"/>
    <mergeCell ref="A176:A177"/>
    <mergeCell ref="S176:S177"/>
    <mergeCell ref="T176:T177"/>
    <mergeCell ref="U176:U177"/>
    <mergeCell ref="V176:V177"/>
    <mergeCell ref="W176:W177"/>
    <mergeCell ref="X176:X177"/>
    <mergeCell ref="Y176:Y177"/>
    <mergeCell ref="Z176:Z177"/>
    <mergeCell ref="AD173:AD175"/>
    <mergeCell ref="AE173:AE175"/>
    <mergeCell ref="AF173:AF175"/>
    <mergeCell ref="AG173:AG175"/>
    <mergeCell ref="AH173:AH175"/>
    <mergeCell ref="AI173:AI175"/>
    <mergeCell ref="AJ178:AJ179"/>
    <mergeCell ref="A180:A181"/>
    <mergeCell ref="S180:S181"/>
    <mergeCell ref="T180:T181"/>
    <mergeCell ref="U180:U181"/>
    <mergeCell ref="V180:V181"/>
    <mergeCell ref="W180:W181"/>
    <mergeCell ref="X180:X181"/>
    <mergeCell ref="Y180:Y181"/>
    <mergeCell ref="Z180:Z181"/>
    <mergeCell ref="AD178:AD179"/>
    <mergeCell ref="AE178:AE179"/>
    <mergeCell ref="AF178:AF179"/>
    <mergeCell ref="AG178:AG179"/>
    <mergeCell ref="AH178:AH179"/>
    <mergeCell ref="AI178:AI179"/>
    <mergeCell ref="X178:X179"/>
    <mergeCell ref="Y178:Y179"/>
    <mergeCell ref="Z178:Z179"/>
    <mergeCell ref="AA178:AA179"/>
    <mergeCell ref="AB178:AB179"/>
    <mergeCell ref="AC178:AC179"/>
    <mergeCell ref="X184:X185"/>
    <mergeCell ref="Y184:Y185"/>
    <mergeCell ref="Z184:Z185"/>
    <mergeCell ref="AA184:AA185"/>
    <mergeCell ref="AB184:AB185"/>
    <mergeCell ref="AC184:AC185"/>
    <mergeCell ref="AG180:AG181"/>
    <mergeCell ref="AH180:AH181"/>
    <mergeCell ref="AI180:AI181"/>
    <mergeCell ref="AJ180:AJ181"/>
    <mergeCell ref="A184:A185"/>
    <mergeCell ref="S184:S185"/>
    <mergeCell ref="T184:T185"/>
    <mergeCell ref="U184:U185"/>
    <mergeCell ref="V184:V185"/>
    <mergeCell ref="W184:W185"/>
    <mergeCell ref="AA180:AA181"/>
    <mergeCell ref="AB180:AB181"/>
    <mergeCell ref="AC180:AC181"/>
    <mergeCell ref="AD180:AD181"/>
    <mergeCell ref="AE180:AE181"/>
    <mergeCell ref="AF180:AF181"/>
    <mergeCell ref="A182:A183"/>
    <mergeCell ref="S182:S183"/>
    <mergeCell ref="T182:T183"/>
    <mergeCell ref="U182:U183"/>
    <mergeCell ref="V182:V183"/>
    <mergeCell ref="W182:W183"/>
    <mergeCell ref="X182:X183"/>
    <mergeCell ref="Y182:Y183"/>
    <mergeCell ref="Z182:Z183"/>
    <mergeCell ref="AA182:AA183"/>
    <mergeCell ref="AG186:AG187"/>
    <mergeCell ref="AH186:AH187"/>
    <mergeCell ref="AI186:AI187"/>
    <mergeCell ref="AJ186:AJ187"/>
    <mergeCell ref="A188:A189"/>
    <mergeCell ref="S188:S189"/>
    <mergeCell ref="T188:T189"/>
    <mergeCell ref="U188:U189"/>
    <mergeCell ref="V188:V189"/>
    <mergeCell ref="W188:W189"/>
    <mergeCell ref="AA186:AA187"/>
    <mergeCell ref="AB186:AB187"/>
    <mergeCell ref="AC186:AC187"/>
    <mergeCell ref="AD186:AD187"/>
    <mergeCell ref="AE186:AE187"/>
    <mergeCell ref="AF186:AF187"/>
    <mergeCell ref="AJ184:AJ185"/>
    <mergeCell ref="A186:A187"/>
    <mergeCell ref="S186:S187"/>
    <mergeCell ref="T186:T187"/>
    <mergeCell ref="U186:U187"/>
    <mergeCell ref="V186:V187"/>
    <mergeCell ref="W186:W187"/>
    <mergeCell ref="X186:X187"/>
    <mergeCell ref="Y186:Y187"/>
    <mergeCell ref="Z186:Z187"/>
    <mergeCell ref="AD184:AD185"/>
    <mergeCell ref="AE184:AE185"/>
    <mergeCell ref="AF184:AF185"/>
    <mergeCell ref="AG184:AG185"/>
    <mergeCell ref="AH184:AH185"/>
    <mergeCell ref="AI184:AI185"/>
    <mergeCell ref="X190:X192"/>
    <mergeCell ref="Y190:Y192"/>
    <mergeCell ref="Z190:Z192"/>
    <mergeCell ref="AA190:AA192"/>
    <mergeCell ref="AB190:AB192"/>
    <mergeCell ref="AC190:AC192"/>
    <mergeCell ref="AG188:AG189"/>
    <mergeCell ref="AH188:AH189"/>
    <mergeCell ref="AI188:AI189"/>
    <mergeCell ref="AJ188:AJ189"/>
    <mergeCell ref="A190:A192"/>
    <mergeCell ref="S190:S192"/>
    <mergeCell ref="T190:T192"/>
    <mergeCell ref="U190:U192"/>
    <mergeCell ref="V190:V192"/>
    <mergeCell ref="W190:W192"/>
    <mergeCell ref="X188:X189"/>
    <mergeCell ref="AB188:AB189"/>
    <mergeCell ref="AC188:AC189"/>
    <mergeCell ref="AD188:AD189"/>
    <mergeCell ref="AE188:AE189"/>
    <mergeCell ref="AF188:AF189"/>
    <mergeCell ref="Y188:Y189"/>
    <mergeCell ref="Z188:Z189"/>
    <mergeCell ref="AA188:AA189"/>
    <mergeCell ref="AG193:AG194"/>
    <mergeCell ref="AH193:AH194"/>
    <mergeCell ref="AI193:AI194"/>
    <mergeCell ref="AJ193:AJ194"/>
    <mergeCell ref="A195:A196"/>
    <mergeCell ref="S195:S196"/>
    <mergeCell ref="T195:T196"/>
    <mergeCell ref="U195:U196"/>
    <mergeCell ref="V195:V196"/>
    <mergeCell ref="W195:W196"/>
    <mergeCell ref="AA193:AA194"/>
    <mergeCell ref="AB193:AB194"/>
    <mergeCell ref="AC193:AC194"/>
    <mergeCell ref="AD193:AD194"/>
    <mergeCell ref="AE193:AE194"/>
    <mergeCell ref="AF193:AF194"/>
    <mergeCell ref="AJ190:AJ192"/>
    <mergeCell ref="A193:A194"/>
    <mergeCell ref="S193:S194"/>
    <mergeCell ref="T193:T194"/>
    <mergeCell ref="U193:U194"/>
    <mergeCell ref="V193:V194"/>
    <mergeCell ref="W193:W194"/>
    <mergeCell ref="X193:X194"/>
    <mergeCell ref="Y193:Y194"/>
    <mergeCell ref="Z193:Z194"/>
    <mergeCell ref="AD190:AD192"/>
    <mergeCell ref="AE190:AE192"/>
    <mergeCell ref="AF190:AF192"/>
    <mergeCell ref="AG190:AG192"/>
    <mergeCell ref="AH190:AH192"/>
    <mergeCell ref="AI190:AI192"/>
    <mergeCell ref="AJ195:AJ196"/>
    <mergeCell ref="A197:A198"/>
    <mergeCell ref="S197:S198"/>
    <mergeCell ref="T197:T198"/>
    <mergeCell ref="U197:U198"/>
    <mergeCell ref="V197:V198"/>
    <mergeCell ref="W197:W198"/>
    <mergeCell ref="X197:X198"/>
    <mergeCell ref="Y197:Y198"/>
    <mergeCell ref="Z197:Z198"/>
    <mergeCell ref="AD195:AD196"/>
    <mergeCell ref="AE195:AE196"/>
    <mergeCell ref="AF195:AF196"/>
    <mergeCell ref="AG195:AG196"/>
    <mergeCell ref="AH195:AH196"/>
    <mergeCell ref="AI195:AI196"/>
    <mergeCell ref="X195:X196"/>
    <mergeCell ref="Y195:Y196"/>
    <mergeCell ref="Z195:Z196"/>
    <mergeCell ref="AA195:AA196"/>
    <mergeCell ref="AB195:AB196"/>
    <mergeCell ref="AC195:AC196"/>
    <mergeCell ref="X199:X200"/>
    <mergeCell ref="Y199:Y200"/>
    <mergeCell ref="Z199:Z200"/>
    <mergeCell ref="AA199:AA200"/>
    <mergeCell ref="AB199:AB200"/>
    <mergeCell ref="AC199:AC200"/>
    <mergeCell ref="AG197:AG198"/>
    <mergeCell ref="AH197:AH198"/>
    <mergeCell ref="AI197:AI198"/>
    <mergeCell ref="AJ197:AJ198"/>
    <mergeCell ref="A199:A200"/>
    <mergeCell ref="S199:S200"/>
    <mergeCell ref="T199:T200"/>
    <mergeCell ref="U199:U200"/>
    <mergeCell ref="V199:V200"/>
    <mergeCell ref="W199:W200"/>
    <mergeCell ref="AA197:AA198"/>
    <mergeCell ref="AB197:AB198"/>
    <mergeCell ref="AC197:AC198"/>
    <mergeCell ref="AD197:AD198"/>
    <mergeCell ref="AE197:AE198"/>
    <mergeCell ref="AF197:AF198"/>
    <mergeCell ref="AZ199:AZ200"/>
    <mergeCell ref="BA199:BA200"/>
    <mergeCell ref="AP199:AP200"/>
    <mergeCell ref="AQ199:AQ200"/>
    <mergeCell ref="AR199:AR200"/>
    <mergeCell ref="AS199:AS200"/>
    <mergeCell ref="AT199:AT200"/>
    <mergeCell ref="AU199:AU200"/>
    <mergeCell ref="AJ199:AJ200"/>
    <mergeCell ref="AK199:AK200"/>
    <mergeCell ref="AL199:AL200"/>
    <mergeCell ref="AM199:AM200"/>
    <mergeCell ref="AN199:AN200"/>
    <mergeCell ref="AO199:AO200"/>
    <mergeCell ref="AD199:AD200"/>
    <mergeCell ref="AE199:AE200"/>
    <mergeCell ref="AF199:AF200"/>
    <mergeCell ref="AG199:AG200"/>
    <mergeCell ref="AH199:AH200"/>
    <mergeCell ref="AI199:AI200"/>
    <mergeCell ref="BT199:BT200"/>
    <mergeCell ref="BU199:BU200"/>
    <mergeCell ref="BV199:BV200"/>
    <mergeCell ref="BW199:BW200"/>
    <mergeCell ref="A201:A202"/>
    <mergeCell ref="S201:S202"/>
    <mergeCell ref="T201:T202"/>
    <mergeCell ref="U201:U202"/>
    <mergeCell ref="V201:V202"/>
    <mergeCell ref="W201:W202"/>
    <mergeCell ref="BN199:BN200"/>
    <mergeCell ref="BO199:BO200"/>
    <mergeCell ref="BP199:BP200"/>
    <mergeCell ref="BQ199:BQ200"/>
    <mergeCell ref="BR199:BR200"/>
    <mergeCell ref="BS199:BS200"/>
    <mergeCell ref="BH199:BH200"/>
    <mergeCell ref="BI199:BI200"/>
    <mergeCell ref="BJ199:BJ200"/>
    <mergeCell ref="BK199:BK200"/>
    <mergeCell ref="BL199:BL200"/>
    <mergeCell ref="BM199:BM200"/>
    <mergeCell ref="BB199:BB200"/>
    <mergeCell ref="BC199:BC200"/>
    <mergeCell ref="BD199:BD200"/>
    <mergeCell ref="BE199:BE200"/>
    <mergeCell ref="BF199:BF200"/>
    <mergeCell ref="BG199:BG200"/>
    <mergeCell ref="AV199:AV200"/>
    <mergeCell ref="AW199:AW200"/>
    <mergeCell ref="AX199:AX200"/>
    <mergeCell ref="AY199:AY200"/>
    <mergeCell ref="AJ201:AJ202"/>
    <mergeCell ref="A203:A205"/>
    <mergeCell ref="A206:A209"/>
    <mergeCell ref="A210:A212"/>
    <mergeCell ref="A213:A215"/>
    <mergeCell ref="A216:A218"/>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O12:O16"/>
    <mergeCell ref="P12:P16"/>
    <mergeCell ref="Q12:Q16"/>
    <mergeCell ref="R12:R16"/>
    <mergeCell ref="S12:S16"/>
    <mergeCell ref="Y19:Y21"/>
    <mergeCell ref="I12:I16"/>
    <mergeCell ref="J12:J16"/>
    <mergeCell ref="K12:K16"/>
    <mergeCell ref="L12:L16"/>
    <mergeCell ref="M12:M16"/>
    <mergeCell ref="N12:N16"/>
    <mergeCell ref="X19:X21"/>
    <mergeCell ref="A261:A263"/>
    <mergeCell ref="A264:A266"/>
    <mergeCell ref="A267:A269"/>
    <mergeCell ref="A270:A272"/>
    <mergeCell ref="A12:A16"/>
    <mergeCell ref="B12:B16"/>
    <mergeCell ref="A242:A244"/>
    <mergeCell ref="A245:A248"/>
    <mergeCell ref="A249:A251"/>
    <mergeCell ref="A252:A254"/>
    <mergeCell ref="A255:A257"/>
    <mergeCell ref="A258:A260"/>
    <mergeCell ref="A219:A221"/>
    <mergeCell ref="A222:A225"/>
    <mergeCell ref="A226:A229"/>
    <mergeCell ref="A230:A233"/>
    <mergeCell ref="A234:A237"/>
    <mergeCell ref="A238:A241"/>
    <mergeCell ref="A169:A170"/>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296"/>
  <sheetViews>
    <sheetView view="pageBreakPreview" topLeftCell="A100" zoomScale="60" zoomScaleNormal="85" zoomScalePageLayoutView="60" workbookViewId="0">
      <selection activeCell="D116" sqref="D116"/>
    </sheetView>
  </sheetViews>
  <sheetFormatPr defaultRowHeight="15.75" x14ac:dyDescent="0.25"/>
  <cols>
    <col min="1" max="1" width="44.42578125" style="105" customWidth="1"/>
    <col min="2" max="2" width="25.85546875" style="102" customWidth="1"/>
    <col min="3" max="3" width="17.5703125" style="100" customWidth="1"/>
    <col min="4" max="4" width="15.140625" style="100" customWidth="1"/>
    <col min="5" max="5" width="17.140625" style="100" customWidth="1"/>
    <col min="6" max="18" width="15.140625" style="100" customWidth="1"/>
    <col min="19" max="19" width="19.140625" style="100" customWidth="1"/>
    <col min="20" max="20" width="50" style="101" customWidth="1"/>
    <col min="21" max="28" width="9" style="100" customWidth="1"/>
    <col min="29" max="30" width="8.140625" style="100" customWidth="1"/>
    <col min="31" max="31" width="7.5703125" style="100" customWidth="1"/>
    <col min="32" max="32" width="8.7109375" style="100" customWidth="1"/>
    <col min="33" max="35" width="9" style="100" customWidth="1"/>
    <col min="36" max="36" width="10.2851562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16384" width="9.140625" style="106"/>
  </cols>
  <sheetData>
    <row r="1" spans="1:50" s="102" customFormat="1" ht="18.75" customHeight="1" x14ac:dyDescent="0.25">
      <c r="A1" s="96"/>
      <c r="B1" s="97"/>
      <c r="C1" s="98"/>
      <c r="D1" s="98"/>
      <c r="E1" s="99"/>
      <c r="F1" s="182"/>
      <c r="G1" s="99"/>
      <c r="H1" s="99"/>
      <c r="I1" s="99"/>
      <c r="J1" s="99"/>
      <c r="K1" s="99"/>
      <c r="L1" s="99"/>
      <c r="M1" s="99"/>
      <c r="N1" s="100"/>
      <c r="O1" s="100"/>
      <c r="P1" s="100"/>
      <c r="Q1" s="100"/>
      <c r="R1" s="100"/>
      <c r="S1" s="100"/>
      <c r="T1" s="101"/>
      <c r="U1" s="100"/>
      <c r="V1" s="98"/>
      <c r="W1" s="98"/>
      <c r="X1" s="98"/>
      <c r="Y1" s="98"/>
      <c r="Z1" s="98"/>
      <c r="AA1" s="98"/>
      <c r="AB1" s="325" t="s">
        <v>380</v>
      </c>
      <c r="AC1" s="325"/>
      <c r="AD1" s="325"/>
      <c r="AE1" s="325"/>
      <c r="AF1" s="325"/>
      <c r="AG1" s="325"/>
      <c r="AH1" s="325"/>
      <c r="AI1" s="325"/>
      <c r="AJ1" s="325"/>
    </row>
    <row r="2" spans="1:50" s="102" customFormat="1" ht="54" customHeight="1" x14ac:dyDescent="0.25">
      <c r="A2" s="96"/>
      <c r="B2" s="97"/>
      <c r="C2" s="103"/>
      <c r="D2" s="98"/>
      <c r="E2" s="99"/>
      <c r="F2" s="99"/>
      <c r="G2" s="99"/>
      <c r="H2" s="99"/>
      <c r="I2" s="99"/>
      <c r="J2" s="99"/>
      <c r="K2" s="99"/>
      <c r="L2" s="99"/>
      <c r="M2" s="99"/>
      <c r="N2" s="100"/>
      <c r="O2" s="100"/>
      <c r="P2" s="100"/>
      <c r="Q2" s="100"/>
      <c r="R2" s="100"/>
      <c r="S2" s="100"/>
      <c r="T2" s="104"/>
      <c r="U2" s="98"/>
      <c r="V2" s="98"/>
      <c r="W2" s="98"/>
      <c r="X2" s="98"/>
      <c r="Y2" s="98"/>
      <c r="Z2" s="98"/>
      <c r="AA2" s="98"/>
      <c r="AB2" s="325"/>
      <c r="AC2" s="325"/>
      <c r="AD2" s="325"/>
      <c r="AE2" s="325"/>
      <c r="AF2" s="325"/>
      <c r="AG2" s="325"/>
      <c r="AH2" s="325"/>
      <c r="AI2" s="325"/>
      <c r="AJ2" s="325"/>
    </row>
    <row r="3" spans="1:50" s="102" customFormat="1" ht="43.5" customHeight="1" x14ac:dyDescent="0.25">
      <c r="A3" s="96"/>
      <c r="B3" s="97"/>
      <c r="C3" s="98"/>
      <c r="D3" s="98"/>
      <c r="E3" s="99"/>
      <c r="F3" s="99"/>
      <c r="G3" s="99"/>
      <c r="H3" s="99"/>
      <c r="I3" s="99"/>
      <c r="J3" s="99"/>
      <c r="K3" s="99"/>
      <c r="L3" s="99"/>
      <c r="M3" s="99"/>
      <c r="N3" s="100"/>
      <c r="O3" s="100"/>
      <c r="P3" s="100"/>
      <c r="Q3" s="100"/>
      <c r="R3" s="100"/>
      <c r="S3" s="100"/>
      <c r="T3" s="104"/>
      <c r="U3" s="98"/>
      <c r="V3" s="98"/>
      <c r="W3" s="98"/>
      <c r="X3" s="98"/>
      <c r="Y3" s="98"/>
      <c r="Z3" s="98"/>
      <c r="AA3" s="98"/>
      <c r="AB3" s="325"/>
      <c r="AC3" s="325"/>
      <c r="AD3" s="325"/>
      <c r="AE3" s="325"/>
      <c r="AF3" s="325"/>
      <c r="AG3" s="325"/>
      <c r="AH3" s="325"/>
      <c r="AI3" s="325"/>
      <c r="AJ3" s="325"/>
    </row>
    <row r="4" spans="1:50" s="102" customFormat="1" ht="12" customHeight="1" x14ac:dyDescent="0.25">
      <c r="A4" s="96"/>
      <c r="B4" s="97"/>
      <c r="C4" s="98"/>
      <c r="D4" s="98"/>
      <c r="E4" s="99"/>
      <c r="F4" s="99"/>
      <c r="G4" s="99"/>
      <c r="H4" s="99"/>
      <c r="I4" s="99"/>
      <c r="J4" s="99"/>
      <c r="K4" s="99"/>
      <c r="L4" s="99"/>
      <c r="M4" s="99"/>
      <c r="N4" s="100"/>
      <c r="O4" s="100"/>
      <c r="P4" s="100"/>
      <c r="Q4" s="100"/>
      <c r="R4" s="100"/>
      <c r="S4" s="100"/>
      <c r="T4" s="104"/>
      <c r="U4" s="98"/>
      <c r="V4" s="98"/>
      <c r="W4" s="98"/>
      <c r="X4" s="98"/>
      <c r="Y4" s="98"/>
      <c r="Z4" s="98"/>
      <c r="AA4" s="98"/>
      <c r="AB4" s="98"/>
      <c r="AC4" s="98"/>
      <c r="AD4" s="98"/>
      <c r="AE4" s="98"/>
      <c r="AF4" s="98"/>
      <c r="AG4" s="98"/>
      <c r="AH4" s="98"/>
      <c r="AI4" s="98"/>
      <c r="AJ4" s="100"/>
    </row>
    <row r="5" spans="1:50" s="102" customFormat="1" ht="30.75" x14ac:dyDescent="0.25">
      <c r="A5" s="339" t="s">
        <v>369</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row>
    <row r="6" spans="1:50" s="102" customFormat="1" ht="33" customHeight="1" x14ac:dyDescent="0.25">
      <c r="A6" s="340" t="s">
        <v>370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row>
    <row r="7" spans="1:50" ht="18" customHeight="1" x14ac:dyDescent="0.25"/>
    <row r="8" spans="1:50" ht="25.5" customHeight="1" x14ac:dyDescent="0.25">
      <c r="A8" s="327" t="s">
        <v>0</v>
      </c>
      <c r="B8" s="327" t="s">
        <v>1</v>
      </c>
      <c r="C8" s="327" t="s">
        <v>269</v>
      </c>
      <c r="D8" s="341" t="s">
        <v>145</v>
      </c>
      <c r="E8" s="341"/>
      <c r="F8" s="341"/>
      <c r="G8" s="341"/>
      <c r="H8" s="341"/>
      <c r="I8" s="341"/>
      <c r="J8" s="341"/>
      <c r="K8" s="341"/>
      <c r="L8" s="341"/>
      <c r="M8" s="341"/>
      <c r="N8" s="341"/>
      <c r="O8" s="341"/>
      <c r="P8" s="341"/>
      <c r="Q8" s="341"/>
      <c r="R8" s="342"/>
      <c r="S8" s="342" t="s">
        <v>15</v>
      </c>
      <c r="T8" s="343" t="s">
        <v>2</v>
      </c>
      <c r="U8" s="341" t="s">
        <v>146</v>
      </c>
      <c r="V8" s="341"/>
      <c r="W8" s="341"/>
      <c r="X8" s="341"/>
      <c r="Y8" s="341"/>
      <c r="Z8" s="341"/>
      <c r="AA8" s="341"/>
      <c r="AB8" s="341"/>
      <c r="AC8" s="341"/>
      <c r="AD8" s="341"/>
      <c r="AE8" s="341"/>
      <c r="AF8" s="341"/>
      <c r="AG8" s="341"/>
      <c r="AH8" s="341"/>
      <c r="AI8" s="342"/>
      <c r="AJ8" s="327" t="s">
        <v>89</v>
      </c>
    </row>
    <row r="9" spans="1:50" ht="43.5" customHeight="1" x14ac:dyDescent="0.25">
      <c r="A9" s="327"/>
      <c r="B9" s="327"/>
      <c r="C9" s="327"/>
      <c r="D9" s="157" t="s">
        <v>8</v>
      </c>
      <c r="E9" s="157" t="s">
        <v>26</v>
      </c>
      <c r="F9" s="157" t="s">
        <v>27</v>
      </c>
      <c r="G9" s="157" t="s">
        <v>28</v>
      </c>
      <c r="H9" s="157" t="s">
        <v>29</v>
      </c>
      <c r="I9" s="157" t="s">
        <v>91</v>
      </c>
      <c r="J9" s="157" t="s">
        <v>92</v>
      </c>
      <c r="K9" s="157" t="s">
        <v>93</v>
      </c>
      <c r="L9" s="157" t="s">
        <v>94</v>
      </c>
      <c r="M9" s="157" t="s">
        <v>95</v>
      </c>
      <c r="N9" s="157" t="s">
        <v>96</v>
      </c>
      <c r="O9" s="157" t="s">
        <v>97</v>
      </c>
      <c r="P9" s="157" t="s">
        <v>98</v>
      </c>
      <c r="Q9" s="157" t="s">
        <v>99</v>
      </c>
      <c r="R9" s="157" t="s">
        <v>100</v>
      </c>
      <c r="S9" s="342"/>
      <c r="T9" s="344"/>
      <c r="U9" s="157" t="s">
        <v>8</v>
      </c>
      <c r="V9" s="157" t="s">
        <v>26</v>
      </c>
      <c r="W9" s="157" t="s">
        <v>27</v>
      </c>
      <c r="X9" s="157" t="s">
        <v>28</v>
      </c>
      <c r="Y9" s="157" t="s">
        <v>29</v>
      </c>
      <c r="Z9" s="157" t="s">
        <v>91</v>
      </c>
      <c r="AA9" s="157" t="s">
        <v>92</v>
      </c>
      <c r="AB9" s="157" t="s">
        <v>93</v>
      </c>
      <c r="AC9" s="157" t="s">
        <v>94</v>
      </c>
      <c r="AD9" s="157" t="s">
        <v>95</v>
      </c>
      <c r="AE9" s="157" t="s">
        <v>96</v>
      </c>
      <c r="AF9" s="157" t="s">
        <v>97</v>
      </c>
      <c r="AG9" s="157" t="s">
        <v>98</v>
      </c>
      <c r="AH9" s="157" t="s">
        <v>101</v>
      </c>
      <c r="AI9" s="157" t="s">
        <v>100</v>
      </c>
      <c r="AJ9" s="327"/>
    </row>
    <row r="10" spans="1:50" ht="24.75" customHeight="1" x14ac:dyDescent="0.25">
      <c r="A10" s="328" t="s">
        <v>169</v>
      </c>
      <c r="B10" s="329"/>
      <c r="C10" s="329"/>
      <c r="D10" s="329"/>
      <c r="E10" s="329"/>
      <c r="F10" s="329"/>
      <c r="G10" s="329"/>
      <c r="H10" s="329"/>
      <c r="I10" s="329"/>
      <c r="J10" s="329"/>
      <c r="K10" s="329"/>
      <c r="L10" s="329"/>
      <c r="M10" s="329"/>
      <c r="N10" s="329"/>
      <c r="O10" s="329"/>
      <c r="P10" s="329"/>
      <c r="Q10" s="329"/>
      <c r="R10" s="330"/>
      <c r="S10" s="107"/>
      <c r="T10" s="108"/>
      <c r="U10" s="107"/>
      <c r="V10" s="107"/>
      <c r="W10" s="107"/>
      <c r="X10" s="107"/>
      <c r="Y10" s="107"/>
      <c r="Z10" s="107"/>
      <c r="AA10" s="107"/>
      <c r="AB10" s="107"/>
      <c r="AC10" s="107"/>
      <c r="AD10" s="107"/>
      <c r="AE10" s="107"/>
      <c r="AF10" s="107"/>
      <c r="AG10" s="107"/>
      <c r="AH10" s="107"/>
      <c r="AI10" s="107"/>
      <c r="AJ10" s="109"/>
      <c r="AK10" s="110"/>
      <c r="AX10" s="106" t="b">
        <f>3078000=E10</f>
        <v>0</v>
      </c>
    </row>
    <row r="11" spans="1:50" ht="79.5" customHeight="1" x14ac:dyDescent="0.25">
      <c r="A11" s="331" t="s">
        <v>105</v>
      </c>
      <c r="B11" s="332"/>
      <c r="C11" s="332"/>
      <c r="D11" s="332"/>
      <c r="E11" s="332"/>
      <c r="F11" s="332"/>
      <c r="G11" s="332"/>
      <c r="H11" s="332"/>
      <c r="I11" s="111"/>
      <c r="J11" s="111"/>
      <c r="K11" s="111"/>
      <c r="L11" s="111"/>
      <c r="M11" s="111"/>
      <c r="N11" s="111"/>
      <c r="O11" s="111"/>
      <c r="P11" s="111"/>
      <c r="Q11" s="111"/>
      <c r="R11" s="112"/>
      <c r="S11" s="112"/>
      <c r="T11" s="163" t="s">
        <v>138</v>
      </c>
      <c r="U11" s="155">
        <v>22</v>
      </c>
      <c r="V11" s="155">
        <v>22</v>
      </c>
      <c r="W11" s="155">
        <v>22</v>
      </c>
      <c r="X11" s="155">
        <v>23</v>
      </c>
      <c r="Y11" s="155">
        <v>23</v>
      </c>
      <c r="Z11" s="155">
        <v>23</v>
      </c>
      <c r="AA11" s="155">
        <v>24</v>
      </c>
      <c r="AB11" s="155">
        <v>24</v>
      </c>
      <c r="AC11" s="155">
        <v>24</v>
      </c>
      <c r="AD11" s="155">
        <v>24</v>
      </c>
      <c r="AE11" s="155">
        <v>24</v>
      </c>
      <c r="AF11" s="155">
        <v>24</v>
      </c>
      <c r="AG11" s="155">
        <v>24</v>
      </c>
      <c r="AH11" s="155">
        <v>24</v>
      </c>
      <c r="AI11" s="155">
        <v>24</v>
      </c>
      <c r="AJ11" s="155">
        <f>SUM(U11:AI11)</f>
        <v>351</v>
      </c>
      <c r="AK11" s="110"/>
    </row>
    <row r="12" spans="1:50" ht="129.75" customHeight="1" x14ac:dyDescent="0.25">
      <c r="A12" s="113"/>
      <c r="B12" s="114"/>
      <c r="C12" s="115"/>
      <c r="D12" s="115"/>
      <c r="E12" s="115"/>
      <c r="F12" s="115"/>
      <c r="G12" s="115"/>
      <c r="H12" s="115"/>
      <c r="I12" s="115"/>
      <c r="J12" s="115"/>
      <c r="K12" s="115"/>
      <c r="L12" s="115"/>
      <c r="M12" s="115"/>
      <c r="N12" s="115"/>
      <c r="O12" s="115"/>
      <c r="P12" s="115"/>
      <c r="Q12" s="115"/>
      <c r="R12" s="116"/>
      <c r="S12" s="116"/>
      <c r="T12" s="163" t="s">
        <v>147</v>
      </c>
      <c r="U12" s="155">
        <v>12</v>
      </c>
      <c r="V12" s="155">
        <v>13</v>
      </c>
      <c r="W12" s="155">
        <v>13</v>
      </c>
      <c r="X12" s="155">
        <v>14</v>
      </c>
      <c r="Y12" s="155">
        <v>14</v>
      </c>
      <c r="Z12" s="155">
        <v>14</v>
      </c>
      <c r="AA12" s="155">
        <v>14</v>
      </c>
      <c r="AB12" s="155">
        <v>14</v>
      </c>
      <c r="AC12" s="155">
        <v>14</v>
      </c>
      <c r="AD12" s="155">
        <v>14</v>
      </c>
      <c r="AE12" s="155">
        <v>14</v>
      </c>
      <c r="AF12" s="155">
        <v>14</v>
      </c>
      <c r="AG12" s="155">
        <v>14</v>
      </c>
      <c r="AH12" s="155">
        <v>14</v>
      </c>
      <c r="AI12" s="155">
        <v>14</v>
      </c>
      <c r="AJ12" s="155">
        <f>SUM(U12:AI12)</f>
        <v>206</v>
      </c>
      <c r="AK12" s="110"/>
    </row>
    <row r="13" spans="1:50" ht="51" customHeight="1" x14ac:dyDescent="0.25">
      <c r="A13" s="117"/>
      <c r="B13" s="118"/>
      <c r="C13" s="119"/>
      <c r="D13" s="119"/>
      <c r="E13" s="119"/>
      <c r="F13" s="119"/>
      <c r="G13" s="119"/>
      <c r="H13" s="119"/>
      <c r="I13" s="119"/>
      <c r="J13" s="119"/>
      <c r="K13" s="119"/>
      <c r="L13" s="119"/>
      <c r="M13" s="119"/>
      <c r="N13" s="119"/>
      <c r="O13" s="119"/>
      <c r="P13" s="119"/>
      <c r="Q13" s="119"/>
      <c r="R13" s="120"/>
      <c r="S13" s="120"/>
      <c r="T13" s="173" t="s">
        <v>166</v>
      </c>
      <c r="U13" s="121" t="s">
        <v>9</v>
      </c>
      <c r="V13" s="121" t="s">
        <v>9</v>
      </c>
      <c r="W13" s="121" t="s">
        <v>9</v>
      </c>
      <c r="X13" s="121" t="s">
        <v>9</v>
      </c>
      <c r="Y13" s="121" t="s">
        <v>9</v>
      </c>
      <c r="Z13" s="121" t="s">
        <v>9</v>
      </c>
      <c r="AA13" s="155" t="s">
        <v>9</v>
      </c>
      <c r="AB13" s="155" t="s">
        <v>9</v>
      </c>
      <c r="AC13" s="155" t="s">
        <v>9</v>
      </c>
      <c r="AD13" s="155" t="s">
        <v>9</v>
      </c>
      <c r="AE13" s="155" t="s">
        <v>9</v>
      </c>
      <c r="AF13" s="155" t="s">
        <v>9</v>
      </c>
      <c r="AG13" s="155" t="s">
        <v>9</v>
      </c>
      <c r="AH13" s="155" t="s">
        <v>9</v>
      </c>
      <c r="AI13" s="155" t="s">
        <v>9</v>
      </c>
      <c r="AJ13" s="155" t="s">
        <v>9</v>
      </c>
      <c r="AK13" s="110"/>
    </row>
    <row r="14" spans="1:50" ht="25.5" customHeight="1" x14ac:dyDescent="0.25">
      <c r="A14" s="348" t="s">
        <v>262</v>
      </c>
      <c r="B14" s="349"/>
      <c r="C14" s="349"/>
      <c r="D14" s="349"/>
      <c r="E14" s="349"/>
      <c r="F14" s="349"/>
      <c r="G14" s="349"/>
      <c r="H14" s="349"/>
      <c r="I14" s="349"/>
      <c r="J14" s="349"/>
      <c r="K14" s="349"/>
      <c r="L14" s="349"/>
      <c r="M14" s="349"/>
      <c r="N14" s="349"/>
      <c r="O14" s="349"/>
      <c r="P14" s="349"/>
      <c r="Q14" s="349"/>
      <c r="R14" s="350"/>
      <c r="S14" s="107"/>
      <c r="T14" s="174"/>
      <c r="U14" s="122"/>
      <c r="V14" s="122"/>
      <c r="W14" s="122"/>
      <c r="X14" s="122"/>
      <c r="Y14" s="122"/>
      <c r="Z14" s="122"/>
      <c r="AA14" s="122"/>
      <c r="AB14" s="122"/>
      <c r="AC14" s="122"/>
      <c r="AD14" s="122"/>
      <c r="AE14" s="122"/>
      <c r="AF14" s="122"/>
      <c r="AG14" s="122"/>
      <c r="AH14" s="122"/>
      <c r="AI14" s="122"/>
      <c r="AJ14" s="123"/>
      <c r="AK14" s="110"/>
    </row>
    <row r="15" spans="1:50" ht="46.5" customHeight="1" x14ac:dyDescent="0.25">
      <c r="A15" s="164" t="s">
        <v>344</v>
      </c>
      <c r="B15" s="157" t="s">
        <v>10</v>
      </c>
      <c r="C15" s="157" t="s">
        <v>10</v>
      </c>
      <c r="D15" s="157" t="s">
        <v>10</v>
      </c>
      <c r="E15" s="157" t="s">
        <v>10</v>
      </c>
      <c r="F15" s="157" t="s">
        <v>10</v>
      </c>
      <c r="G15" s="157" t="s">
        <v>10</v>
      </c>
      <c r="H15" s="157" t="s">
        <v>10</v>
      </c>
      <c r="I15" s="157" t="s">
        <v>10</v>
      </c>
      <c r="J15" s="157" t="s">
        <v>10</v>
      </c>
      <c r="K15" s="157" t="s">
        <v>10</v>
      </c>
      <c r="L15" s="157" t="s">
        <v>10</v>
      </c>
      <c r="M15" s="157" t="s">
        <v>10</v>
      </c>
      <c r="N15" s="157" t="s">
        <v>10</v>
      </c>
      <c r="O15" s="157" t="s">
        <v>10</v>
      </c>
      <c r="P15" s="157" t="s">
        <v>10</v>
      </c>
      <c r="Q15" s="157" t="s">
        <v>10</v>
      </c>
      <c r="R15" s="157" t="s">
        <v>10</v>
      </c>
      <c r="S15" s="154" t="s">
        <v>275</v>
      </c>
      <c r="T15" s="163" t="s">
        <v>377</v>
      </c>
      <c r="U15" s="155">
        <v>4</v>
      </c>
      <c r="V15" s="155">
        <v>5</v>
      </c>
      <c r="W15" s="155">
        <v>5</v>
      </c>
      <c r="X15" s="155">
        <v>5</v>
      </c>
      <c r="Y15" s="155">
        <v>5</v>
      </c>
      <c r="Z15" s="155">
        <v>5</v>
      </c>
      <c r="AA15" s="155">
        <v>5</v>
      </c>
      <c r="AB15" s="155">
        <v>5</v>
      </c>
      <c r="AC15" s="155">
        <v>5</v>
      </c>
      <c r="AD15" s="155">
        <v>5</v>
      </c>
      <c r="AE15" s="155">
        <v>5</v>
      </c>
      <c r="AF15" s="155">
        <v>5</v>
      </c>
      <c r="AG15" s="155">
        <v>5</v>
      </c>
      <c r="AH15" s="155">
        <v>5</v>
      </c>
      <c r="AI15" s="155">
        <v>5</v>
      </c>
      <c r="AJ15" s="155">
        <f>SUM(U15:AI15)</f>
        <v>74</v>
      </c>
      <c r="AK15" s="110">
        <f>SUM(U15:AJ15)</f>
        <v>148</v>
      </c>
    </row>
    <row r="16" spans="1:50" ht="29.25" customHeight="1" x14ac:dyDescent="0.25">
      <c r="A16" s="351" t="s">
        <v>339</v>
      </c>
      <c r="B16" s="124" t="s">
        <v>220</v>
      </c>
      <c r="C16" s="125">
        <f>C18+C17</f>
        <v>122430160</v>
      </c>
      <c r="D16" s="125">
        <f>+D17+D18</f>
        <v>8046744</v>
      </c>
      <c r="E16" s="125">
        <f t="shared" ref="E16:R16" si="0">+E17+E18</f>
        <v>8170244</v>
      </c>
      <c r="F16" s="125">
        <f t="shared" si="0"/>
        <v>8170244</v>
      </c>
      <c r="G16" s="125">
        <f t="shared" si="0"/>
        <v>8170244</v>
      </c>
      <c r="H16" s="125">
        <f t="shared" si="0"/>
        <v>8170244</v>
      </c>
      <c r="I16" s="125">
        <f t="shared" si="0"/>
        <v>8170244</v>
      </c>
      <c r="J16" s="125">
        <f t="shared" si="0"/>
        <v>8170244</v>
      </c>
      <c r="K16" s="125">
        <f t="shared" si="0"/>
        <v>8170244</v>
      </c>
      <c r="L16" s="125">
        <f t="shared" si="0"/>
        <v>8170244</v>
      </c>
      <c r="M16" s="125">
        <f t="shared" si="0"/>
        <v>8170244</v>
      </c>
      <c r="N16" s="125">
        <f t="shared" si="0"/>
        <v>8170244</v>
      </c>
      <c r="O16" s="125">
        <f t="shared" si="0"/>
        <v>8170244</v>
      </c>
      <c r="P16" s="125">
        <f t="shared" si="0"/>
        <v>8170244</v>
      </c>
      <c r="Q16" s="125">
        <f t="shared" si="0"/>
        <v>8170244</v>
      </c>
      <c r="R16" s="125">
        <f t="shared" si="0"/>
        <v>8170244</v>
      </c>
      <c r="S16" s="342"/>
      <c r="T16" s="354"/>
      <c r="U16" s="355"/>
      <c r="V16" s="345"/>
      <c r="W16" s="345"/>
      <c r="X16" s="345"/>
      <c r="Y16" s="152"/>
      <c r="Z16" s="152"/>
      <c r="AA16" s="152"/>
      <c r="AB16" s="152"/>
      <c r="AC16" s="152"/>
      <c r="AD16" s="152"/>
      <c r="AE16" s="152"/>
      <c r="AF16" s="152"/>
      <c r="AG16" s="152"/>
      <c r="AH16" s="152"/>
      <c r="AI16" s="345"/>
      <c r="AJ16" s="355"/>
      <c r="AK16" s="110"/>
    </row>
    <row r="17" spans="1:75" ht="39" customHeight="1" x14ac:dyDescent="0.25">
      <c r="A17" s="352"/>
      <c r="B17" s="124" t="s">
        <v>221</v>
      </c>
      <c r="C17" s="125">
        <f>D17+E17+F17+G17+H17+I17+J17+K17+L17+M17+N17+O17+P17+Q17+R17</f>
        <v>332160</v>
      </c>
      <c r="D17" s="125">
        <v>22144</v>
      </c>
      <c r="E17" s="125">
        <v>22144</v>
      </c>
      <c r="F17" s="125">
        <v>22144</v>
      </c>
      <c r="G17" s="125">
        <v>22144</v>
      </c>
      <c r="H17" s="125">
        <v>22144</v>
      </c>
      <c r="I17" s="125">
        <v>22144</v>
      </c>
      <c r="J17" s="125">
        <v>22144</v>
      </c>
      <c r="K17" s="125">
        <v>22144</v>
      </c>
      <c r="L17" s="125">
        <v>22144</v>
      </c>
      <c r="M17" s="125">
        <v>22144</v>
      </c>
      <c r="N17" s="125">
        <v>22144</v>
      </c>
      <c r="O17" s="125">
        <v>22144</v>
      </c>
      <c r="P17" s="125">
        <v>22144</v>
      </c>
      <c r="Q17" s="125">
        <v>22144</v>
      </c>
      <c r="R17" s="125">
        <v>22144</v>
      </c>
      <c r="S17" s="342"/>
      <c r="T17" s="354"/>
      <c r="U17" s="355"/>
      <c r="V17" s="346"/>
      <c r="W17" s="346"/>
      <c r="X17" s="346"/>
      <c r="Y17" s="156"/>
      <c r="Z17" s="156"/>
      <c r="AA17" s="156"/>
      <c r="AB17" s="156"/>
      <c r="AC17" s="156"/>
      <c r="AD17" s="156"/>
      <c r="AE17" s="156"/>
      <c r="AF17" s="156"/>
      <c r="AG17" s="156"/>
      <c r="AH17" s="156"/>
      <c r="AI17" s="346"/>
      <c r="AJ17" s="355"/>
      <c r="AK17" s="110"/>
    </row>
    <row r="18" spans="1:75" ht="53.25" customHeight="1" x14ac:dyDescent="0.25">
      <c r="A18" s="353"/>
      <c r="B18" s="126" t="s">
        <v>222</v>
      </c>
      <c r="C18" s="125">
        <f>D18+E18+F18+G18+R18+H18+I18+J18+K18+L18+M18+N18+O18+P18+Q18</f>
        <v>122098000</v>
      </c>
      <c r="D18" s="125">
        <f t="shared" ref="D18:R18" si="1">D19+D25+D26+D28</f>
        <v>8024600</v>
      </c>
      <c r="E18" s="125">
        <f t="shared" si="1"/>
        <v>8148100</v>
      </c>
      <c r="F18" s="125">
        <f t="shared" si="1"/>
        <v>8148100</v>
      </c>
      <c r="G18" s="125">
        <f t="shared" si="1"/>
        <v>8148100</v>
      </c>
      <c r="H18" s="125">
        <f t="shared" si="1"/>
        <v>8148100</v>
      </c>
      <c r="I18" s="125">
        <f t="shared" si="1"/>
        <v>8148100</v>
      </c>
      <c r="J18" s="125">
        <f t="shared" si="1"/>
        <v>8148100</v>
      </c>
      <c r="K18" s="125">
        <f t="shared" si="1"/>
        <v>8148100</v>
      </c>
      <c r="L18" s="125">
        <f t="shared" si="1"/>
        <v>8148100</v>
      </c>
      <c r="M18" s="125">
        <f t="shared" si="1"/>
        <v>8148100</v>
      </c>
      <c r="N18" s="125">
        <f t="shared" si="1"/>
        <v>8148100</v>
      </c>
      <c r="O18" s="125">
        <f t="shared" si="1"/>
        <v>8148100</v>
      </c>
      <c r="P18" s="125">
        <f t="shared" si="1"/>
        <v>8148100</v>
      </c>
      <c r="Q18" s="125">
        <f t="shared" si="1"/>
        <v>8148100</v>
      </c>
      <c r="R18" s="125">
        <f t="shared" si="1"/>
        <v>8148100</v>
      </c>
      <c r="S18" s="342"/>
      <c r="T18" s="354"/>
      <c r="U18" s="355"/>
      <c r="V18" s="347"/>
      <c r="W18" s="347"/>
      <c r="X18" s="347"/>
      <c r="Y18" s="153"/>
      <c r="Z18" s="153"/>
      <c r="AA18" s="153"/>
      <c r="AB18" s="153"/>
      <c r="AC18" s="153"/>
      <c r="AD18" s="153"/>
      <c r="AE18" s="153"/>
      <c r="AF18" s="153"/>
      <c r="AG18" s="153"/>
      <c r="AH18" s="153"/>
      <c r="AI18" s="347"/>
      <c r="AJ18" s="355"/>
      <c r="AK18" s="110"/>
    </row>
    <row r="19" spans="1:75" ht="29.25" customHeight="1" x14ac:dyDescent="0.25">
      <c r="A19" s="351" t="s">
        <v>108</v>
      </c>
      <c r="B19" s="124" t="s">
        <v>220</v>
      </c>
      <c r="C19" s="125">
        <f t="shared" ref="C19:R19" si="2">C20</f>
        <v>20613835</v>
      </c>
      <c r="D19" s="125">
        <f t="shared" si="2"/>
        <v>1414000</v>
      </c>
      <c r="E19" s="125">
        <f t="shared" si="2"/>
        <v>1353600</v>
      </c>
      <c r="F19" s="125">
        <f t="shared" si="2"/>
        <v>1406099</v>
      </c>
      <c r="G19" s="125">
        <f t="shared" si="2"/>
        <v>1350335</v>
      </c>
      <c r="H19" s="125">
        <f t="shared" si="2"/>
        <v>1353600</v>
      </c>
      <c r="I19" s="125">
        <f t="shared" si="2"/>
        <v>1406099</v>
      </c>
      <c r="J19" s="125">
        <f t="shared" si="2"/>
        <v>1350335</v>
      </c>
      <c r="K19" s="125">
        <f t="shared" si="2"/>
        <v>1353600</v>
      </c>
      <c r="L19" s="125">
        <f t="shared" si="2"/>
        <v>1406099</v>
      </c>
      <c r="M19" s="125">
        <f t="shared" si="2"/>
        <v>1350335</v>
      </c>
      <c r="N19" s="125">
        <f t="shared" si="2"/>
        <v>1353600</v>
      </c>
      <c r="O19" s="125">
        <f t="shared" si="2"/>
        <v>1406099</v>
      </c>
      <c r="P19" s="125">
        <f t="shared" si="2"/>
        <v>1350335</v>
      </c>
      <c r="Q19" s="125">
        <f t="shared" si="2"/>
        <v>1353600</v>
      </c>
      <c r="R19" s="125">
        <f t="shared" si="2"/>
        <v>1406099</v>
      </c>
      <c r="S19" s="363" t="s">
        <v>275</v>
      </c>
      <c r="T19" s="354" t="s">
        <v>138</v>
      </c>
      <c r="U19" s="355">
        <v>22</v>
      </c>
      <c r="V19" s="355">
        <v>22</v>
      </c>
      <c r="W19" s="355">
        <v>22</v>
      </c>
      <c r="X19" s="355">
        <v>23</v>
      </c>
      <c r="Y19" s="355">
        <v>23</v>
      </c>
      <c r="Z19" s="355">
        <v>23</v>
      </c>
      <c r="AA19" s="355">
        <v>24</v>
      </c>
      <c r="AB19" s="355">
        <v>24</v>
      </c>
      <c r="AC19" s="355">
        <v>24</v>
      </c>
      <c r="AD19" s="355">
        <v>24</v>
      </c>
      <c r="AE19" s="355">
        <v>24</v>
      </c>
      <c r="AF19" s="355">
        <v>24</v>
      </c>
      <c r="AG19" s="355">
        <v>24</v>
      </c>
      <c r="AH19" s="355">
        <v>24</v>
      </c>
      <c r="AI19" s="355">
        <v>24</v>
      </c>
      <c r="AJ19" s="355">
        <f>SUM(U19:AI19)</f>
        <v>351</v>
      </c>
      <c r="AK19" s="110"/>
    </row>
    <row r="20" spans="1:75" ht="54" customHeight="1" x14ac:dyDescent="0.25">
      <c r="A20" s="352"/>
      <c r="B20" s="366" t="s">
        <v>223</v>
      </c>
      <c r="C20" s="357">
        <f>D20+E20+F20+G20+R20+J20+K20+L20+M20+N20+O20+P20+Q20+H20+I20</f>
        <v>20613835</v>
      </c>
      <c r="D20" s="357">
        <f>1384000+30000</f>
        <v>1414000</v>
      </c>
      <c r="E20" s="357">
        <v>1353600</v>
      </c>
      <c r="F20" s="357">
        <f>1376099+30000</f>
        <v>1406099</v>
      </c>
      <c r="G20" s="357">
        <v>1350335</v>
      </c>
      <c r="H20" s="357">
        <v>1353600</v>
      </c>
      <c r="I20" s="357">
        <v>1406099</v>
      </c>
      <c r="J20" s="357">
        <v>1350335</v>
      </c>
      <c r="K20" s="357">
        <v>1353600</v>
      </c>
      <c r="L20" s="357">
        <v>1406099</v>
      </c>
      <c r="M20" s="357">
        <v>1350335</v>
      </c>
      <c r="N20" s="357">
        <v>1353600</v>
      </c>
      <c r="O20" s="357">
        <v>1406099</v>
      </c>
      <c r="P20" s="357">
        <v>1350335</v>
      </c>
      <c r="Q20" s="357">
        <v>1353600</v>
      </c>
      <c r="R20" s="357">
        <v>1406099</v>
      </c>
      <c r="S20" s="364"/>
      <c r="T20" s="354"/>
      <c r="U20" s="355"/>
      <c r="V20" s="355"/>
      <c r="W20" s="355"/>
      <c r="X20" s="355"/>
      <c r="Y20" s="355"/>
      <c r="Z20" s="355"/>
      <c r="AA20" s="355"/>
      <c r="AB20" s="355"/>
      <c r="AC20" s="355"/>
      <c r="AD20" s="355"/>
      <c r="AE20" s="355"/>
      <c r="AF20" s="355"/>
      <c r="AG20" s="355"/>
      <c r="AH20" s="355"/>
      <c r="AI20" s="355"/>
      <c r="AJ20" s="355"/>
      <c r="AK20" s="110"/>
    </row>
    <row r="21" spans="1:75" ht="134.25" customHeight="1" x14ac:dyDescent="0.25">
      <c r="A21" s="352"/>
      <c r="B21" s="368"/>
      <c r="C21" s="358"/>
      <c r="D21" s="358"/>
      <c r="E21" s="358"/>
      <c r="F21" s="358"/>
      <c r="G21" s="358"/>
      <c r="H21" s="358"/>
      <c r="I21" s="358"/>
      <c r="J21" s="358"/>
      <c r="K21" s="358"/>
      <c r="L21" s="358"/>
      <c r="M21" s="358"/>
      <c r="N21" s="358"/>
      <c r="O21" s="358"/>
      <c r="P21" s="358"/>
      <c r="Q21" s="358"/>
      <c r="R21" s="358"/>
      <c r="S21" s="364"/>
      <c r="T21" s="163" t="s">
        <v>147</v>
      </c>
      <c r="U21" s="155">
        <v>12</v>
      </c>
      <c r="V21" s="155">
        <v>13</v>
      </c>
      <c r="W21" s="155">
        <v>13</v>
      </c>
      <c r="X21" s="155">
        <v>14</v>
      </c>
      <c r="Y21" s="155">
        <v>14</v>
      </c>
      <c r="Z21" s="155">
        <v>14</v>
      </c>
      <c r="AA21" s="155">
        <v>14</v>
      </c>
      <c r="AB21" s="155">
        <v>14</v>
      </c>
      <c r="AC21" s="155">
        <v>14</v>
      </c>
      <c r="AD21" s="155">
        <v>14</v>
      </c>
      <c r="AE21" s="155">
        <v>14</v>
      </c>
      <c r="AF21" s="155">
        <v>14</v>
      </c>
      <c r="AG21" s="155">
        <v>14</v>
      </c>
      <c r="AH21" s="155">
        <v>14</v>
      </c>
      <c r="AI21" s="155">
        <v>14</v>
      </c>
      <c r="AJ21" s="155">
        <f>SUM(U21:AI21)</f>
        <v>206</v>
      </c>
      <c r="AK21" s="110"/>
    </row>
    <row r="22" spans="1:75" ht="87" customHeight="1" x14ac:dyDescent="0.25">
      <c r="A22" s="353"/>
      <c r="B22" s="367"/>
      <c r="C22" s="359"/>
      <c r="D22" s="359"/>
      <c r="E22" s="359"/>
      <c r="F22" s="359"/>
      <c r="G22" s="359"/>
      <c r="H22" s="359"/>
      <c r="I22" s="359"/>
      <c r="J22" s="359"/>
      <c r="K22" s="359"/>
      <c r="L22" s="359"/>
      <c r="M22" s="359"/>
      <c r="N22" s="359"/>
      <c r="O22" s="359"/>
      <c r="P22" s="359"/>
      <c r="Q22" s="359"/>
      <c r="R22" s="359"/>
      <c r="S22" s="365"/>
      <c r="T22" s="163" t="s">
        <v>135</v>
      </c>
      <c r="U22" s="155">
        <v>4</v>
      </c>
      <c r="V22" s="155">
        <v>5</v>
      </c>
      <c r="W22" s="155">
        <v>5</v>
      </c>
      <c r="X22" s="155">
        <v>6</v>
      </c>
      <c r="Y22" s="155">
        <v>6</v>
      </c>
      <c r="Z22" s="155">
        <v>6</v>
      </c>
      <c r="AA22" s="155">
        <v>6</v>
      </c>
      <c r="AB22" s="155">
        <v>6</v>
      </c>
      <c r="AC22" s="155">
        <v>6</v>
      </c>
      <c r="AD22" s="155">
        <v>6</v>
      </c>
      <c r="AE22" s="155">
        <v>6</v>
      </c>
      <c r="AF22" s="155">
        <v>6</v>
      </c>
      <c r="AG22" s="155">
        <v>6</v>
      </c>
      <c r="AH22" s="155">
        <v>6</v>
      </c>
      <c r="AI22" s="155">
        <v>6</v>
      </c>
      <c r="AJ22" s="155">
        <f>SUM(U22:AI22)</f>
        <v>86</v>
      </c>
      <c r="AK22" s="110"/>
      <c r="AL22" s="106" t="s">
        <v>30</v>
      </c>
    </row>
    <row r="23" spans="1:75" ht="21.75" customHeight="1" x14ac:dyDescent="0.25">
      <c r="A23" s="351" t="s">
        <v>295</v>
      </c>
      <c r="B23" s="124" t="s">
        <v>220</v>
      </c>
      <c r="C23" s="125">
        <f>C24+C25</f>
        <v>97872526.599999994</v>
      </c>
      <c r="D23" s="125">
        <f>D24+D25</f>
        <v>6332321</v>
      </c>
      <c r="E23" s="125">
        <f t="shared" ref="E23:R23" si="3">E24+E25</f>
        <v>6556402.9000000004</v>
      </c>
      <c r="F23" s="125">
        <f t="shared" si="3"/>
        <v>6503903.9000000004</v>
      </c>
      <c r="G23" s="125">
        <f t="shared" si="3"/>
        <v>6559667.9000000004</v>
      </c>
      <c r="H23" s="125">
        <f t="shared" si="3"/>
        <v>6556402.9000000004</v>
      </c>
      <c r="I23" s="125">
        <f t="shared" si="3"/>
        <v>6503903.9000000004</v>
      </c>
      <c r="J23" s="125">
        <f t="shared" si="3"/>
        <v>6559667.9000000004</v>
      </c>
      <c r="K23" s="125">
        <f t="shared" si="3"/>
        <v>6556402.9000000004</v>
      </c>
      <c r="L23" s="125">
        <f t="shared" si="3"/>
        <v>6503903.9000000004</v>
      </c>
      <c r="M23" s="125">
        <f t="shared" si="3"/>
        <v>6559667.9000000004</v>
      </c>
      <c r="N23" s="125">
        <f t="shared" si="3"/>
        <v>6556402.9000000004</v>
      </c>
      <c r="O23" s="125">
        <f t="shared" si="3"/>
        <v>6503903.9000000004</v>
      </c>
      <c r="P23" s="125">
        <f t="shared" si="3"/>
        <v>6559667.9000000004</v>
      </c>
      <c r="Q23" s="125">
        <f t="shared" si="3"/>
        <v>6556402.9000000004</v>
      </c>
      <c r="R23" s="125">
        <f t="shared" si="3"/>
        <v>6503903.9000000004</v>
      </c>
      <c r="S23" s="363" t="s">
        <v>275</v>
      </c>
      <c r="T23" s="366" t="s">
        <v>165</v>
      </c>
      <c r="U23" s="345">
        <v>100</v>
      </c>
      <c r="V23" s="345">
        <v>100</v>
      </c>
      <c r="W23" s="345">
        <v>100</v>
      </c>
      <c r="X23" s="345">
        <v>100</v>
      </c>
      <c r="Y23" s="345">
        <v>100</v>
      </c>
      <c r="Z23" s="345">
        <v>100</v>
      </c>
      <c r="AA23" s="345">
        <v>100</v>
      </c>
      <c r="AB23" s="345">
        <v>100</v>
      </c>
      <c r="AC23" s="345">
        <v>100</v>
      </c>
      <c r="AD23" s="345">
        <v>100</v>
      </c>
      <c r="AE23" s="345">
        <v>100</v>
      </c>
      <c r="AF23" s="345">
        <v>100</v>
      </c>
      <c r="AG23" s="345">
        <v>100</v>
      </c>
      <c r="AH23" s="345">
        <v>100</v>
      </c>
      <c r="AI23" s="345">
        <v>100</v>
      </c>
      <c r="AJ23" s="345">
        <v>100</v>
      </c>
      <c r="AK23" s="110"/>
    </row>
    <row r="24" spans="1:75" ht="32.25" customHeight="1" x14ac:dyDescent="0.25">
      <c r="A24" s="352"/>
      <c r="B24" s="124" t="s">
        <v>221</v>
      </c>
      <c r="C24" s="125">
        <f>D24+E24+F24+G24+H24+I24+J24+K24+L24+M24+N24+O24+P24+Q24+R24</f>
        <v>332160</v>
      </c>
      <c r="D24" s="125">
        <v>22144</v>
      </c>
      <c r="E24" s="125">
        <v>22144</v>
      </c>
      <c r="F24" s="125">
        <v>22144</v>
      </c>
      <c r="G24" s="125">
        <v>22144</v>
      </c>
      <c r="H24" s="125">
        <v>22144</v>
      </c>
      <c r="I24" s="125">
        <v>22144</v>
      </c>
      <c r="J24" s="125">
        <v>22144</v>
      </c>
      <c r="K24" s="125">
        <v>22144</v>
      </c>
      <c r="L24" s="125">
        <v>22144</v>
      </c>
      <c r="M24" s="125">
        <v>22144</v>
      </c>
      <c r="N24" s="125">
        <v>22144</v>
      </c>
      <c r="O24" s="125">
        <v>22144</v>
      </c>
      <c r="P24" s="125">
        <v>22144</v>
      </c>
      <c r="Q24" s="125">
        <v>22144</v>
      </c>
      <c r="R24" s="125">
        <v>22144</v>
      </c>
      <c r="S24" s="364"/>
      <c r="T24" s="368"/>
      <c r="U24" s="346"/>
      <c r="V24" s="346"/>
      <c r="W24" s="346"/>
      <c r="X24" s="346"/>
      <c r="Y24" s="346"/>
      <c r="Z24" s="346"/>
      <c r="AA24" s="346"/>
      <c r="AB24" s="346"/>
      <c r="AC24" s="346"/>
      <c r="AD24" s="346"/>
      <c r="AE24" s="346"/>
      <c r="AF24" s="346"/>
      <c r="AG24" s="346"/>
      <c r="AH24" s="346"/>
      <c r="AI24" s="346"/>
      <c r="AJ24" s="346"/>
      <c r="AK24" s="110"/>
    </row>
    <row r="25" spans="1:75" ht="48.75" customHeight="1" x14ac:dyDescent="0.25">
      <c r="A25" s="353"/>
      <c r="B25" s="124" t="s">
        <v>222</v>
      </c>
      <c r="C25" s="125">
        <f>D25+E25+F25+G25+H25+I25+J25+K25+L25+M25+N25+O25+P25+Q25+R25</f>
        <v>97540366.599999994</v>
      </c>
      <c r="D25" s="125">
        <v>6310177</v>
      </c>
      <c r="E25" s="125">
        <f>6604258.9-70000</f>
        <v>6534258.9000000004</v>
      </c>
      <c r="F25" s="125">
        <f>6551759.9-70000</f>
        <v>6481759.9000000004</v>
      </c>
      <c r="G25" s="125">
        <f>6607523.9-70000</f>
        <v>6537523.9000000004</v>
      </c>
      <c r="H25" s="125">
        <f>8148100-(H20+H26+H28)</f>
        <v>6534258.9000000004</v>
      </c>
      <c r="I25" s="125">
        <f>8148100-(I20+I26+I28)</f>
        <v>6481759.9000000004</v>
      </c>
      <c r="J25" s="125">
        <f t="shared" ref="J25:R25" si="4">8148100-(J20+J26+J28)</f>
        <v>6537523.9000000004</v>
      </c>
      <c r="K25" s="125">
        <f t="shared" si="4"/>
        <v>6534258.9000000004</v>
      </c>
      <c r="L25" s="125">
        <f t="shared" si="4"/>
        <v>6481759.9000000004</v>
      </c>
      <c r="M25" s="125">
        <f t="shared" si="4"/>
        <v>6537523.9000000004</v>
      </c>
      <c r="N25" s="125">
        <f t="shared" si="4"/>
        <v>6534258.9000000004</v>
      </c>
      <c r="O25" s="125">
        <f t="shared" si="4"/>
        <v>6481759.9000000004</v>
      </c>
      <c r="P25" s="125">
        <f t="shared" si="4"/>
        <v>6537523.9000000004</v>
      </c>
      <c r="Q25" s="125">
        <f t="shared" si="4"/>
        <v>6534258.9000000004</v>
      </c>
      <c r="R25" s="125">
        <f t="shared" si="4"/>
        <v>6481759.9000000004</v>
      </c>
      <c r="S25" s="365"/>
      <c r="T25" s="367"/>
      <c r="U25" s="347"/>
      <c r="V25" s="347"/>
      <c r="W25" s="347"/>
      <c r="X25" s="347"/>
      <c r="Y25" s="347"/>
      <c r="Z25" s="347"/>
      <c r="AA25" s="347"/>
      <c r="AB25" s="347"/>
      <c r="AC25" s="347"/>
      <c r="AD25" s="347"/>
      <c r="AE25" s="347"/>
      <c r="AF25" s="347"/>
      <c r="AG25" s="347"/>
      <c r="AH25" s="347"/>
      <c r="AI25" s="347"/>
      <c r="AJ25" s="347"/>
      <c r="AK25" s="110"/>
    </row>
    <row r="26" spans="1:75" ht="29.25" customHeight="1" x14ac:dyDescent="0.25">
      <c r="A26" s="351" t="s">
        <v>296</v>
      </c>
      <c r="B26" s="124" t="s">
        <v>220</v>
      </c>
      <c r="C26" s="125">
        <f t="shared" ref="C26:R26" si="5">C27</f>
        <v>1530318.98</v>
      </c>
      <c r="D26" s="125">
        <f t="shared" si="5"/>
        <v>123675</v>
      </c>
      <c r="E26" s="125">
        <f t="shared" si="5"/>
        <v>100474.57</v>
      </c>
      <c r="F26" s="125">
        <f t="shared" si="5"/>
        <v>100474.57</v>
      </c>
      <c r="G26" s="125">
        <f t="shared" si="5"/>
        <v>100474.57</v>
      </c>
      <c r="H26" s="125">
        <f t="shared" si="5"/>
        <v>100474.57</v>
      </c>
      <c r="I26" s="125">
        <f t="shared" si="5"/>
        <v>100474.57</v>
      </c>
      <c r="J26" s="125">
        <f t="shared" si="5"/>
        <v>100474.57</v>
      </c>
      <c r="K26" s="125">
        <f t="shared" si="5"/>
        <v>100474.57</v>
      </c>
      <c r="L26" s="125">
        <f t="shared" si="5"/>
        <v>100474.57</v>
      </c>
      <c r="M26" s="125">
        <f t="shared" si="5"/>
        <v>100474.57</v>
      </c>
      <c r="N26" s="125">
        <f t="shared" si="5"/>
        <v>100474.57</v>
      </c>
      <c r="O26" s="125">
        <f t="shared" si="5"/>
        <v>100474.57</v>
      </c>
      <c r="P26" s="125">
        <f t="shared" si="5"/>
        <v>100474.57</v>
      </c>
      <c r="Q26" s="125">
        <f t="shared" si="5"/>
        <v>100474.57</v>
      </c>
      <c r="R26" s="125">
        <f t="shared" si="5"/>
        <v>100474.57</v>
      </c>
      <c r="S26" s="363" t="s">
        <v>247</v>
      </c>
      <c r="T26" s="366" t="s">
        <v>119</v>
      </c>
      <c r="U26" s="345">
        <v>95</v>
      </c>
      <c r="V26" s="345">
        <v>95</v>
      </c>
      <c r="W26" s="345">
        <v>95</v>
      </c>
      <c r="X26" s="345">
        <v>95</v>
      </c>
      <c r="Y26" s="345">
        <v>95</v>
      </c>
      <c r="Z26" s="345">
        <v>95</v>
      </c>
      <c r="AA26" s="345">
        <v>95</v>
      </c>
      <c r="AB26" s="345">
        <v>95</v>
      </c>
      <c r="AC26" s="345">
        <v>95</v>
      </c>
      <c r="AD26" s="345">
        <v>95</v>
      </c>
      <c r="AE26" s="345">
        <v>95</v>
      </c>
      <c r="AF26" s="345">
        <v>95</v>
      </c>
      <c r="AG26" s="345">
        <v>95</v>
      </c>
      <c r="AH26" s="345">
        <v>95</v>
      </c>
      <c r="AI26" s="345">
        <v>95</v>
      </c>
      <c r="AJ26" s="345">
        <v>95</v>
      </c>
      <c r="AK26" s="369">
        <v>111</v>
      </c>
      <c r="AL26" s="369">
        <v>112</v>
      </c>
      <c r="AM26" s="369">
        <v>113</v>
      </c>
      <c r="AN26" s="369">
        <v>114</v>
      </c>
      <c r="AO26" s="369">
        <v>115</v>
      </c>
      <c r="AP26" s="369">
        <v>116</v>
      </c>
      <c r="AQ26" s="369">
        <v>117</v>
      </c>
      <c r="AR26" s="369">
        <v>118</v>
      </c>
      <c r="AS26" s="369">
        <v>119</v>
      </c>
      <c r="AT26" s="369">
        <v>120</v>
      </c>
      <c r="AU26" s="369">
        <v>121</v>
      </c>
      <c r="AV26" s="369">
        <v>122</v>
      </c>
      <c r="AW26" s="369">
        <v>123</v>
      </c>
      <c r="AX26" s="369">
        <v>124</v>
      </c>
      <c r="AY26" s="369">
        <v>125</v>
      </c>
      <c r="AZ26" s="369">
        <v>126</v>
      </c>
      <c r="BA26" s="369">
        <v>127</v>
      </c>
      <c r="BB26" s="369">
        <v>128</v>
      </c>
      <c r="BC26" s="369">
        <v>129</v>
      </c>
      <c r="BD26" s="369">
        <v>130</v>
      </c>
      <c r="BE26" s="369">
        <v>131</v>
      </c>
      <c r="BF26" s="369">
        <v>132</v>
      </c>
      <c r="BG26" s="369">
        <v>133</v>
      </c>
      <c r="BH26" s="369">
        <v>134</v>
      </c>
      <c r="BI26" s="369">
        <v>135</v>
      </c>
      <c r="BJ26" s="369">
        <v>136</v>
      </c>
      <c r="BK26" s="369">
        <v>137</v>
      </c>
      <c r="BL26" s="369">
        <v>138</v>
      </c>
      <c r="BM26" s="369">
        <v>139</v>
      </c>
      <c r="BN26" s="369">
        <v>140</v>
      </c>
      <c r="BO26" s="369">
        <v>141</v>
      </c>
      <c r="BP26" s="369">
        <v>142</v>
      </c>
      <c r="BQ26" s="369">
        <v>143</v>
      </c>
      <c r="BR26" s="369">
        <v>144</v>
      </c>
      <c r="BS26" s="369">
        <v>145</v>
      </c>
      <c r="BT26" s="369">
        <v>146</v>
      </c>
      <c r="BU26" s="369">
        <v>147</v>
      </c>
    </row>
    <row r="27" spans="1:75" ht="53.25" customHeight="1" x14ac:dyDescent="0.25">
      <c r="A27" s="353"/>
      <c r="B27" s="124" t="s">
        <v>222</v>
      </c>
      <c r="C27" s="125">
        <f>D27+E27+F27+G27+H27+I27+J27+K27+L27+M27+N27+O27+P27+Q27+R27</f>
        <v>1530318.98</v>
      </c>
      <c r="D27" s="125">
        <v>123675</v>
      </c>
      <c r="E27" s="125">
        <v>100474.57</v>
      </c>
      <c r="F27" s="125">
        <v>100474.57</v>
      </c>
      <c r="G27" s="125">
        <v>100474.57</v>
      </c>
      <c r="H27" s="125">
        <v>100474.57</v>
      </c>
      <c r="I27" s="125">
        <v>100474.57</v>
      </c>
      <c r="J27" s="125">
        <v>100474.57</v>
      </c>
      <c r="K27" s="125">
        <v>100474.57</v>
      </c>
      <c r="L27" s="125">
        <v>100474.57</v>
      </c>
      <c r="M27" s="125">
        <v>100474.57</v>
      </c>
      <c r="N27" s="125">
        <v>100474.57</v>
      </c>
      <c r="O27" s="125">
        <v>100474.57</v>
      </c>
      <c r="P27" s="125">
        <v>100474.57</v>
      </c>
      <c r="Q27" s="125">
        <v>100474.57</v>
      </c>
      <c r="R27" s="125">
        <v>100474.57</v>
      </c>
      <c r="S27" s="365"/>
      <c r="T27" s="367"/>
      <c r="U27" s="347"/>
      <c r="V27" s="347"/>
      <c r="W27" s="347"/>
      <c r="X27" s="347"/>
      <c r="Y27" s="347"/>
      <c r="Z27" s="347"/>
      <c r="AA27" s="347"/>
      <c r="AB27" s="347"/>
      <c r="AC27" s="347"/>
      <c r="AD27" s="347"/>
      <c r="AE27" s="347"/>
      <c r="AF27" s="347"/>
      <c r="AG27" s="347"/>
      <c r="AH27" s="347"/>
      <c r="AI27" s="347"/>
      <c r="AJ27" s="347"/>
      <c r="AK27" s="370"/>
      <c r="AL27" s="370"/>
      <c r="AM27" s="370"/>
      <c r="AN27" s="370"/>
      <c r="AO27" s="370"/>
      <c r="AP27" s="370"/>
      <c r="AQ27" s="370"/>
      <c r="AR27" s="370"/>
      <c r="AS27" s="370"/>
      <c r="AT27" s="370"/>
      <c r="AU27" s="370"/>
      <c r="AV27" s="370"/>
      <c r="AW27" s="370"/>
      <c r="AX27" s="370"/>
      <c r="AY27" s="370"/>
      <c r="AZ27" s="370"/>
      <c r="BA27" s="370"/>
      <c r="BB27" s="370"/>
      <c r="BC27" s="370"/>
      <c r="BD27" s="370"/>
      <c r="BE27" s="370"/>
      <c r="BF27" s="370"/>
      <c r="BG27" s="370"/>
      <c r="BH27" s="370"/>
      <c r="BI27" s="370"/>
      <c r="BJ27" s="370"/>
      <c r="BK27" s="370"/>
      <c r="BL27" s="370"/>
      <c r="BM27" s="370"/>
      <c r="BN27" s="370"/>
      <c r="BO27" s="370"/>
      <c r="BP27" s="370"/>
      <c r="BQ27" s="370"/>
      <c r="BR27" s="370"/>
      <c r="BS27" s="370"/>
      <c r="BT27" s="370"/>
      <c r="BU27" s="370"/>
    </row>
    <row r="28" spans="1:75" ht="29.25" customHeight="1" x14ac:dyDescent="0.25">
      <c r="A28" s="351" t="s">
        <v>297</v>
      </c>
      <c r="B28" s="124" t="s">
        <v>220</v>
      </c>
      <c r="C28" s="125">
        <f>C29</f>
        <v>2413479.42</v>
      </c>
      <c r="D28" s="125">
        <f>D29</f>
        <v>176748</v>
      </c>
      <c r="E28" s="125">
        <f t="shared" ref="E28:R28" si="6">E29</f>
        <v>159766.53</v>
      </c>
      <c r="F28" s="125">
        <f t="shared" si="6"/>
        <v>159766.53</v>
      </c>
      <c r="G28" s="125">
        <f t="shared" si="6"/>
        <v>159766.53</v>
      </c>
      <c r="H28" s="125">
        <f t="shared" si="6"/>
        <v>159766.53</v>
      </c>
      <c r="I28" s="125">
        <f t="shared" si="6"/>
        <v>159766.53</v>
      </c>
      <c r="J28" s="125">
        <f t="shared" si="6"/>
        <v>159766.53</v>
      </c>
      <c r="K28" s="125">
        <f t="shared" si="6"/>
        <v>159766.53</v>
      </c>
      <c r="L28" s="125">
        <f t="shared" si="6"/>
        <v>159766.53</v>
      </c>
      <c r="M28" s="125">
        <f t="shared" si="6"/>
        <v>159766.53</v>
      </c>
      <c r="N28" s="125">
        <f t="shared" si="6"/>
        <v>159766.53</v>
      </c>
      <c r="O28" s="125">
        <f t="shared" si="6"/>
        <v>159766.53</v>
      </c>
      <c r="P28" s="125">
        <f t="shared" si="6"/>
        <v>159766.53</v>
      </c>
      <c r="Q28" s="125">
        <f t="shared" si="6"/>
        <v>159766.53</v>
      </c>
      <c r="R28" s="125">
        <f t="shared" si="6"/>
        <v>159766.53</v>
      </c>
      <c r="S28" s="363" t="s">
        <v>302</v>
      </c>
      <c r="T28" s="366" t="s">
        <v>119</v>
      </c>
      <c r="U28" s="345">
        <v>95</v>
      </c>
      <c r="V28" s="345">
        <v>95</v>
      </c>
      <c r="W28" s="345">
        <v>95</v>
      </c>
      <c r="X28" s="345">
        <v>95</v>
      </c>
      <c r="Y28" s="345">
        <v>95</v>
      </c>
      <c r="Z28" s="345">
        <v>95</v>
      </c>
      <c r="AA28" s="345">
        <v>95</v>
      </c>
      <c r="AB28" s="345">
        <v>95</v>
      </c>
      <c r="AC28" s="345">
        <v>95</v>
      </c>
      <c r="AD28" s="345">
        <v>95</v>
      </c>
      <c r="AE28" s="345">
        <v>95</v>
      </c>
      <c r="AF28" s="345">
        <v>95</v>
      </c>
      <c r="AG28" s="345">
        <v>95</v>
      </c>
      <c r="AH28" s="345">
        <v>95</v>
      </c>
      <c r="AI28" s="345">
        <v>95</v>
      </c>
      <c r="AJ28" s="345">
        <v>95</v>
      </c>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row>
    <row r="29" spans="1:75" ht="71.25" customHeight="1" x14ac:dyDescent="0.25">
      <c r="A29" s="371"/>
      <c r="B29" s="124" t="s">
        <v>222</v>
      </c>
      <c r="C29" s="125">
        <f>D29+E29+F29+G29+H29+I29+J29+K29+L29+M29+N29+O29+P29+Q29+R29</f>
        <v>2413479.42</v>
      </c>
      <c r="D29" s="127">
        <v>176748</v>
      </c>
      <c r="E29" s="127">
        <f>89766.53+70000</f>
        <v>159766.53</v>
      </c>
      <c r="F29" s="127">
        <f>89766.53+70000</f>
        <v>159766.53</v>
      </c>
      <c r="G29" s="127">
        <f>89766.53+70000</f>
        <v>159766.53</v>
      </c>
      <c r="H29" s="127">
        <f t="shared" ref="H29:R29" si="7">89766.53+70000</f>
        <v>159766.53</v>
      </c>
      <c r="I29" s="127">
        <f t="shared" si="7"/>
        <v>159766.53</v>
      </c>
      <c r="J29" s="127">
        <f t="shared" si="7"/>
        <v>159766.53</v>
      </c>
      <c r="K29" s="127">
        <f t="shared" si="7"/>
        <v>159766.53</v>
      </c>
      <c r="L29" s="127">
        <f t="shared" si="7"/>
        <v>159766.53</v>
      </c>
      <c r="M29" s="127">
        <f t="shared" si="7"/>
        <v>159766.53</v>
      </c>
      <c r="N29" s="127">
        <f t="shared" si="7"/>
        <v>159766.53</v>
      </c>
      <c r="O29" s="127">
        <f t="shared" si="7"/>
        <v>159766.53</v>
      </c>
      <c r="P29" s="127">
        <f t="shared" si="7"/>
        <v>159766.53</v>
      </c>
      <c r="Q29" s="127">
        <f t="shared" si="7"/>
        <v>159766.53</v>
      </c>
      <c r="R29" s="127">
        <f t="shared" si="7"/>
        <v>159766.53</v>
      </c>
      <c r="S29" s="507"/>
      <c r="T29" s="504"/>
      <c r="U29" s="347"/>
      <c r="V29" s="347"/>
      <c r="W29" s="347"/>
      <c r="X29" s="347"/>
      <c r="Y29" s="347"/>
      <c r="Z29" s="347"/>
      <c r="AA29" s="347"/>
      <c r="AB29" s="347"/>
      <c r="AC29" s="347"/>
      <c r="AD29" s="347"/>
      <c r="AE29" s="347"/>
      <c r="AF29" s="347"/>
      <c r="AG29" s="347"/>
      <c r="AH29" s="347"/>
      <c r="AI29" s="347"/>
      <c r="AJ29" s="347"/>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row>
    <row r="30" spans="1:75" ht="27.75" customHeight="1" x14ac:dyDescent="0.25">
      <c r="A30" s="510" t="s">
        <v>263</v>
      </c>
      <c r="B30" s="124" t="s">
        <v>220</v>
      </c>
      <c r="C30" s="125">
        <f>C31+C32</f>
        <v>122430160</v>
      </c>
      <c r="D30" s="125">
        <f>D31+D32</f>
        <v>8046744</v>
      </c>
      <c r="E30" s="125">
        <f>E31+E32</f>
        <v>8170244</v>
      </c>
      <c r="F30" s="125">
        <f>F31+F32</f>
        <v>8170244</v>
      </c>
      <c r="G30" s="125">
        <f>G31+G32</f>
        <v>8170244</v>
      </c>
      <c r="H30" s="125">
        <f t="shared" ref="H30:R30" si="8">H31+H32</f>
        <v>8170244</v>
      </c>
      <c r="I30" s="125">
        <f>I31+I32</f>
        <v>8170244</v>
      </c>
      <c r="J30" s="125">
        <f t="shared" si="8"/>
        <v>8170244</v>
      </c>
      <c r="K30" s="125">
        <f t="shared" si="8"/>
        <v>8170244</v>
      </c>
      <c r="L30" s="125">
        <f t="shared" si="8"/>
        <v>8170244</v>
      </c>
      <c r="M30" s="125">
        <f t="shared" si="8"/>
        <v>8170244</v>
      </c>
      <c r="N30" s="125">
        <f t="shared" si="8"/>
        <v>8170244</v>
      </c>
      <c r="O30" s="125">
        <f t="shared" si="8"/>
        <v>8170244</v>
      </c>
      <c r="P30" s="125">
        <f t="shared" si="8"/>
        <v>8170244</v>
      </c>
      <c r="Q30" s="125">
        <f t="shared" si="8"/>
        <v>8170244</v>
      </c>
      <c r="R30" s="125">
        <f t="shared" si="8"/>
        <v>8170244</v>
      </c>
      <c r="S30" s="154" t="s">
        <v>4</v>
      </c>
      <c r="T30" s="175" t="s">
        <v>4</v>
      </c>
      <c r="U30" s="155" t="s">
        <v>4</v>
      </c>
      <c r="V30" s="155" t="s">
        <v>4</v>
      </c>
      <c r="W30" s="155" t="s">
        <v>4</v>
      </c>
      <c r="X30" s="155" t="s">
        <v>4</v>
      </c>
      <c r="Y30" s="155" t="s">
        <v>4</v>
      </c>
      <c r="Z30" s="155" t="s">
        <v>4</v>
      </c>
      <c r="AA30" s="155" t="s">
        <v>4</v>
      </c>
      <c r="AB30" s="155" t="s">
        <v>4</v>
      </c>
      <c r="AC30" s="155" t="s">
        <v>4</v>
      </c>
      <c r="AD30" s="155" t="s">
        <v>4</v>
      </c>
      <c r="AE30" s="155" t="s">
        <v>4</v>
      </c>
      <c r="AF30" s="155" t="s">
        <v>4</v>
      </c>
      <c r="AG30" s="155" t="s">
        <v>4</v>
      </c>
      <c r="AH30" s="155" t="s">
        <v>4</v>
      </c>
      <c r="AI30" s="155" t="s">
        <v>4</v>
      </c>
      <c r="AJ30" s="155" t="s">
        <v>4</v>
      </c>
      <c r="AK30" s="110"/>
      <c r="BV30" s="128">
        <f>D30+E30+F30+G30+H30+I30+J30+K30+L30+M30+N30+O30+P30+Q30+R30</f>
        <v>122430160</v>
      </c>
      <c r="BW30" s="128">
        <f>BV31+BV32</f>
        <v>122430160</v>
      </c>
    </row>
    <row r="31" spans="1:75" ht="57.75" customHeight="1" x14ac:dyDescent="0.25">
      <c r="A31" s="510"/>
      <c r="B31" s="129" t="s">
        <v>222</v>
      </c>
      <c r="C31" s="125">
        <f>D31+E31+F31+G31+H31+I31+J31+K31+L31+M31+N31+O31+P31+Q31+R31</f>
        <v>122098000</v>
      </c>
      <c r="D31" s="125">
        <f t="shared" ref="D31:R31" si="9">D18</f>
        <v>8024600</v>
      </c>
      <c r="E31" s="125">
        <f t="shared" si="9"/>
        <v>8148100</v>
      </c>
      <c r="F31" s="125">
        <f t="shared" si="9"/>
        <v>8148100</v>
      </c>
      <c r="G31" s="125">
        <f t="shared" si="9"/>
        <v>8148100</v>
      </c>
      <c r="H31" s="125">
        <f t="shared" si="9"/>
        <v>8148100</v>
      </c>
      <c r="I31" s="125">
        <f t="shared" si="9"/>
        <v>8148100</v>
      </c>
      <c r="J31" s="125">
        <f t="shared" si="9"/>
        <v>8148100</v>
      </c>
      <c r="K31" s="125">
        <f t="shared" si="9"/>
        <v>8148100</v>
      </c>
      <c r="L31" s="125">
        <f t="shared" si="9"/>
        <v>8148100</v>
      </c>
      <c r="M31" s="125">
        <f t="shared" si="9"/>
        <v>8148100</v>
      </c>
      <c r="N31" s="125">
        <f t="shared" si="9"/>
        <v>8148100</v>
      </c>
      <c r="O31" s="125">
        <f t="shared" si="9"/>
        <v>8148100</v>
      </c>
      <c r="P31" s="125">
        <f t="shared" si="9"/>
        <v>8148100</v>
      </c>
      <c r="Q31" s="125">
        <f t="shared" si="9"/>
        <v>8148100</v>
      </c>
      <c r="R31" s="125">
        <f t="shared" si="9"/>
        <v>8148100</v>
      </c>
      <c r="S31" s="154" t="s">
        <v>4</v>
      </c>
      <c r="T31" s="175" t="s">
        <v>4</v>
      </c>
      <c r="U31" s="155" t="s">
        <v>4</v>
      </c>
      <c r="V31" s="155" t="s">
        <v>4</v>
      </c>
      <c r="W31" s="155" t="s">
        <v>4</v>
      </c>
      <c r="X31" s="155" t="s">
        <v>4</v>
      </c>
      <c r="Y31" s="155" t="s">
        <v>4</v>
      </c>
      <c r="Z31" s="155" t="s">
        <v>4</v>
      </c>
      <c r="AA31" s="155" t="s">
        <v>4</v>
      </c>
      <c r="AB31" s="155" t="s">
        <v>4</v>
      </c>
      <c r="AC31" s="155" t="s">
        <v>4</v>
      </c>
      <c r="AD31" s="155" t="s">
        <v>4</v>
      </c>
      <c r="AE31" s="155" t="s">
        <v>4</v>
      </c>
      <c r="AF31" s="155" t="s">
        <v>4</v>
      </c>
      <c r="AG31" s="155" t="s">
        <v>4</v>
      </c>
      <c r="AH31" s="155" t="s">
        <v>4</v>
      </c>
      <c r="AI31" s="155" t="s">
        <v>4</v>
      </c>
      <c r="AJ31" s="155" t="s">
        <v>4</v>
      </c>
      <c r="AK31" s="110"/>
      <c r="BV31" s="128">
        <f>D31+E31+F31+G31+H31+I31+J31+K31+L31+M31+N31+O31+P31+Q31+R31</f>
        <v>122098000</v>
      </c>
    </row>
    <row r="32" spans="1:75" ht="44.25" customHeight="1" x14ac:dyDescent="0.25">
      <c r="A32" s="510"/>
      <c r="B32" s="129" t="s">
        <v>221</v>
      </c>
      <c r="C32" s="125">
        <f>D32+E32+F32+G32+R32+H32+I32+J32+K32+L32+M32+N32+O32+P32+Q32</f>
        <v>332160</v>
      </c>
      <c r="D32" s="125">
        <f>D24</f>
        <v>22144</v>
      </c>
      <c r="E32" s="125">
        <f t="shared" ref="E32:R32" si="10">E24</f>
        <v>22144</v>
      </c>
      <c r="F32" s="125">
        <f t="shared" si="10"/>
        <v>22144</v>
      </c>
      <c r="G32" s="125">
        <f t="shared" si="10"/>
        <v>22144</v>
      </c>
      <c r="H32" s="125">
        <f t="shared" si="10"/>
        <v>22144</v>
      </c>
      <c r="I32" s="125">
        <f t="shared" si="10"/>
        <v>22144</v>
      </c>
      <c r="J32" s="125">
        <f t="shared" si="10"/>
        <v>22144</v>
      </c>
      <c r="K32" s="125">
        <f t="shared" si="10"/>
        <v>22144</v>
      </c>
      <c r="L32" s="125">
        <f t="shared" si="10"/>
        <v>22144</v>
      </c>
      <c r="M32" s="125">
        <f t="shared" si="10"/>
        <v>22144</v>
      </c>
      <c r="N32" s="125">
        <f t="shared" si="10"/>
        <v>22144</v>
      </c>
      <c r="O32" s="125">
        <f t="shared" si="10"/>
        <v>22144</v>
      </c>
      <c r="P32" s="125">
        <f t="shared" si="10"/>
        <v>22144</v>
      </c>
      <c r="Q32" s="125">
        <f t="shared" si="10"/>
        <v>22144</v>
      </c>
      <c r="R32" s="125">
        <f t="shared" si="10"/>
        <v>22144</v>
      </c>
      <c r="S32" s="154" t="s">
        <v>4</v>
      </c>
      <c r="T32" s="175" t="s">
        <v>4</v>
      </c>
      <c r="U32" s="155" t="s">
        <v>4</v>
      </c>
      <c r="V32" s="155" t="s">
        <v>4</v>
      </c>
      <c r="W32" s="155" t="s">
        <v>4</v>
      </c>
      <c r="X32" s="155" t="s">
        <v>4</v>
      </c>
      <c r="Y32" s="155" t="s">
        <v>4</v>
      </c>
      <c r="Z32" s="155" t="s">
        <v>4</v>
      </c>
      <c r="AA32" s="155" t="s">
        <v>4</v>
      </c>
      <c r="AB32" s="155" t="s">
        <v>4</v>
      </c>
      <c r="AC32" s="155" t="s">
        <v>4</v>
      </c>
      <c r="AD32" s="155" t="s">
        <v>4</v>
      </c>
      <c r="AE32" s="155" t="s">
        <v>4</v>
      </c>
      <c r="AF32" s="155" t="s">
        <v>4</v>
      </c>
      <c r="AG32" s="155" t="s">
        <v>4</v>
      </c>
      <c r="AH32" s="155" t="s">
        <v>4</v>
      </c>
      <c r="AI32" s="155" t="s">
        <v>4</v>
      </c>
      <c r="AJ32" s="155" t="s">
        <v>4</v>
      </c>
      <c r="AK32" s="110"/>
      <c r="BV32" s="128">
        <f>D32+E32+F32+G32+H32+I32+J32+K32+L32+M32+N32+O32+P32+Q32+R32</f>
        <v>332160</v>
      </c>
    </row>
    <row r="33" spans="1:37" ht="27.75" customHeight="1" x14ac:dyDescent="0.25">
      <c r="A33" s="508" t="s">
        <v>110</v>
      </c>
      <c r="B33" s="509"/>
      <c r="C33" s="509"/>
      <c r="D33" s="509"/>
      <c r="E33" s="509"/>
      <c r="F33" s="509"/>
      <c r="G33" s="509"/>
      <c r="H33" s="509"/>
      <c r="I33" s="509"/>
      <c r="J33" s="509"/>
      <c r="K33" s="509"/>
      <c r="L33" s="107"/>
      <c r="M33" s="107"/>
      <c r="N33" s="107"/>
      <c r="O33" s="107"/>
      <c r="P33" s="107"/>
      <c r="Q33" s="107"/>
      <c r="R33" s="109"/>
      <c r="S33" s="107"/>
      <c r="T33" s="176"/>
      <c r="U33" s="122"/>
      <c r="V33" s="122"/>
      <c r="W33" s="122"/>
      <c r="X33" s="122"/>
      <c r="Y33" s="122"/>
      <c r="Z33" s="122"/>
      <c r="AA33" s="122"/>
      <c r="AB33" s="122"/>
      <c r="AC33" s="122"/>
      <c r="AD33" s="122"/>
      <c r="AE33" s="122"/>
      <c r="AF33" s="122"/>
      <c r="AG33" s="122"/>
      <c r="AH33" s="122"/>
      <c r="AI33" s="122"/>
      <c r="AJ33" s="123"/>
      <c r="AK33" s="110"/>
    </row>
    <row r="34" spans="1:37" ht="29.25" customHeight="1" x14ac:dyDescent="0.25">
      <c r="A34" s="351" t="s">
        <v>340</v>
      </c>
      <c r="B34" s="124" t="s">
        <v>220</v>
      </c>
      <c r="C34" s="127">
        <f>D34+E34+F34+G34+H34+I34+J34+K34+L34+M34+N34+O34+P34+Q34+R34</f>
        <v>503653165.07999998</v>
      </c>
      <c r="D34" s="127">
        <f>D35+D36</f>
        <v>35465257.060000002</v>
      </c>
      <c r="E34" s="127">
        <f t="shared" ref="E34:R34" si="11">E35+E36</f>
        <v>28251821.57</v>
      </c>
      <c r="F34" s="127">
        <f t="shared" si="11"/>
        <v>28271470.719999999</v>
      </c>
      <c r="G34" s="127">
        <f t="shared" si="11"/>
        <v>28260950.359999999</v>
      </c>
      <c r="H34" s="127">
        <f t="shared" si="11"/>
        <v>31742339.43</v>
      </c>
      <c r="I34" s="127">
        <f t="shared" si="11"/>
        <v>35406751.380000003</v>
      </c>
      <c r="J34" s="127">
        <f t="shared" si="11"/>
        <v>32402917.550000001</v>
      </c>
      <c r="K34" s="127">
        <f t="shared" si="11"/>
        <v>30879566.420000002</v>
      </c>
      <c r="L34" s="127">
        <f t="shared" si="11"/>
        <v>33247205.43</v>
      </c>
      <c r="M34" s="127">
        <f t="shared" si="11"/>
        <v>34313285.890000001</v>
      </c>
      <c r="N34" s="127">
        <f t="shared" si="11"/>
        <v>37339283.590000004</v>
      </c>
      <c r="O34" s="127">
        <f t="shared" si="11"/>
        <v>38156939.759999998</v>
      </c>
      <c r="P34" s="127">
        <f t="shared" si="11"/>
        <v>34174090.939999998</v>
      </c>
      <c r="Q34" s="127">
        <f t="shared" si="11"/>
        <v>35902543.32</v>
      </c>
      <c r="R34" s="127">
        <f t="shared" si="11"/>
        <v>39838741.659999996</v>
      </c>
      <c r="S34" s="154" t="s">
        <v>4</v>
      </c>
      <c r="T34" s="175" t="s">
        <v>4</v>
      </c>
      <c r="U34" s="155" t="s">
        <v>4</v>
      </c>
      <c r="V34" s="155" t="s">
        <v>4</v>
      </c>
      <c r="W34" s="155" t="s">
        <v>4</v>
      </c>
      <c r="X34" s="155" t="s">
        <v>4</v>
      </c>
      <c r="Y34" s="155" t="s">
        <v>4</v>
      </c>
      <c r="Z34" s="155" t="s">
        <v>4</v>
      </c>
      <c r="AA34" s="155" t="s">
        <v>4</v>
      </c>
      <c r="AB34" s="155" t="s">
        <v>4</v>
      </c>
      <c r="AC34" s="155" t="s">
        <v>4</v>
      </c>
      <c r="AD34" s="155" t="s">
        <v>4</v>
      </c>
      <c r="AE34" s="155" t="s">
        <v>4</v>
      </c>
      <c r="AF34" s="155" t="s">
        <v>4</v>
      </c>
      <c r="AG34" s="155" t="s">
        <v>4</v>
      </c>
      <c r="AH34" s="155" t="s">
        <v>4</v>
      </c>
      <c r="AI34" s="155" t="s">
        <v>4</v>
      </c>
      <c r="AJ34" s="155" t="s">
        <v>4</v>
      </c>
      <c r="AK34" s="110"/>
    </row>
    <row r="35" spans="1:37" ht="39" customHeight="1" x14ac:dyDescent="0.25">
      <c r="A35" s="376"/>
      <c r="B35" s="130" t="s">
        <v>221</v>
      </c>
      <c r="C35" s="127">
        <f>D35+E35+F35+G35+H35+I35+J35+K35+L35+M35+N35+O35+P35+Q35+R35</f>
        <v>138380941.08000001</v>
      </c>
      <c r="D35" s="127">
        <f t="shared" ref="D35:R35" si="12">D38+D45+D72+D113+D142+D167+D182</f>
        <v>15099986.060000001</v>
      </c>
      <c r="E35" s="127">
        <f>E38+E45+E72+E113+E142+E167+E182</f>
        <v>7948833.6699999999</v>
      </c>
      <c r="F35" s="127">
        <f t="shared" si="12"/>
        <v>8011996.0199999996</v>
      </c>
      <c r="G35" s="127">
        <f t="shared" si="12"/>
        <v>7337162.0599999996</v>
      </c>
      <c r="H35" s="127">
        <f t="shared" si="12"/>
        <v>10604067.630000001</v>
      </c>
      <c r="I35" s="127">
        <f t="shared" si="12"/>
        <v>9101152.0800000001</v>
      </c>
      <c r="J35" s="127">
        <f t="shared" si="12"/>
        <v>8278268.75</v>
      </c>
      <c r="K35" s="127">
        <f t="shared" si="12"/>
        <v>8018271.1200000001</v>
      </c>
      <c r="L35" s="127">
        <f t="shared" si="12"/>
        <v>8899822.1300000008</v>
      </c>
      <c r="M35" s="127">
        <f t="shared" si="12"/>
        <v>9953947.9900000002</v>
      </c>
      <c r="N35" s="127">
        <f t="shared" si="12"/>
        <v>9445075.5899999999</v>
      </c>
      <c r="O35" s="127">
        <f t="shared" si="12"/>
        <v>8480791.4600000009</v>
      </c>
      <c r="P35" s="127">
        <f t="shared" si="12"/>
        <v>7772140.1399999997</v>
      </c>
      <c r="Q35" s="127">
        <f t="shared" si="12"/>
        <v>8439673.0199999996</v>
      </c>
      <c r="R35" s="127">
        <f t="shared" si="12"/>
        <v>10989753.359999999</v>
      </c>
      <c r="S35" s="154" t="s">
        <v>4</v>
      </c>
      <c r="T35" s="175" t="s">
        <v>4</v>
      </c>
      <c r="U35" s="155" t="s">
        <v>4</v>
      </c>
      <c r="V35" s="155" t="s">
        <v>4</v>
      </c>
      <c r="W35" s="155" t="s">
        <v>4</v>
      </c>
      <c r="X35" s="155" t="s">
        <v>4</v>
      </c>
      <c r="Y35" s="155" t="s">
        <v>4</v>
      </c>
      <c r="Z35" s="155" t="s">
        <v>4</v>
      </c>
      <c r="AA35" s="155" t="s">
        <v>4</v>
      </c>
      <c r="AB35" s="155" t="s">
        <v>4</v>
      </c>
      <c r="AC35" s="155" t="s">
        <v>4</v>
      </c>
      <c r="AD35" s="155" t="s">
        <v>4</v>
      </c>
      <c r="AE35" s="155" t="s">
        <v>4</v>
      </c>
      <c r="AF35" s="155" t="s">
        <v>4</v>
      </c>
      <c r="AG35" s="155" t="s">
        <v>4</v>
      </c>
      <c r="AH35" s="155" t="s">
        <v>4</v>
      </c>
      <c r="AI35" s="155" t="s">
        <v>4</v>
      </c>
      <c r="AJ35" s="155" t="s">
        <v>4</v>
      </c>
      <c r="AK35" s="110"/>
    </row>
    <row r="36" spans="1:37" ht="54.75" customHeight="1" x14ac:dyDescent="0.25">
      <c r="A36" s="377"/>
      <c r="B36" s="130" t="s">
        <v>102</v>
      </c>
      <c r="C36" s="127">
        <f>R36+Q36+P36+O36+N36+M36+L36+K36+J36+I36+H36+G36+F36+E36+D36</f>
        <v>365272224</v>
      </c>
      <c r="D36" s="127">
        <f t="shared" ref="D36:R36" si="13">D43+D46+D73+D114+D143+D168+D178+D183+D189</f>
        <v>20365271</v>
      </c>
      <c r="E36" s="127">
        <f t="shared" si="13"/>
        <v>20302987.899999999</v>
      </c>
      <c r="F36" s="127">
        <f t="shared" si="13"/>
        <v>20259474.699999999</v>
      </c>
      <c r="G36" s="127">
        <f t="shared" si="13"/>
        <v>20923788.300000001</v>
      </c>
      <c r="H36" s="127">
        <f t="shared" si="13"/>
        <v>21138271.800000001</v>
      </c>
      <c r="I36" s="127">
        <f t="shared" si="13"/>
        <v>26305599.300000001</v>
      </c>
      <c r="J36" s="127">
        <f t="shared" si="13"/>
        <v>24124648.800000001</v>
      </c>
      <c r="K36" s="127">
        <f t="shared" si="13"/>
        <v>22861295.300000001</v>
      </c>
      <c r="L36" s="127">
        <f t="shared" si="13"/>
        <v>24347383.300000001</v>
      </c>
      <c r="M36" s="127">
        <f t="shared" si="13"/>
        <v>24359337.899999999</v>
      </c>
      <c r="N36" s="127">
        <f t="shared" si="13"/>
        <v>27894208</v>
      </c>
      <c r="O36" s="127">
        <f t="shared" si="13"/>
        <v>29676148.300000001</v>
      </c>
      <c r="P36" s="127">
        <f t="shared" si="13"/>
        <v>26401950.800000001</v>
      </c>
      <c r="Q36" s="127">
        <f t="shared" si="13"/>
        <v>27462870.300000001</v>
      </c>
      <c r="R36" s="127">
        <f t="shared" si="13"/>
        <v>28848988.300000001</v>
      </c>
      <c r="S36" s="154" t="s">
        <v>4</v>
      </c>
      <c r="T36" s="175" t="s">
        <v>4</v>
      </c>
      <c r="U36" s="155" t="s">
        <v>4</v>
      </c>
      <c r="V36" s="155" t="s">
        <v>4</v>
      </c>
      <c r="W36" s="155" t="s">
        <v>4</v>
      </c>
      <c r="X36" s="155" t="s">
        <v>4</v>
      </c>
      <c r="Y36" s="155" t="s">
        <v>4</v>
      </c>
      <c r="Z36" s="155" t="s">
        <v>4</v>
      </c>
      <c r="AA36" s="155" t="s">
        <v>4</v>
      </c>
      <c r="AB36" s="155" t="s">
        <v>4</v>
      </c>
      <c r="AC36" s="155" t="s">
        <v>4</v>
      </c>
      <c r="AD36" s="155" t="s">
        <v>4</v>
      </c>
      <c r="AE36" s="155" t="s">
        <v>4</v>
      </c>
      <c r="AF36" s="155" t="s">
        <v>4</v>
      </c>
      <c r="AG36" s="155" t="s">
        <v>4</v>
      </c>
      <c r="AH36" s="155" t="s">
        <v>4</v>
      </c>
      <c r="AI36" s="155" t="s">
        <v>4</v>
      </c>
      <c r="AJ36" s="155" t="s">
        <v>4</v>
      </c>
      <c r="AK36" s="110"/>
    </row>
    <row r="37" spans="1:37" ht="29.25" customHeight="1" x14ac:dyDescent="0.25">
      <c r="A37" s="374" t="s">
        <v>371</v>
      </c>
      <c r="B37" s="130" t="s">
        <v>220</v>
      </c>
      <c r="C37" s="125">
        <f>C38+C39</f>
        <v>3106229</v>
      </c>
      <c r="D37" s="125">
        <f>D38+D39</f>
        <v>201633</v>
      </c>
      <c r="E37" s="125">
        <f t="shared" ref="E37:R37" si="14">E38+E39</f>
        <v>199949</v>
      </c>
      <c r="F37" s="125">
        <f t="shared" si="14"/>
        <v>189662</v>
      </c>
      <c r="G37" s="125">
        <f t="shared" si="14"/>
        <v>191078</v>
      </c>
      <c r="H37" s="125">
        <f t="shared" si="14"/>
        <v>192647</v>
      </c>
      <c r="I37" s="125">
        <f t="shared" si="14"/>
        <v>201623</v>
      </c>
      <c r="J37" s="125">
        <f t="shared" si="14"/>
        <v>203823</v>
      </c>
      <c r="K37" s="125">
        <f t="shared" si="14"/>
        <v>206173</v>
      </c>
      <c r="L37" s="125">
        <f t="shared" si="14"/>
        <v>208623</v>
      </c>
      <c r="M37" s="125">
        <f t="shared" si="14"/>
        <v>211173</v>
      </c>
      <c r="N37" s="125">
        <f t="shared" si="14"/>
        <v>213923</v>
      </c>
      <c r="O37" s="125">
        <f t="shared" si="14"/>
        <v>216773</v>
      </c>
      <c r="P37" s="125">
        <f t="shared" si="14"/>
        <v>219773</v>
      </c>
      <c r="Q37" s="125">
        <f t="shared" si="14"/>
        <v>222953</v>
      </c>
      <c r="R37" s="125">
        <f t="shared" si="14"/>
        <v>226423</v>
      </c>
      <c r="S37" s="363"/>
      <c r="T37" s="366" t="s">
        <v>154</v>
      </c>
      <c r="U37" s="345">
        <v>100</v>
      </c>
      <c r="V37" s="345">
        <v>100</v>
      </c>
      <c r="W37" s="345">
        <v>100</v>
      </c>
      <c r="X37" s="345">
        <v>100</v>
      </c>
      <c r="Y37" s="345">
        <v>100</v>
      </c>
      <c r="Z37" s="345">
        <v>100</v>
      </c>
      <c r="AA37" s="345">
        <v>100</v>
      </c>
      <c r="AB37" s="345">
        <v>100</v>
      </c>
      <c r="AC37" s="345">
        <v>100</v>
      </c>
      <c r="AD37" s="345">
        <v>100</v>
      </c>
      <c r="AE37" s="345">
        <v>100</v>
      </c>
      <c r="AF37" s="345">
        <v>100</v>
      </c>
      <c r="AG37" s="345">
        <v>100</v>
      </c>
      <c r="AH37" s="345">
        <v>100</v>
      </c>
      <c r="AI37" s="345">
        <v>100</v>
      </c>
      <c r="AJ37" s="345">
        <v>100</v>
      </c>
      <c r="AK37" s="110"/>
    </row>
    <row r="38" spans="1:37" ht="39.75" customHeight="1" x14ac:dyDescent="0.25">
      <c r="A38" s="374"/>
      <c r="B38" s="130" t="s">
        <v>221</v>
      </c>
      <c r="C38" s="125">
        <f>D38+E38+F38+G38+H38+I38+J38+K38+L38+M38+N38+O38+P38+Q38+R38</f>
        <v>13800</v>
      </c>
      <c r="D38" s="125">
        <f>D41</f>
        <v>0</v>
      </c>
      <c r="E38" s="125">
        <f t="shared" ref="E38:R38" si="15">E41</f>
        <v>13800</v>
      </c>
      <c r="F38" s="125">
        <f t="shared" si="15"/>
        <v>0</v>
      </c>
      <c r="G38" s="125">
        <f t="shared" si="15"/>
        <v>0</v>
      </c>
      <c r="H38" s="125">
        <f t="shared" si="15"/>
        <v>0</v>
      </c>
      <c r="I38" s="125">
        <f t="shared" si="15"/>
        <v>0</v>
      </c>
      <c r="J38" s="125">
        <f t="shared" si="15"/>
        <v>0</v>
      </c>
      <c r="K38" s="125">
        <f t="shared" si="15"/>
        <v>0</v>
      </c>
      <c r="L38" s="125">
        <f t="shared" si="15"/>
        <v>0</v>
      </c>
      <c r="M38" s="125">
        <f t="shared" si="15"/>
        <v>0</v>
      </c>
      <c r="N38" s="125">
        <f t="shared" si="15"/>
        <v>0</v>
      </c>
      <c r="O38" s="125">
        <f t="shared" si="15"/>
        <v>0</v>
      </c>
      <c r="P38" s="125">
        <f t="shared" si="15"/>
        <v>0</v>
      </c>
      <c r="Q38" s="125">
        <f t="shared" si="15"/>
        <v>0</v>
      </c>
      <c r="R38" s="125">
        <f t="shared" si="15"/>
        <v>0</v>
      </c>
      <c r="S38" s="364"/>
      <c r="T38" s="368"/>
      <c r="U38" s="346"/>
      <c r="V38" s="346"/>
      <c r="W38" s="346"/>
      <c r="X38" s="346"/>
      <c r="Y38" s="346"/>
      <c r="Z38" s="346"/>
      <c r="AA38" s="346"/>
      <c r="AB38" s="346"/>
      <c r="AC38" s="346"/>
      <c r="AD38" s="346"/>
      <c r="AE38" s="346"/>
      <c r="AF38" s="346"/>
      <c r="AG38" s="346"/>
      <c r="AH38" s="346"/>
      <c r="AI38" s="346"/>
      <c r="AJ38" s="346"/>
      <c r="AK38" s="110"/>
    </row>
    <row r="39" spans="1:37" ht="52.5" customHeight="1" x14ac:dyDescent="0.25">
      <c r="A39" s="378"/>
      <c r="B39" s="130" t="s">
        <v>102</v>
      </c>
      <c r="C39" s="125">
        <f>D39+E39+F39+G39+H39+I39+J39+K39+L39+O39+P39+Q39+R39+M39+N39</f>
        <v>3092429</v>
      </c>
      <c r="D39" s="125">
        <f>D43</f>
        <v>201633</v>
      </c>
      <c r="E39" s="125">
        <f t="shared" ref="E39:R39" si="16">E43</f>
        <v>186149</v>
      </c>
      <c r="F39" s="125">
        <f t="shared" si="16"/>
        <v>189662</v>
      </c>
      <c r="G39" s="125">
        <f t="shared" si="16"/>
        <v>191078</v>
      </c>
      <c r="H39" s="125">
        <f>H43</f>
        <v>192647</v>
      </c>
      <c r="I39" s="125">
        <f t="shared" si="16"/>
        <v>201623</v>
      </c>
      <c r="J39" s="125">
        <f t="shared" si="16"/>
        <v>203823</v>
      </c>
      <c r="K39" s="125">
        <f t="shared" si="16"/>
        <v>206173</v>
      </c>
      <c r="L39" s="125">
        <f t="shared" si="16"/>
        <v>208623</v>
      </c>
      <c r="M39" s="125">
        <f t="shared" si="16"/>
        <v>211173</v>
      </c>
      <c r="N39" s="125">
        <f t="shared" si="16"/>
        <v>213923</v>
      </c>
      <c r="O39" s="125">
        <f t="shared" si="16"/>
        <v>216773</v>
      </c>
      <c r="P39" s="125">
        <f t="shared" si="16"/>
        <v>219773</v>
      </c>
      <c r="Q39" s="125">
        <f t="shared" si="16"/>
        <v>222953</v>
      </c>
      <c r="R39" s="125">
        <f t="shared" si="16"/>
        <v>226423</v>
      </c>
      <c r="S39" s="507"/>
      <c r="T39" s="504"/>
      <c r="U39" s="347"/>
      <c r="V39" s="347"/>
      <c r="W39" s="347"/>
      <c r="X39" s="347"/>
      <c r="Y39" s="347"/>
      <c r="Z39" s="347"/>
      <c r="AA39" s="347"/>
      <c r="AB39" s="347"/>
      <c r="AC39" s="347"/>
      <c r="AD39" s="347"/>
      <c r="AE39" s="347"/>
      <c r="AF39" s="347"/>
      <c r="AG39" s="347"/>
      <c r="AH39" s="347"/>
      <c r="AI39" s="347"/>
      <c r="AJ39" s="347"/>
      <c r="AK39" s="110"/>
    </row>
    <row r="40" spans="1:37" ht="29.25" customHeight="1" x14ac:dyDescent="0.25">
      <c r="A40" s="381" t="s">
        <v>347</v>
      </c>
      <c r="B40" s="131" t="s">
        <v>220</v>
      </c>
      <c r="C40" s="125">
        <f>SUM(D40:R40)</f>
        <v>13800</v>
      </c>
      <c r="D40" s="125">
        <f>D41</f>
        <v>0</v>
      </c>
      <c r="E40" s="125">
        <f>E41</f>
        <v>13800</v>
      </c>
      <c r="F40" s="125">
        <f t="shared" ref="F40:R40" si="17">F41</f>
        <v>0</v>
      </c>
      <c r="G40" s="125">
        <f t="shared" si="17"/>
        <v>0</v>
      </c>
      <c r="H40" s="125">
        <f t="shared" si="17"/>
        <v>0</v>
      </c>
      <c r="I40" s="125">
        <f t="shared" si="17"/>
        <v>0</v>
      </c>
      <c r="J40" s="125">
        <f t="shared" si="17"/>
        <v>0</v>
      </c>
      <c r="K40" s="125">
        <f t="shared" si="17"/>
        <v>0</v>
      </c>
      <c r="L40" s="125">
        <f t="shared" si="17"/>
        <v>0</v>
      </c>
      <c r="M40" s="125">
        <f t="shared" si="17"/>
        <v>0</v>
      </c>
      <c r="N40" s="125">
        <f t="shared" si="17"/>
        <v>0</v>
      </c>
      <c r="O40" s="125">
        <f t="shared" si="17"/>
        <v>0</v>
      </c>
      <c r="P40" s="125">
        <f t="shared" si="17"/>
        <v>0</v>
      </c>
      <c r="Q40" s="125">
        <f t="shared" si="17"/>
        <v>0</v>
      </c>
      <c r="R40" s="125">
        <f t="shared" si="17"/>
        <v>0</v>
      </c>
      <c r="S40" s="363" t="s">
        <v>21</v>
      </c>
      <c r="T40" s="366" t="s">
        <v>309</v>
      </c>
      <c r="U40" s="345">
        <v>100</v>
      </c>
      <c r="V40" s="345">
        <v>100</v>
      </c>
      <c r="W40" s="345">
        <v>100</v>
      </c>
      <c r="X40" s="345">
        <v>100</v>
      </c>
      <c r="Y40" s="345">
        <v>100</v>
      </c>
      <c r="Z40" s="345">
        <v>100</v>
      </c>
      <c r="AA40" s="345">
        <v>100</v>
      </c>
      <c r="AB40" s="345">
        <v>100</v>
      </c>
      <c r="AC40" s="345">
        <v>100</v>
      </c>
      <c r="AD40" s="345">
        <v>100</v>
      </c>
      <c r="AE40" s="345">
        <v>100</v>
      </c>
      <c r="AF40" s="345">
        <v>100</v>
      </c>
      <c r="AG40" s="345">
        <v>100</v>
      </c>
      <c r="AH40" s="345">
        <v>100</v>
      </c>
      <c r="AI40" s="345">
        <v>100</v>
      </c>
      <c r="AJ40" s="345">
        <v>100</v>
      </c>
      <c r="AK40" s="110"/>
    </row>
    <row r="41" spans="1:37" ht="45" customHeight="1" x14ac:dyDescent="0.25">
      <c r="A41" s="382"/>
      <c r="B41" s="131" t="s">
        <v>221</v>
      </c>
      <c r="C41" s="125">
        <f>SUM(D41:R41)</f>
        <v>13800</v>
      </c>
      <c r="D41" s="125">
        <v>0</v>
      </c>
      <c r="E41" s="125">
        <v>13800</v>
      </c>
      <c r="F41" s="125">
        <v>0</v>
      </c>
      <c r="G41" s="125">
        <v>0</v>
      </c>
      <c r="H41" s="125">
        <v>0</v>
      </c>
      <c r="I41" s="125">
        <v>0</v>
      </c>
      <c r="J41" s="125">
        <v>0</v>
      </c>
      <c r="K41" s="125">
        <v>0</v>
      </c>
      <c r="L41" s="125">
        <v>0</v>
      </c>
      <c r="M41" s="125">
        <v>0</v>
      </c>
      <c r="N41" s="125">
        <v>0</v>
      </c>
      <c r="O41" s="125">
        <v>0</v>
      </c>
      <c r="P41" s="125">
        <v>0</v>
      </c>
      <c r="Q41" s="125">
        <v>0</v>
      </c>
      <c r="R41" s="125">
        <v>0</v>
      </c>
      <c r="S41" s="365"/>
      <c r="T41" s="367"/>
      <c r="U41" s="347"/>
      <c r="V41" s="347"/>
      <c r="W41" s="347"/>
      <c r="X41" s="347"/>
      <c r="Y41" s="347"/>
      <c r="Z41" s="347"/>
      <c r="AA41" s="347"/>
      <c r="AB41" s="347"/>
      <c r="AC41" s="347"/>
      <c r="AD41" s="347"/>
      <c r="AE41" s="347"/>
      <c r="AF41" s="347"/>
      <c r="AG41" s="347"/>
      <c r="AH41" s="347"/>
      <c r="AI41" s="347"/>
      <c r="AJ41" s="347"/>
      <c r="AK41" s="110"/>
    </row>
    <row r="42" spans="1:37" ht="37.5" customHeight="1" x14ac:dyDescent="0.25">
      <c r="A42" s="352" t="s">
        <v>348</v>
      </c>
      <c r="B42" s="131" t="s">
        <v>220</v>
      </c>
      <c r="C42" s="125">
        <f>C43</f>
        <v>3092429</v>
      </c>
      <c r="D42" s="125">
        <f t="shared" ref="D42:R42" si="18">D43</f>
        <v>201633</v>
      </c>
      <c r="E42" s="125">
        <f t="shared" si="18"/>
        <v>186149</v>
      </c>
      <c r="F42" s="125">
        <f t="shared" si="18"/>
        <v>189662</v>
      </c>
      <c r="G42" s="125">
        <f t="shared" si="18"/>
        <v>191078</v>
      </c>
      <c r="H42" s="125">
        <f t="shared" si="18"/>
        <v>192647</v>
      </c>
      <c r="I42" s="125">
        <f t="shared" si="18"/>
        <v>201623</v>
      </c>
      <c r="J42" s="125">
        <f t="shared" si="18"/>
        <v>203823</v>
      </c>
      <c r="K42" s="125">
        <f t="shared" si="18"/>
        <v>206173</v>
      </c>
      <c r="L42" s="125">
        <f t="shared" si="18"/>
        <v>208623</v>
      </c>
      <c r="M42" s="125">
        <f t="shared" si="18"/>
        <v>211173</v>
      </c>
      <c r="N42" s="125">
        <f t="shared" si="18"/>
        <v>213923</v>
      </c>
      <c r="O42" s="125">
        <f t="shared" si="18"/>
        <v>216773</v>
      </c>
      <c r="P42" s="125">
        <f t="shared" si="18"/>
        <v>219773</v>
      </c>
      <c r="Q42" s="125">
        <f t="shared" si="18"/>
        <v>222953</v>
      </c>
      <c r="R42" s="125">
        <f t="shared" si="18"/>
        <v>226423</v>
      </c>
      <c r="S42" s="363" t="s">
        <v>21</v>
      </c>
      <c r="T42" s="366" t="s">
        <v>176</v>
      </c>
      <c r="U42" s="345">
        <v>100</v>
      </c>
      <c r="V42" s="345">
        <v>100</v>
      </c>
      <c r="W42" s="345">
        <v>100</v>
      </c>
      <c r="X42" s="345">
        <v>100</v>
      </c>
      <c r="Y42" s="345">
        <v>100</v>
      </c>
      <c r="Z42" s="345">
        <v>100</v>
      </c>
      <c r="AA42" s="345">
        <v>100</v>
      </c>
      <c r="AB42" s="345">
        <v>100</v>
      </c>
      <c r="AC42" s="345">
        <v>100</v>
      </c>
      <c r="AD42" s="345">
        <v>100</v>
      </c>
      <c r="AE42" s="345">
        <v>100</v>
      </c>
      <c r="AF42" s="345">
        <v>100</v>
      </c>
      <c r="AG42" s="345">
        <v>100</v>
      </c>
      <c r="AH42" s="345">
        <v>100</v>
      </c>
      <c r="AI42" s="345">
        <v>100</v>
      </c>
      <c r="AJ42" s="345">
        <v>100</v>
      </c>
      <c r="AK42" s="110"/>
    </row>
    <row r="43" spans="1:37" ht="107.25" customHeight="1" x14ac:dyDescent="0.25">
      <c r="A43" s="518"/>
      <c r="B43" s="130" t="s">
        <v>102</v>
      </c>
      <c r="C43" s="125">
        <f>D43+E43+F43+G43+R43+H43+I43+J43+K43+L43+M43+N43+O43+P43+Q43</f>
        <v>3092429</v>
      </c>
      <c r="D43" s="125">
        <v>201633</v>
      </c>
      <c r="E43" s="125">
        <v>186149</v>
      </c>
      <c r="F43" s="125">
        <v>189662</v>
      </c>
      <c r="G43" s="125">
        <v>191078</v>
      </c>
      <c r="H43" s="125">
        <v>192647</v>
      </c>
      <c r="I43" s="125">
        <v>201623</v>
      </c>
      <c r="J43" s="125">
        <v>203823</v>
      </c>
      <c r="K43" s="125">
        <v>206173</v>
      </c>
      <c r="L43" s="125">
        <v>208623</v>
      </c>
      <c r="M43" s="125">
        <v>211173</v>
      </c>
      <c r="N43" s="125">
        <v>213923</v>
      </c>
      <c r="O43" s="125">
        <v>216773</v>
      </c>
      <c r="P43" s="125">
        <v>219773</v>
      </c>
      <c r="Q43" s="125">
        <v>222953</v>
      </c>
      <c r="R43" s="125">
        <v>226423</v>
      </c>
      <c r="S43" s="365"/>
      <c r="T43" s="367"/>
      <c r="U43" s="347"/>
      <c r="V43" s="347"/>
      <c r="W43" s="347"/>
      <c r="X43" s="347"/>
      <c r="Y43" s="347"/>
      <c r="Z43" s="347"/>
      <c r="AA43" s="347"/>
      <c r="AB43" s="347"/>
      <c r="AC43" s="347"/>
      <c r="AD43" s="347"/>
      <c r="AE43" s="347"/>
      <c r="AF43" s="347"/>
      <c r="AG43" s="347"/>
      <c r="AH43" s="347"/>
      <c r="AI43" s="347"/>
      <c r="AJ43" s="347"/>
      <c r="AK43" s="110"/>
    </row>
    <row r="44" spans="1:37" ht="29.25" customHeight="1" x14ac:dyDescent="0.25">
      <c r="A44" s="383" t="s">
        <v>373</v>
      </c>
      <c r="B44" s="130" t="s">
        <v>220</v>
      </c>
      <c r="C44" s="125">
        <f>SUM(D44:R44)</f>
        <v>44485242.229999997</v>
      </c>
      <c r="D44" s="125">
        <f t="shared" ref="D44:R44" si="19">D45+D46</f>
        <v>2360426.23</v>
      </c>
      <c r="E44" s="125">
        <f t="shared" si="19"/>
        <v>2036089.89</v>
      </c>
      <c r="F44" s="125">
        <f t="shared" si="19"/>
        <v>3116239.34</v>
      </c>
      <c r="G44" s="125">
        <f t="shared" si="19"/>
        <v>2186679.0499999998</v>
      </c>
      <c r="H44" s="125">
        <f t="shared" si="19"/>
        <v>2836822.84</v>
      </c>
      <c r="I44" s="125">
        <f t="shared" si="19"/>
        <v>3485364.47</v>
      </c>
      <c r="J44" s="125">
        <f t="shared" si="19"/>
        <v>2602365.38</v>
      </c>
      <c r="K44" s="125">
        <f t="shared" si="19"/>
        <v>2755814.51</v>
      </c>
      <c r="L44" s="125">
        <f t="shared" si="19"/>
        <v>3837077.14</v>
      </c>
      <c r="M44" s="125">
        <f t="shared" si="19"/>
        <v>2527942.38</v>
      </c>
      <c r="N44" s="125">
        <f t="shared" si="19"/>
        <v>3057705.5</v>
      </c>
      <c r="O44" s="125">
        <f t="shared" si="19"/>
        <v>3794360.47</v>
      </c>
      <c r="P44" s="125">
        <f t="shared" si="19"/>
        <v>2729535.05</v>
      </c>
      <c r="Q44" s="125">
        <f t="shared" si="19"/>
        <v>2953432.51</v>
      </c>
      <c r="R44" s="125">
        <f t="shared" si="19"/>
        <v>4205387.47</v>
      </c>
      <c r="S44" s="384"/>
      <c r="T44" s="354" t="s">
        <v>164</v>
      </c>
      <c r="U44" s="385">
        <f>U47+U49+U53+U59+U61+U65+U55+U63+U69+U51+U67+U57</f>
        <v>528</v>
      </c>
      <c r="V44" s="385">
        <f>V47+V49+V53+V59+V61+V65+V55+V63+V69+V51+V67+V57</f>
        <v>650</v>
      </c>
      <c r="W44" s="385">
        <f>W47+W49+W53+W59+W61+W65+W55+W63+W69+W51+W67+W57</f>
        <v>701</v>
      </c>
      <c r="X44" s="385">
        <f>X47+X49+X53+X59+X61+X65+X55+X63+X69+X51+X67+X57</f>
        <v>508</v>
      </c>
      <c r="Y44" s="385">
        <f t="shared" ref="Y44:AI44" si="20">Y47+Y49+Y53+Y59+Y61+Y65+Y55+Y63+Y69+Y51+Y67+Y57</f>
        <v>633</v>
      </c>
      <c r="Z44" s="385">
        <f>Z47+Z49+Z53+Z59+Z61+Z65+Z55+Z63+Z69+Z51+Z67+Z57</f>
        <v>695</v>
      </c>
      <c r="AA44" s="385">
        <f t="shared" si="20"/>
        <v>500</v>
      </c>
      <c r="AB44" s="385">
        <f t="shared" si="20"/>
        <v>556</v>
      </c>
      <c r="AC44" s="385">
        <f t="shared" si="20"/>
        <v>724</v>
      </c>
      <c r="AD44" s="385">
        <f t="shared" si="20"/>
        <v>485</v>
      </c>
      <c r="AE44" s="385">
        <f t="shared" si="20"/>
        <v>612</v>
      </c>
      <c r="AF44" s="385">
        <f t="shared" si="20"/>
        <v>678</v>
      </c>
      <c r="AG44" s="385">
        <f t="shared" si="20"/>
        <v>482</v>
      </c>
      <c r="AH44" s="385">
        <f t="shared" si="20"/>
        <v>580</v>
      </c>
      <c r="AI44" s="385">
        <f t="shared" si="20"/>
        <v>699</v>
      </c>
      <c r="AJ44" s="385">
        <f>AJ47+AJ49+AJ53+AJ59+AJ61+AJ65+AJ55+AJ63+AJ69+AJ51+AJ67+AJ57</f>
        <v>8975</v>
      </c>
      <c r="AK44" s="110"/>
    </row>
    <row r="45" spans="1:37" ht="39" customHeight="1" x14ac:dyDescent="0.25">
      <c r="A45" s="383"/>
      <c r="B45" s="130" t="s">
        <v>224</v>
      </c>
      <c r="C45" s="125">
        <f>E45+F45+G45+R45+H45+I45+J45+K45+L45+M45+N45+O45+P45+Q45+D45</f>
        <v>25646490.629999999</v>
      </c>
      <c r="D45" s="125">
        <f>D48+D54+D60+D62+D64+D66+D56+D70+D58+D68</f>
        <v>1308326.23</v>
      </c>
      <c r="E45" s="125">
        <f>E48+E54+E56+E58+E60+E62+E64+E66+E68+E70</f>
        <v>1227169.8899999999</v>
      </c>
      <c r="F45" s="125">
        <f t="shared" ref="F45:R45" si="21">F48+F54+F60+F62+F64+F66+F56+F70+F58+F68</f>
        <v>1617933.34</v>
      </c>
      <c r="G45" s="125">
        <f t="shared" si="21"/>
        <v>1257100.25</v>
      </c>
      <c r="H45" s="125">
        <f t="shared" si="21"/>
        <v>1912686.04</v>
      </c>
      <c r="I45" s="125">
        <f t="shared" si="21"/>
        <v>1887564.67</v>
      </c>
      <c r="J45" s="125">
        <f t="shared" si="21"/>
        <v>1560046.58</v>
      </c>
      <c r="K45" s="125">
        <f t="shared" si="21"/>
        <v>1776038.71</v>
      </c>
      <c r="L45" s="125">
        <f t="shared" si="21"/>
        <v>2106211.34</v>
      </c>
      <c r="M45" s="125">
        <f t="shared" si="21"/>
        <v>1431063.58</v>
      </c>
      <c r="N45" s="125">
        <f t="shared" si="21"/>
        <v>2027129.7</v>
      </c>
      <c r="O45" s="125">
        <f t="shared" si="21"/>
        <v>1918432.67</v>
      </c>
      <c r="P45" s="125">
        <f t="shared" si="21"/>
        <v>1570629.25</v>
      </c>
      <c r="Q45" s="125">
        <f t="shared" si="21"/>
        <v>1863756.71</v>
      </c>
      <c r="R45" s="125">
        <f t="shared" si="21"/>
        <v>2182401.67</v>
      </c>
      <c r="S45" s="342"/>
      <c r="T45" s="354"/>
      <c r="U45" s="385"/>
      <c r="V45" s="385"/>
      <c r="W45" s="385"/>
      <c r="X45" s="385"/>
      <c r="Y45" s="385"/>
      <c r="Z45" s="385"/>
      <c r="AA45" s="385"/>
      <c r="AB45" s="385"/>
      <c r="AC45" s="385"/>
      <c r="AD45" s="385"/>
      <c r="AE45" s="385"/>
      <c r="AF45" s="385"/>
      <c r="AG45" s="385"/>
      <c r="AH45" s="385"/>
      <c r="AI45" s="385"/>
      <c r="AJ45" s="385"/>
      <c r="AK45" s="110"/>
    </row>
    <row r="46" spans="1:37" ht="36" customHeight="1" x14ac:dyDescent="0.25">
      <c r="A46" s="383"/>
      <c r="B46" s="130" t="s">
        <v>102</v>
      </c>
      <c r="C46" s="125">
        <f>D46+E46+F46+G46+H46+I46+J46+K46+L46+M46+N46+O46+P46+Q46+R46</f>
        <v>18838751.600000001</v>
      </c>
      <c r="D46" s="125">
        <f>D49+D52</f>
        <v>1052100</v>
      </c>
      <c r="E46" s="125">
        <f t="shared" ref="E46:R46" si="22">E49+E52</f>
        <v>808920</v>
      </c>
      <c r="F46" s="125">
        <f t="shared" si="22"/>
        <v>1498306</v>
      </c>
      <c r="G46" s="125">
        <f t="shared" si="22"/>
        <v>929578.8</v>
      </c>
      <c r="H46" s="125">
        <f t="shared" si="22"/>
        <v>924136.8</v>
      </c>
      <c r="I46" s="125">
        <f t="shared" si="22"/>
        <v>1597799.8</v>
      </c>
      <c r="J46" s="125">
        <f t="shared" si="22"/>
        <v>1042318.8</v>
      </c>
      <c r="K46" s="125">
        <f t="shared" si="22"/>
        <v>979775.8</v>
      </c>
      <c r="L46" s="125">
        <f t="shared" si="22"/>
        <v>1730865.8</v>
      </c>
      <c r="M46" s="125">
        <f t="shared" si="22"/>
        <v>1096878.8</v>
      </c>
      <c r="N46" s="125">
        <f t="shared" si="22"/>
        <v>1030575.8</v>
      </c>
      <c r="O46" s="125">
        <f t="shared" si="22"/>
        <v>1875927.8</v>
      </c>
      <c r="P46" s="125">
        <f t="shared" si="22"/>
        <v>1158905.8</v>
      </c>
      <c r="Q46" s="125">
        <f t="shared" si="22"/>
        <v>1089675.8</v>
      </c>
      <c r="R46" s="125">
        <f t="shared" si="22"/>
        <v>2022985.8</v>
      </c>
      <c r="S46" s="342"/>
      <c r="T46" s="354"/>
      <c r="U46" s="385"/>
      <c r="V46" s="385"/>
      <c r="W46" s="385"/>
      <c r="X46" s="385"/>
      <c r="Y46" s="385"/>
      <c r="Z46" s="385"/>
      <c r="AA46" s="385"/>
      <c r="AB46" s="385"/>
      <c r="AC46" s="385"/>
      <c r="AD46" s="385"/>
      <c r="AE46" s="385"/>
      <c r="AF46" s="385"/>
      <c r="AG46" s="385"/>
      <c r="AH46" s="385"/>
      <c r="AI46" s="385"/>
      <c r="AJ46" s="385"/>
      <c r="AK46" s="110"/>
    </row>
    <row r="47" spans="1:37" ht="29.25" customHeight="1" x14ac:dyDescent="0.25">
      <c r="A47" s="354" t="s">
        <v>228</v>
      </c>
      <c r="B47" s="130" t="s">
        <v>220</v>
      </c>
      <c r="C47" s="125">
        <f>C48</f>
        <v>8531150</v>
      </c>
      <c r="D47" s="125">
        <f t="shared" ref="D47:R47" si="23">D48</f>
        <v>572000</v>
      </c>
      <c r="E47" s="125">
        <f t="shared" si="23"/>
        <v>633150</v>
      </c>
      <c r="F47" s="125">
        <f t="shared" si="23"/>
        <v>554400</v>
      </c>
      <c r="G47" s="125">
        <f t="shared" si="23"/>
        <v>564300</v>
      </c>
      <c r="H47" s="125">
        <f t="shared" si="23"/>
        <v>564300</v>
      </c>
      <c r="I47" s="125">
        <f t="shared" si="23"/>
        <v>564300</v>
      </c>
      <c r="J47" s="125">
        <f t="shared" si="23"/>
        <v>564300</v>
      </c>
      <c r="K47" s="125">
        <f t="shared" si="23"/>
        <v>564300</v>
      </c>
      <c r="L47" s="125">
        <f t="shared" si="23"/>
        <v>564300</v>
      </c>
      <c r="M47" s="125">
        <f t="shared" si="23"/>
        <v>564300</v>
      </c>
      <c r="N47" s="125">
        <f t="shared" si="23"/>
        <v>564300</v>
      </c>
      <c r="O47" s="125">
        <f t="shared" si="23"/>
        <v>564300</v>
      </c>
      <c r="P47" s="125">
        <f t="shared" si="23"/>
        <v>564300</v>
      </c>
      <c r="Q47" s="125">
        <f t="shared" si="23"/>
        <v>564300</v>
      </c>
      <c r="R47" s="125">
        <f t="shared" si="23"/>
        <v>564300</v>
      </c>
      <c r="S47" s="342" t="s">
        <v>23</v>
      </c>
      <c r="T47" s="354" t="s">
        <v>177</v>
      </c>
      <c r="U47" s="385">
        <v>143</v>
      </c>
      <c r="V47" s="386">
        <v>137</v>
      </c>
      <c r="W47" s="386">
        <v>112</v>
      </c>
      <c r="X47" s="386">
        <v>114</v>
      </c>
      <c r="Y47" s="386">
        <v>114</v>
      </c>
      <c r="Z47" s="386">
        <v>114</v>
      </c>
      <c r="AA47" s="386">
        <v>114</v>
      </c>
      <c r="AB47" s="386">
        <v>114</v>
      </c>
      <c r="AC47" s="386">
        <v>114</v>
      </c>
      <c r="AD47" s="386">
        <v>114</v>
      </c>
      <c r="AE47" s="386">
        <v>114</v>
      </c>
      <c r="AF47" s="386">
        <v>114</v>
      </c>
      <c r="AG47" s="386">
        <v>114</v>
      </c>
      <c r="AH47" s="386">
        <v>114</v>
      </c>
      <c r="AI47" s="385">
        <v>114</v>
      </c>
      <c r="AJ47" s="385">
        <f>SUM(U47:AI47)</f>
        <v>1760</v>
      </c>
      <c r="AK47" s="110"/>
    </row>
    <row r="48" spans="1:37" ht="39" customHeight="1" x14ac:dyDescent="0.25">
      <c r="A48" s="354"/>
      <c r="B48" s="130" t="s">
        <v>224</v>
      </c>
      <c r="C48" s="125">
        <f>D48+E48+F48+G48+R48+H48+I48+J48+K48+L48+M48+N48+O48+P48+Q48</f>
        <v>8531150</v>
      </c>
      <c r="D48" s="125">
        <v>572000</v>
      </c>
      <c r="E48" s="125">
        <v>633150</v>
      </c>
      <c r="F48" s="125">
        <v>554400</v>
      </c>
      <c r="G48" s="125">
        <v>564300</v>
      </c>
      <c r="H48" s="125">
        <v>564300</v>
      </c>
      <c r="I48" s="125">
        <v>564300</v>
      </c>
      <c r="J48" s="125">
        <v>564300</v>
      </c>
      <c r="K48" s="125">
        <v>564300</v>
      </c>
      <c r="L48" s="125">
        <v>564300</v>
      </c>
      <c r="M48" s="125">
        <v>564300</v>
      </c>
      <c r="N48" s="125">
        <v>564300</v>
      </c>
      <c r="O48" s="125">
        <v>564300</v>
      </c>
      <c r="P48" s="125">
        <v>564300</v>
      </c>
      <c r="Q48" s="125">
        <v>564300</v>
      </c>
      <c r="R48" s="125">
        <v>564300</v>
      </c>
      <c r="S48" s="342"/>
      <c r="T48" s="354"/>
      <c r="U48" s="385"/>
      <c r="V48" s="387"/>
      <c r="W48" s="387"/>
      <c r="X48" s="387"/>
      <c r="Y48" s="387"/>
      <c r="Z48" s="387"/>
      <c r="AA48" s="387"/>
      <c r="AB48" s="387"/>
      <c r="AC48" s="387"/>
      <c r="AD48" s="387"/>
      <c r="AE48" s="387"/>
      <c r="AF48" s="387"/>
      <c r="AG48" s="387"/>
      <c r="AH48" s="387"/>
      <c r="AI48" s="385"/>
      <c r="AJ48" s="385"/>
      <c r="AK48" s="110"/>
    </row>
    <row r="49" spans="1:74" ht="29.25" customHeight="1" x14ac:dyDescent="0.25">
      <c r="A49" s="354" t="s">
        <v>349</v>
      </c>
      <c r="B49" s="130" t="s">
        <v>220</v>
      </c>
      <c r="C49" s="125">
        <f t="shared" ref="C49:R49" si="24">C50</f>
        <v>15203946.6</v>
      </c>
      <c r="D49" s="125">
        <f t="shared" si="24"/>
        <v>1052100</v>
      </c>
      <c r="E49" s="125">
        <f t="shared" si="24"/>
        <v>780920</v>
      </c>
      <c r="F49" s="125">
        <f t="shared" si="24"/>
        <v>1012360</v>
      </c>
      <c r="G49" s="125">
        <f t="shared" si="24"/>
        <v>863161.8</v>
      </c>
      <c r="H49" s="125">
        <f t="shared" si="24"/>
        <v>896136.8</v>
      </c>
      <c r="I49" s="125">
        <f t="shared" si="24"/>
        <v>1035135.8</v>
      </c>
      <c r="J49" s="125">
        <f t="shared" si="24"/>
        <v>969975.8</v>
      </c>
      <c r="K49" s="125">
        <f t="shared" si="24"/>
        <v>951775.8</v>
      </c>
      <c r="L49" s="125">
        <f t="shared" si="24"/>
        <v>1092725.8</v>
      </c>
      <c r="M49" s="125">
        <f t="shared" si="24"/>
        <v>1018275.8</v>
      </c>
      <c r="N49" s="125">
        <f t="shared" si="24"/>
        <v>1002575.8</v>
      </c>
      <c r="O49" s="125">
        <f t="shared" si="24"/>
        <v>1162275.8</v>
      </c>
      <c r="P49" s="125">
        <f t="shared" si="24"/>
        <v>1074475.8</v>
      </c>
      <c r="Q49" s="125">
        <f t="shared" si="24"/>
        <v>1061675.8</v>
      </c>
      <c r="R49" s="125">
        <f t="shared" si="24"/>
        <v>1230375.8</v>
      </c>
      <c r="S49" s="342" t="s">
        <v>21</v>
      </c>
      <c r="T49" s="354" t="s">
        <v>178</v>
      </c>
      <c r="U49" s="385">
        <v>197</v>
      </c>
      <c r="V49" s="386">
        <v>148</v>
      </c>
      <c r="W49" s="386">
        <v>183</v>
      </c>
      <c r="X49" s="386">
        <v>171</v>
      </c>
      <c r="Y49" s="386">
        <v>175</v>
      </c>
      <c r="Z49" s="386">
        <v>183</v>
      </c>
      <c r="AA49" s="386">
        <v>162</v>
      </c>
      <c r="AB49" s="386">
        <v>147</v>
      </c>
      <c r="AC49" s="386">
        <v>183</v>
      </c>
      <c r="AD49" s="386">
        <v>172</v>
      </c>
      <c r="AE49" s="386">
        <v>166</v>
      </c>
      <c r="AF49" s="386">
        <v>174</v>
      </c>
      <c r="AG49" s="386">
        <v>152</v>
      </c>
      <c r="AH49" s="386">
        <v>166</v>
      </c>
      <c r="AI49" s="386">
        <v>184</v>
      </c>
      <c r="AJ49" s="385">
        <f>SUM(U49:AI49)</f>
        <v>2563</v>
      </c>
      <c r="AK49" s="110"/>
    </row>
    <row r="50" spans="1:74" ht="87.75" customHeight="1" x14ac:dyDescent="0.25">
      <c r="A50" s="354"/>
      <c r="B50" s="130" t="s">
        <v>102</v>
      </c>
      <c r="C50" s="125">
        <f>D50+E50+F50+G50+R50+H50+I50+J50+K50+L50+M50+N50+O50+P50+Q50</f>
        <v>15203946.6</v>
      </c>
      <c r="D50" s="125">
        <v>1052100</v>
      </c>
      <c r="E50" s="125">
        <v>780920</v>
      </c>
      <c r="F50" s="125">
        <v>1012360</v>
      </c>
      <c r="G50" s="125">
        <v>863161.8</v>
      </c>
      <c r="H50" s="125">
        <v>896136.8</v>
      </c>
      <c r="I50" s="125">
        <v>1035135.8</v>
      </c>
      <c r="J50" s="125">
        <v>969975.8</v>
      </c>
      <c r="K50" s="125">
        <v>951775.8</v>
      </c>
      <c r="L50" s="125">
        <v>1092725.8</v>
      </c>
      <c r="M50" s="125">
        <v>1018275.8</v>
      </c>
      <c r="N50" s="125">
        <v>1002575.8</v>
      </c>
      <c r="O50" s="125">
        <v>1162275.8</v>
      </c>
      <c r="P50" s="125">
        <v>1074475.8</v>
      </c>
      <c r="Q50" s="125">
        <v>1061675.8</v>
      </c>
      <c r="R50" s="125">
        <v>1230375.8</v>
      </c>
      <c r="S50" s="342"/>
      <c r="T50" s="354"/>
      <c r="U50" s="385"/>
      <c r="V50" s="387"/>
      <c r="W50" s="387"/>
      <c r="X50" s="387"/>
      <c r="Y50" s="387"/>
      <c r="Z50" s="387"/>
      <c r="AA50" s="387"/>
      <c r="AB50" s="387"/>
      <c r="AC50" s="387"/>
      <c r="AD50" s="387"/>
      <c r="AE50" s="387"/>
      <c r="AF50" s="387"/>
      <c r="AG50" s="387"/>
      <c r="AH50" s="387"/>
      <c r="AI50" s="387"/>
      <c r="AJ50" s="385"/>
      <c r="AK50" s="110"/>
    </row>
    <row r="51" spans="1:74" ht="29.25" customHeight="1" x14ac:dyDescent="0.25">
      <c r="A51" s="366" t="s">
        <v>350</v>
      </c>
      <c r="B51" s="130" t="s">
        <v>220</v>
      </c>
      <c r="C51" s="125">
        <f>C52</f>
        <v>3634805</v>
      </c>
      <c r="D51" s="125">
        <f t="shared" ref="D51:R51" si="25">D52</f>
        <v>0</v>
      </c>
      <c r="E51" s="125">
        <f t="shared" si="25"/>
        <v>28000</v>
      </c>
      <c r="F51" s="125">
        <f t="shared" si="25"/>
        <v>485946</v>
      </c>
      <c r="G51" s="125">
        <f t="shared" si="25"/>
        <v>66417</v>
      </c>
      <c r="H51" s="125">
        <f t="shared" si="25"/>
        <v>28000</v>
      </c>
      <c r="I51" s="125">
        <f t="shared" si="25"/>
        <v>562664</v>
      </c>
      <c r="J51" s="125">
        <f t="shared" si="25"/>
        <v>72343</v>
      </c>
      <c r="K51" s="125">
        <f t="shared" si="25"/>
        <v>28000</v>
      </c>
      <c r="L51" s="125">
        <f t="shared" si="25"/>
        <v>638140</v>
      </c>
      <c r="M51" s="125">
        <f t="shared" si="25"/>
        <v>78603</v>
      </c>
      <c r="N51" s="125">
        <f t="shared" si="25"/>
        <v>28000</v>
      </c>
      <c r="O51" s="125">
        <f t="shared" si="25"/>
        <v>713652</v>
      </c>
      <c r="P51" s="125">
        <f t="shared" si="25"/>
        <v>84430</v>
      </c>
      <c r="Q51" s="125">
        <f t="shared" si="25"/>
        <v>28000</v>
      </c>
      <c r="R51" s="125">
        <f t="shared" si="25"/>
        <v>792610</v>
      </c>
      <c r="S51" s="388" t="s">
        <v>279</v>
      </c>
      <c r="T51" s="366" t="s">
        <v>280</v>
      </c>
      <c r="U51" s="386"/>
      <c r="V51" s="386">
        <v>3</v>
      </c>
      <c r="W51" s="386">
        <v>66</v>
      </c>
      <c r="X51" s="386">
        <v>8</v>
      </c>
      <c r="Y51" s="386">
        <v>3</v>
      </c>
      <c r="Z51" s="386">
        <v>66</v>
      </c>
      <c r="AA51" s="386">
        <v>8</v>
      </c>
      <c r="AB51" s="386">
        <v>3</v>
      </c>
      <c r="AC51" s="386">
        <v>66</v>
      </c>
      <c r="AD51" s="386">
        <v>8</v>
      </c>
      <c r="AE51" s="386">
        <v>3</v>
      </c>
      <c r="AF51" s="386">
        <v>66</v>
      </c>
      <c r="AG51" s="386">
        <v>8</v>
      </c>
      <c r="AH51" s="386">
        <v>3</v>
      </c>
      <c r="AI51" s="386">
        <v>66</v>
      </c>
      <c r="AJ51" s="386">
        <f>SUM(V51:AI51)</f>
        <v>377</v>
      </c>
      <c r="AK51" s="110"/>
    </row>
    <row r="52" spans="1:74" ht="50.25" customHeight="1" x14ac:dyDescent="0.25">
      <c r="A52" s="367"/>
      <c r="B52" s="130" t="s">
        <v>102</v>
      </c>
      <c r="C52" s="125">
        <f>SUM(D52:R52)</f>
        <v>3634805</v>
      </c>
      <c r="D52" s="125">
        <v>0</v>
      </c>
      <c r="E52" s="125">
        <v>28000</v>
      </c>
      <c r="F52" s="125">
        <v>485946</v>
      </c>
      <c r="G52" s="125">
        <v>66417</v>
      </c>
      <c r="H52" s="125">
        <v>28000</v>
      </c>
      <c r="I52" s="125">
        <v>562664</v>
      </c>
      <c r="J52" s="125">
        <v>72343</v>
      </c>
      <c r="K52" s="125">
        <v>28000</v>
      </c>
      <c r="L52" s="125">
        <v>638140</v>
      </c>
      <c r="M52" s="125">
        <v>78603</v>
      </c>
      <c r="N52" s="125">
        <v>28000</v>
      </c>
      <c r="O52" s="125">
        <v>713652</v>
      </c>
      <c r="P52" s="125">
        <v>84430</v>
      </c>
      <c r="Q52" s="125">
        <v>28000</v>
      </c>
      <c r="R52" s="125">
        <v>792610</v>
      </c>
      <c r="S52" s="389"/>
      <c r="T52" s="367"/>
      <c r="U52" s="387"/>
      <c r="V52" s="387"/>
      <c r="W52" s="387"/>
      <c r="X52" s="387"/>
      <c r="Y52" s="387"/>
      <c r="Z52" s="387"/>
      <c r="AA52" s="387"/>
      <c r="AB52" s="387"/>
      <c r="AC52" s="387"/>
      <c r="AD52" s="387"/>
      <c r="AE52" s="387"/>
      <c r="AF52" s="387"/>
      <c r="AG52" s="387"/>
      <c r="AH52" s="387"/>
      <c r="AI52" s="387"/>
      <c r="AJ52" s="387"/>
      <c r="AK52" s="110"/>
    </row>
    <row r="53" spans="1:74" ht="29.25" customHeight="1" x14ac:dyDescent="0.25">
      <c r="A53" s="354" t="s">
        <v>381</v>
      </c>
      <c r="B53" s="130" t="s">
        <v>220</v>
      </c>
      <c r="C53" s="125">
        <f t="shared" ref="C53:R53" si="26">C54</f>
        <v>6858042.4800000004</v>
      </c>
      <c r="D53" s="125">
        <f t="shared" si="26"/>
        <v>152926.23000000001</v>
      </c>
      <c r="E53" s="125">
        <f t="shared" si="26"/>
        <v>94619.56</v>
      </c>
      <c r="F53" s="125">
        <f t="shared" si="26"/>
        <v>622499.65</v>
      </c>
      <c r="G53" s="125">
        <f t="shared" si="26"/>
        <v>204999.9</v>
      </c>
      <c r="H53" s="125">
        <f t="shared" si="26"/>
        <v>669499.71</v>
      </c>
      <c r="I53" s="125">
        <f t="shared" si="26"/>
        <v>622499.65</v>
      </c>
      <c r="J53" s="125">
        <f t="shared" si="26"/>
        <v>204999.9</v>
      </c>
      <c r="K53" s="125">
        <f t="shared" si="26"/>
        <v>669499.71</v>
      </c>
      <c r="L53" s="125">
        <f t="shared" si="26"/>
        <v>622499.65</v>
      </c>
      <c r="M53" s="125">
        <f t="shared" si="26"/>
        <v>204999.9</v>
      </c>
      <c r="N53" s="125">
        <f t="shared" si="26"/>
        <v>669499.71</v>
      </c>
      <c r="O53" s="125">
        <f t="shared" si="26"/>
        <v>622499.65</v>
      </c>
      <c r="P53" s="125">
        <f t="shared" si="26"/>
        <v>204999.9</v>
      </c>
      <c r="Q53" s="125">
        <f t="shared" si="26"/>
        <v>669499.71</v>
      </c>
      <c r="R53" s="125">
        <f t="shared" si="26"/>
        <v>622499.65</v>
      </c>
      <c r="S53" s="342" t="s">
        <v>325</v>
      </c>
      <c r="T53" s="354" t="s">
        <v>378</v>
      </c>
      <c r="U53" s="386">
        <v>60</v>
      </c>
      <c r="V53" s="386">
        <v>189</v>
      </c>
      <c r="W53" s="386">
        <v>191</v>
      </c>
      <c r="X53" s="386">
        <v>60</v>
      </c>
      <c r="Y53" s="386">
        <v>189</v>
      </c>
      <c r="Z53" s="386">
        <v>191</v>
      </c>
      <c r="AA53" s="386">
        <v>60</v>
      </c>
      <c r="AB53" s="386">
        <v>189</v>
      </c>
      <c r="AC53" s="386">
        <v>191</v>
      </c>
      <c r="AD53" s="386">
        <v>60</v>
      </c>
      <c r="AE53" s="386">
        <v>189</v>
      </c>
      <c r="AF53" s="386">
        <v>191</v>
      </c>
      <c r="AG53" s="386">
        <v>60</v>
      </c>
      <c r="AH53" s="386">
        <v>189</v>
      </c>
      <c r="AI53" s="386">
        <v>191</v>
      </c>
      <c r="AJ53" s="392">
        <f>SUM(U53:AI53)</f>
        <v>2200</v>
      </c>
      <c r="AK53" s="110"/>
    </row>
    <row r="54" spans="1:74" ht="99.75" customHeight="1" x14ac:dyDescent="0.25">
      <c r="A54" s="354"/>
      <c r="B54" s="130" t="s">
        <v>224</v>
      </c>
      <c r="C54" s="125">
        <f>SUM(D54:R54)</f>
        <v>6858042.4800000004</v>
      </c>
      <c r="D54" s="125">
        <v>152926.23000000001</v>
      </c>
      <c r="E54" s="233">
        <v>94619.56</v>
      </c>
      <c r="F54" s="125">
        <v>622499.65</v>
      </c>
      <c r="G54" s="125">
        <v>204999.9</v>
      </c>
      <c r="H54" s="125">
        <v>669499.71</v>
      </c>
      <c r="I54" s="125">
        <v>622499.65</v>
      </c>
      <c r="J54" s="125">
        <v>204999.9</v>
      </c>
      <c r="K54" s="125">
        <v>669499.71</v>
      </c>
      <c r="L54" s="125">
        <v>622499.65</v>
      </c>
      <c r="M54" s="125">
        <v>204999.9</v>
      </c>
      <c r="N54" s="125">
        <v>669499.71</v>
      </c>
      <c r="O54" s="125">
        <v>622499.65</v>
      </c>
      <c r="P54" s="125">
        <v>204999.9</v>
      </c>
      <c r="Q54" s="125">
        <v>669499.71</v>
      </c>
      <c r="R54" s="125">
        <v>622499.65</v>
      </c>
      <c r="S54" s="342"/>
      <c r="T54" s="354"/>
      <c r="U54" s="387"/>
      <c r="V54" s="387"/>
      <c r="W54" s="387"/>
      <c r="X54" s="387"/>
      <c r="Y54" s="387"/>
      <c r="Z54" s="387"/>
      <c r="AA54" s="387"/>
      <c r="AB54" s="387"/>
      <c r="AC54" s="387"/>
      <c r="AD54" s="387"/>
      <c r="AE54" s="387"/>
      <c r="AF54" s="387"/>
      <c r="AG54" s="387"/>
      <c r="AH54" s="387"/>
      <c r="AI54" s="387"/>
      <c r="AJ54" s="392"/>
      <c r="AK54" s="110"/>
    </row>
    <row r="55" spans="1:74" ht="29.25" customHeight="1" x14ac:dyDescent="0.25">
      <c r="A55" s="366" t="s">
        <v>351</v>
      </c>
      <c r="B55" s="130" t="s">
        <v>220</v>
      </c>
      <c r="C55" s="125">
        <f t="shared" ref="C55:C60" si="27">SUM(D55:R55)</f>
        <v>2067500</v>
      </c>
      <c r="D55" s="125">
        <f>D56</f>
        <v>55000</v>
      </c>
      <c r="E55" s="125">
        <f t="shared" ref="E55:R55" si="28">E56</f>
        <v>135000</v>
      </c>
      <c r="F55" s="125">
        <f t="shared" si="28"/>
        <v>52500</v>
      </c>
      <c r="G55" s="125">
        <f t="shared" si="28"/>
        <v>51000</v>
      </c>
      <c r="H55" s="125">
        <f t="shared" si="28"/>
        <v>237000</v>
      </c>
      <c r="I55" s="125">
        <f t="shared" si="28"/>
        <v>80000</v>
      </c>
      <c r="J55" s="125">
        <f t="shared" si="28"/>
        <v>168000</v>
      </c>
      <c r="K55" s="125">
        <f t="shared" si="28"/>
        <v>125000</v>
      </c>
      <c r="L55" s="125">
        <f t="shared" si="28"/>
        <v>273000</v>
      </c>
      <c r="M55" s="125">
        <f t="shared" si="28"/>
        <v>55000</v>
      </c>
      <c r="N55" s="125">
        <f t="shared" si="28"/>
        <v>238000</v>
      </c>
      <c r="O55" s="125">
        <f t="shared" si="28"/>
        <v>80000</v>
      </c>
      <c r="P55" s="125">
        <f t="shared" si="28"/>
        <v>168000</v>
      </c>
      <c r="Q55" s="125">
        <f t="shared" si="28"/>
        <v>125000</v>
      </c>
      <c r="R55" s="125">
        <f t="shared" si="28"/>
        <v>225000</v>
      </c>
      <c r="S55" s="388" t="s">
        <v>271</v>
      </c>
      <c r="T55" s="366" t="s">
        <v>273</v>
      </c>
      <c r="U55" s="386">
        <v>12</v>
      </c>
      <c r="V55" s="386">
        <v>55</v>
      </c>
      <c r="W55" s="386">
        <v>24</v>
      </c>
      <c r="X55" s="386">
        <v>20</v>
      </c>
      <c r="Y55" s="386">
        <v>41</v>
      </c>
      <c r="Z55" s="386">
        <v>16</v>
      </c>
      <c r="AA55" s="386">
        <v>27</v>
      </c>
      <c r="AB55" s="386">
        <v>25</v>
      </c>
      <c r="AC55" s="386">
        <v>48</v>
      </c>
      <c r="AD55" s="386">
        <v>11</v>
      </c>
      <c r="AE55" s="386">
        <v>41</v>
      </c>
      <c r="AF55" s="386">
        <v>16</v>
      </c>
      <c r="AG55" s="386">
        <v>27</v>
      </c>
      <c r="AH55" s="386">
        <v>25</v>
      </c>
      <c r="AI55" s="386">
        <v>16</v>
      </c>
      <c r="AJ55" s="386">
        <f>SUM(V55:AI55)</f>
        <v>392</v>
      </c>
      <c r="AK55" s="393"/>
      <c r="AL55" s="393"/>
      <c r="AM55" s="393"/>
      <c r="AN55" s="393"/>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3"/>
      <c r="BR55" s="393"/>
      <c r="BS55" s="393"/>
      <c r="BT55" s="393"/>
      <c r="BU55" s="393"/>
      <c r="BV55" s="393"/>
    </row>
    <row r="56" spans="1:74" ht="39" customHeight="1" x14ac:dyDescent="0.25">
      <c r="A56" s="367"/>
      <c r="B56" s="130" t="s">
        <v>224</v>
      </c>
      <c r="C56" s="125">
        <f t="shared" si="27"/>
        <v>2067500</v>
      </c>
      <c r="D56" s="125">
        <v>55000</v>
      </c>
      <c r="E56" s="125">
        <v>135000</v>
      </c>
      <c r="F56" s="125">
        <v>52500</v>
      </c>
      <c r="G56" s="125">
        <v>51000</v>
      </c>
      <c r="H56" s="125">
        <v>237000</v>
      </c>
      <c r="I56" s="125">
        <v>80000</v>
      </c>
      <c r="J56" s="125">
        <v>168000</v>
      </c>
      <c r="K56" s="125">
        <v>125000</v>
      </c>
      <c r="L56" s="125">
        <v>273000</v>
      </c>
      <c r="M56" s="125">
        <v>55000</v>
      </c>
      <c r="N56" s="125">
        <v>238000</v>
      </c>
      <c r="O56" s="125">
        <v>80000</v>
      </c>
      <c r="P56" s="125">
        <v>168000</v>
      </c>
      <c r="Q56" s="125">
        <v>125000</v>
      </c>
      <c r="R56" s="125">
        <v>225000</v>
      </c>
      <c r="S56" s="389"/>
      <c r="T56" s="367"/>
      <c r="U56" s="387"/>
      <c r="V56" s="387"/>
      <c r="W56" s="387"/>
      <c r="X56" s="387"/>
      <c r="Y56" s="387"/>
      <c r="Z56" s="387"/>
      <c r="AA56" s="387"/>
      <c r="AB56" s="387"/>
      <c r="AC56" s="387"/>
      <c r="AD56" s="387"/>
      <c r="AE56" s="387"/>
      <c r="AF56" s="387"/>
      <c r="AG56" s="387"/>
      <c r="AH56" s="387"/>
      <c r="AI56" s="387"/>
      <c r="AJ56" s="387"/>
      <c r="AK56" s="394"/>
      <c r="AL56" s="394"/>
      <c r="AM56" s="394"/>
      <c r="AN56" s="394"/>
      <c r="AO56" s="394"/>
      <c r="AP56" s="394"/>
      <c r="AQ56" s="394"/>
      <c r="AR56" s="394"/>
      <c r="AS56" s="394"/>
      <c r="AT56" s="394"/>
      <c r="AU56" s="394"/>
      <c r="AV56" s="394"/>
      <c r="AW56" s="394"/>
      <c r="AX56" s="394"/>
      <c r="AY56" s="394"/>
      <c r="AZ56" s="394"/>
      <c r="BA56" s="394"/>
      <c r="BB56" s="394"/>
      <c r="BC56" s="394"/>
      <c r="BD56" s="394"/>
      <c r="BE56" s="394"/>
      <c r="BF56" s="394"/>
      <c r="BG56" s="394"/>
      <c r="BH56" s="394"/>
      <c r="BI56" s="394"/>
      <c r="BJ56" s="394"/>
      <c r="BK56" s="394"/>
      <c r="BL56" s="394"/>
      <c r="BM56" s="394"/>
      <c r="BN56" s="394"/>
      <c r="BO56" s="394"/>
      <c r="BP56" s="394"/>
      <c r="BQ56" s="394"/>
      <c r="BR56" s="394"/>
      <c r="BS56" s="394"/>
      <c r="BT56" s="394"/>
      <c r="BU56" s="394"/>
      <c r="BV56" s="394"/>
    </row>
    <row r="57" spans="1:74" ht="29.25" customHeight="1" x14ac:dyDescent="0.25">
      <c r="A57" s="366" t="s">
        <v>352</v>
      </c>
      <c r="B57" s="130" t="s">
        <v>220</v>
      </c>
      <c r="C57" s="125">
        <f t="shared" si="27"/>
        <v>2903518</v>
      </c>
      <c r="D57" s="125">
        <f>D58</f>
        <v>195000</v>
      </c>
      <c r="E57" s="125">
        <f t="shared" ref="E57:R57" si="29">E58</f>
        <v>154100</v>
      </c>
      <c r="F57" s="125">
        <f t="shared" si="29"/>
        <v>130100</v>
      </c>
      <c r="G57" s="125">
        <f t="shared" si="29"/>
        <v>134600</v>
      </c>
      <c r="H57" s="125">
        <f t="shared" si="29"/>
        <v>199420</v>
      </c>
      <c r="I57" s="125">
        <f t="shared" si="29"/>
        <v>163520</v>
      </c>
      <c r="J57" s="125">
        <f t="shared" si="29"/>
        <v>225000</v>
      </c>
      <c r="K57" s="125">
        <f t="shared" si="29"/>
        <v>216346</v>
      </c>
      <c r="L57" s="125">
        <f t="shared" si="29"/>
        <v>167576</v>
      </c>
      <c r="M57" s="125">
        <f t="shared" si="29"/>
        <v>195000</v>
      </c>
      <c r="N57" s="125">
        <f t="shared" si="29"/>
        <v>270350</v>
      </c>
      <c r="O57" s="125">
        <f t="shared" si="29"/>
        <v>175848</v>
      </c>
      <c r="P57" s="125">
        <f t="shared" si="29"/>
        <v>195000</v>
      </c>
      <c r="Q57" s="125">
        <f t="shared" si="29"/>
        <v>266955</v>
      </c>
      <c r="R57" s="125">
        <f t="shared" si="29"/>
        <v>214703</v>
      </c>
      <c r="S57" s="388" t="s">
        <v>290</v>
      </c>
      <c r="T57" s="366" t="s">
        <v>334</v>
      </c>
      <c r="U57" s="386">
        <v>44</v>
      </c>
      <c r="V57" s="386">
        <v>55</v>
      </c>
      <c r="W57" s="386">
        <v>46</v>
      </c>
      <c r="X57" s="386">
        <v>48</v>
      </c>
      <c r="Y57" s="386">
        <v>48</v>
      </c>
      <c r="Z57" s="386">
        <v>36</v>
      </c>
      <c r="AA57" s="386">
        <v>48</v>
      </c>
      <c r="AB57" s="386">
        <v>39</v>
      </c>
      <c r="AC57" s="386">
        <v>36</v>
      </c>
      <c r="AD57" s="386">
        <v>43</v>
      </c>
      <c r="AE57" s="386">
        <v>44</v>
      </c>
      <c r="AF57" s="386">
        <v>36</v>
      </c>
      <c r="AG57" s="386">
        <v>43</v>
      </c>
      <c r="AH57" s="386">
        <v>39</v>
      </c>
      <c r="AI57" s="386">
        <v>41</v>
      </c>
      <c r="AJ57" s="386">
        <f>SUM(V57:AI57)</f>
        <v>602</v>
      </c>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row>
    <row r="58" spans="1:74" ht="39" customHeight="1" x14ac:dyDescent="0.25">
      <c r="A58" s="367"/>
      <c r="B58" s="130" t="s">
        <v>224</v>
      </c>
      <c r="C58" s="125">
        <f t="shared" si="27"/>
        <v>2903518</v>
      </c>
      <c r="D58" s="125">
        <v>195000</v>
      </c>
      <c r="E58" s="125">
        <v>154100</v>
      </c>
      <c r="F58" s="125">
        <v>130100</v>
      </c>
      <c r="G58" s="125">
        <v>134600</v>
      </c>
      <c r="H58" s="125">
        <v>199420</v>
      </c>
      <c r="I58" s="125">
        <v>163520</v>
      </c>
      <c r="J58" s="125">
        <v>225000</v>
      </c>
      <c r="K58" s="125">
        <v>216346</v>
      </c>
      <c r="L58" s="125">
        <v>167576</v>
      </c>
      <c r="M58" s="125">
        <v>195000</v>
      </c>
      <c r="N58" s="125">
        <v>270350</v>
      </c>
      <c r="O58" s="125">
        <v>175848</v>
      </c>
      <c r="P58" s="125">
        <v>195000</v>
      </c>
      <c r="Q58" s="125">
        <v>266955</v>
      </c>
      <c r="R58" s="125">
        <v>214703</v>
      </c>
      <c r="S58" s="389"/>
      <c r="T58" s="367"/>
      <c r="U58" s="387"/>
      <c r="V58" s="387"/>
      <c r="W58" s="387"/>
      <c r="X58" s="387"/>
      <c r="Y58" s="387"/>
      <c r="Z58" s="387"/>
      <c r="AA58" s="387"/>
      <c r="AB58" s="387"/>
      <c r="AC58" s="387"/>
      <c r="AD58" s="387"/>
      <c r="AE58" s="387"/>
      <c r="AF58" s="387"/>
      <c r="AG58" s="387"/>
      <c r="AH58" s="387"/>
      <c r="AI58" s="387"/>
      <c r="AJ58" s="387"/>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row>
    <row r="59" spans="1:74" ht="29.25" customHeight="1" x14ac:dyDescent="0.25">
      <c r="A59" s="354" t="s">
        <v>353</v>
      </c>
      <c r="B59" s="130" t="s">
        <v>220</v>
      </c>
      <c r="C59" s="125">
        <f t="shared" si="27"/>
        <v>3978280</v>
      </c>
      <c r="D59" s="125">
        <f t="shared" ref="D59:R59" si="30">D60</f>
        <v>277800</v>
      </c>
      <c r="E59" s="125">
        <f t="shared" si="30"/>
        <v>152067</v>
      </c>
      <c r="F59" s="125">
        <f t="shared" si="30"/>
        <v>173067</v>
      </c>
      <c r="G59" s="125">
        <f t="shared" si="30"/>
        <v>167067</v>
      </c>
      <c r="H59" s="125">
        <f t="shared" si="30"/>
        <v>206733</v>
      </c>
      <c r="I59" s="125">
        <f t="shared" si="30"/>
        <v>323445</v>
      </c>
      <c r="J59" s="125">
        <f t="shared" si="30"/>
        <v>283780</v>
      </c>
      <c r="K59" s="125">
        <f t="shared" si="30"/>
        <v>169493</v>
      </c>
      <c r="L59" s="125">
        <f t="shared" si="30"/>
        <v>359469</v>
      </c>
      <c r="M59" s="125">
        <f t="shared" si="30"/>
        <v>307297</v>
      </c>
      <c r="N59" s="125">
        <f t="shared" si="30"/>
        <v>216480</v>
      </c>
      <c r="O59" s="125">
        <f t="shared" si="30"/>
        <v>364585</v>
      </c>
      <c r="P59" s="125">
        <f t="shared" si="30"/>
        <v>338196</v>
      </c>
      <c r="Q59" s="125">
        <f t="shared" si="30"/>
        <v>184602</v>
      </c>
      <c r="R59" s="125">
        <f t="shared" si="30"/>
        <v>454199</v>
      </c>
      <c r="S59" s="363" t="s">
        <v>291</v>
      </c>
      <c r="T59" s="354" t="s">
        <v>379</v>
      </c>
      <c r="U59" s="386">
        <v>62</v>
      </c>
      <c r="V59" s="386">
        <v>51</v>
      </c>
      <c r="W59" s="386">
        <v>58</v>
      </c>
      <c r="X59" s="386">
        <v>56</v>
      </c>
      <c r="Y59" s="386">
        <v>55</v>
      </c>
      <c r="Z59" s="386">
        <v>57</v>
      </c>
      <c r="AA59" s="386">
        <v>54</v>
      </c>
      <c r="AB59" s="386">
        <v>32</v>
      </c>
      <c r="AC59" s="386">
        <v>57</v>
      </c>
      <c r="AD59" s="386">
        <v>52</v>
      </c>
      <c r="AE59" s="386">
        <v>40</v>
      </c>
      <c r="AF59" s="386">
        <v>54</v>
      </c>
      <c r="AG59" s="386">
        <v>54</v>
      </c>
      <c r="AH59" s="386">
        <v>32</v>
      </c>
      <c r="AI59" s="386">
        <v>62</v>
      </c>
      <c r="AJ59" s="386">
        <f>SUM(U59:AI59)</f>
        <v>776</v>
      </c>
    </row>
    <row r="60" spans="1:74" ht="39" customHeight="1" x14ac:dyDescent="0.25">
      <c r="A60" s="354"/>
      <c r="B60" s="130" t="s">
        <v>224</v>
      </c>
      <c r="C60" s="125">
        <f t="shared" si="27"/>
        <v>3978280</v>
      </c>
      <c r="D60" s="125">
        <v>277800</v>
      </c>
      <c r="E60" s="125">
        <v>152067</v>
      </c>
      <c r="F60" s="125">
        <v>173067</v>
      </c>
      <c r="G60" s="125">
        <v>167067</v>
      </c>
      <c r="H60" s="125">
        <v>206733</v>
      </c>
      <c r="I60" s="125">
        <v>323445</v>
      </c>
      <c r="J60" s="125">
        <v>283780</v>
      </c>
      <c r="K60" s="125">
        <v>169493</v>
      </c>
      <c r="L60" s="125">
        <v>359469</v>
      </c>
      <c r="M60" s="125">
        <v>307297</v>
      </c>
      <c r="N60" s="125">
        <v>216480</v>
      </c>
      <c r="O60" s="125">
        <v>364585</v>
      </c>
      <c r="P60" s="125">
        <v>338196</v>
      </c>
      <c r="Q60" s="125">
        <v>184602</v>
      </c>
      <c r="R60" s="125">
        <v>454199</v>
      </c>
      <c r="S60" s="365"/>
      <c r="T60" s="354"/>
      <c r="U60" s="387"/>
      <c r="V60" s="387"/>
      <c r="W60" s="387"/>
      <c r="X60" s="387"/>
      <c r="Y60" s="387"/>
      <c r="Z60" s="387"/>
      <c r="AA60" s="387"/>
      <c r="AB60" s="387"/>
      <c r="AC60" s="387"/>
      <c r="AD60" s="387"/>
      <c r="AE60" s="387"/>
      <c r="AF60" s="387"/>
      <c r="AG60" s="387"/>
      <c r="AH60" s="387"/>
      <c r="AI60" s="387"/>
      <c r="AJ60" s="387"/>
    </row>
    <row r="61" spans="1:74" s="1" customFormat="1" ht="26.25" customHeight="1" x14ac:dyDescent="0.25">
      <c r="A61" s="429" t="s">
        <v>232</v>
      </c>
      <c r="B61" s="167" t="s">
        <v>220</v>
      </c>
      <c r="C61" s="172">
        <f>C62</f>
        <v>165000</v>
      </c>
      <c r="D61" s="172">
        <f t="shared" ref="D61:R61" si="31">D62</f>
        <v>40000</v>
      </c>
      <c r="E61" s="172">
        <f>E62</f>
        <v>0</v>
      </c>
      <c r="F61" s="172">
        <f t="shared" si="31"/>
        <v>25000</v>
      </c>
      <c r="G61" s="172">
        <f t="shared" si="31"/>
        <v>0</v>
      </c>
      <c r="H61" s="172">
        <f t="shared" si="31"/>
        <v>0</v>
      </c>
      <c r="I61" s="172">
        <f t="shared" si="31"/>
        <v>25000</v>
      </c>
      <c r="J61" s="172">
        <f t="shared" si="31"/>
        <v>0</v>
      </c>
      <c r="K61" s="172">
        <f t="shared" si="31"/>
        <v>0</v>
      </c>
      <c r="L61" s="172">
        <f t="shared" si="31"/>
        <v>25000</v>
      </c>
      <c r="M61" s="172">
        <f t="shared" si="31"/>
        <v>0</v>
      </c>
      <c r="N61" s="172">
        <f t="shared" si="31"/>
        <v>0</v>
      </c>
      <c r="O61" s="172">
        <f t="shared" si="31"/>
        <v>25000</v>
      </c>
      <c r="P61" s="172">
        <f t="shared" si="31"/>
        <v>0</v>
      </c>
      <c r="Q61" s="172">
        <f t="shared" si="31"/>
        <v>0</v>
      </c>
      <c r="R61" s="172">
        <f t="shared" si="31"/>
        <v>25000</v>
      </c>
      <c r="S61" s="436" t="s">
        <v>125</v>
      </c>
      <c r="T61" s="407" t="s">
        <v>336</v>
      </c>
      <c r="U61" s="390">
        <v>8</v>
      </c>
      <c r="V61" s="390"/>
      <c r="W61" s="390">
        <v>5</v>
      </c>
      <c r="X61" s="390"/>
      <c r="Y61" s="390"/>
      <c r="Z61" s="390">
        <v>5</v>
      </c>
      <c r="AA61" s="390"/>
      <c r="AB61" s="390"/>
      <c r="AC61" s="390">
        <v>5</v>
      </c>
      <c r="AD61" s="390"/>
      <c r="AE61" s="390"/>
      <c r="AF61" s="390">
        <v>5</v>
      </c>
      <c r="AG61" s="390"/>
      <c r="AH61" s="390"/>
      <c r="AI61" s="390">
        <v>5</v>
      </c>
      <c r="AJ61" s="390">
        <f>SUM(U61:AI62)</f>
        <v>33</v>
      </c>
    </row>
    <row r="62" spans="1:74" s="1" customFormat="1" ht="39" customHeight="1" x14ac:dyDescent="0.25">
      <c r="A62" s="430"/>
      <c r="B62" s="167" t="s">
        <v>224</v>
      </c>
      <c r="C62" s="172">
        <f>D62+E62+F62+G62+H62+I62+J62+K62+L62+M62+N62+O62+P62+Q62+R62</f>
        <v>165000</v>
      </c>
      <c r="D62" s="172">
        <f>20000+20000</f>
        <v>40000</v>
      </c>
      <c r="E62" s="172"/>
      <c r="F62" s="172">
        <v>25000</v>
      </c>
      <c r="G62" s="172"/>
      <c r="H62" s="172"/>
      <c r="I62" s="172">
        <v>25000</v>
      </c>
      <c r="J62" s="172"/>
      <c r="K62" s="172"/>
      <c r="L62" s="172">
        <v>25000</v>
      </c>
      <c r="M62" s="172"/>
      <c r="N62" s="172"/>
      <c r="O62" s="172">
        <v>25000</v>
      </c>
      <c r="P62" s="172"/>
      <c r="Q62" s="172"/>
      <c r="R62" s="172">
        <v>25000</v>
      </c>
      <c r="S62" s="437"/>
      <c r="T62" s="407"/>
      <c r="U62" s="391"/>
      <c r="V62" s="391"/>
      <c r="W62" s="391"/>
      <c r="X62" s="391"/>
      <c r="Y62" s="391"/>
      <c r="Z62" s="391"/>
      <c r="AA62" s="391"/>
      <c r="AB62" s="391"/>
      <c r="AC62" s="391"/>
      <c r="AD62" s="391"/>
      <c r="AE62" s="391"/>
      <c r="AF62" s="391"/>
      <c r="AG62" s="391"/>
      <c r="AH62" s="391"/>
      <c r="AI62" s="391"/>
      <c r="AJ62" s="391"/>
    </row>
    <row r="63" spans="1:74" ht="29.25" customHeight="1" x14ac:dyDescent="0.25">
      <c r="A63" s="366" t="s">
        <v>233</v>
      </c>
      <c r="B63" s="130" t="s">
        <v>220</v>
      </c>
      <c r="C63" s="125">
        <f>C64</f>
        <v>100000</v>
      </c>
      <c r="D63" s="125">
        <f t="shared" ref="D63:R63" si="32">D64</f>
        <v>0</v>
      </c>
      <c r="E63" s="125">
        <f>E64</f>
        <v>0</v>
      </c>
      <c r="F63" s="125">
        <f t="shared" si="32"/>
        <v>0</v>
      </c>
      <c r="G63" s="125">
        <f t="shared" si="32"/>
        <v>0</v>
      </c>
      <c r="H63" s="125">
        <f t="shared" si="32"/>
        <v>0</v>
      </c>
      <c r="I63" s="125">
        <f t="shared" si="32"/>
        <v>25000</v>
      </c>
      <c r="J63" s="125">
        <f t="shared" si="32"/>
        <v>0</v>
      </c>
      <c r="K63" s="125">
        <f t="shared" si="32"/>
        <v>0</v>
      </c>
      <c r="L63" s="125">
        <f t="shared" si="32"/>
        <v>25000</v>
      </c>
      <c r="M63" s="125">
        <f t="shared" si="32"/>
        <v>0</v>
      </c>
      <c r="N63" s="125">
        <f t="shared" si="32"/>
        <v>0</v>
      </c>
      <c r="O63" s="125">
        <f t="shared" si="32"/>
        <v>25000</v>
      </c>
      <c r="P63" s="125">
        <f t="shared" si="32"/>
        <v>0</v>
      </c>
      <c r="Q63" s="125">
        <f t="shared" si="32"/>
        <v>0</v>
      </c>
      <c r="R63" s="125">
        <f t="shared" si="32"/>
        <v>25000</v>
      </c>
      <c r="S63" s="363" t="s">
        <v>104</v>
      </c>
      <c r="T63" s="366" t="s">
        <v>181</v>
      </c>
      <c r="U63" s="386"/>
      <c r="V63" s="386"/>
      <c r="W63" s="386"/>
      <c r="X63" s="386"/>
      <c r="Y63" s="386"/>
      <c r="Z63" s="386">
        <v>5</v>
      </c>
      <c r="AA63" s="386"/>
      <c r="AB63" s="386"/>
      <c r="AC63" s="386">
        <v>5</v>
      </c>
      <c r="AD63" s="386"/>
      <c r="AE63" s="386"/>
      <c r="AF63" s="386">
        <v>5</v>
      </c>
      <c r="AG63" s="386"/>
      <c r="AH63" s="386"/>
      <c r="AI63" s="386">
        <v>5</v>
      </c>
      <c r="AJ63" s="386">
        <f>SUM(W63:AI63)</f>
        <v>20</v>
      </c>
    </row>
    <row r="64" spans="1:74" ht="39" customHeight="1" x14ac:dyDescent="0.25">
      <c r="A64" s="371"/>
      <c r="B64" s="130" t="s">
        <v>224</v>
      </c>
      <c r="C64" s="125">
        <f>D64+E64+F64+G64+H64+I64+J64+K64+L64+M64+N64+O64+P64+Q64+R64</f>
        <v>100000</v>
      </c>
      <c r="D64" s="125"/>
      <c r="E64" s="125"/>
      <c r="F64" s="125"/>
      <c r="G64" s="125"/>
      <c r="H64" s="125"/>
      <c r="I64" s="125">
        <v>25000</v>
      </c>
      <c r="J64" s="125"/>
      <c r="K64" s="125"/>
      <c r="L64" s="125">
        <v>25000</v>
      </c>
      <c r="M64" s="125"/>
      <c r="N64" s="125"/>
      <c r="O64" s="125">
        <v>25000</v>
      </c>
      <c r="P64" s="125"/>
      <c r="Q64" s="125"/>
      <c r="R64" s="125">
        <v>25000</v>
      </c>
      <c r="S64" s="365"/>
      <c r="T64" s="367"/>
      <c r="U64" s="387"/>
      <c r="V64" s="387"/>
      <c r="W64" s="387"/>
      <c r="X64" s="387"/>
      <c r="Y64" s="387"/>
      <c r="Z64" s="387"/>
      <c r="AA64" s="387"/>
      <c r="AB64" s="387"/>
      <c r="AC64" s="387"/>
      <c r="AD64" s="387"/>
      <c r="AE64" s="387"/>
      <c r="AF64" s="387"/>
      <c r="AG64" s="387"/>
      <c r="AH64" s="387"/>
      <c r="AI64" s="387"/>
      <c r="AJ64" s="387"/>
    </row>
    <row r="65" spans="1:95" ht="29.25" customHeight="1" x14ac:dyDescent="0.25">
      <c r="A65" s="395" t="s">
        <v>250</v>
      </c>
      <c r="B65" s="130" t="s">
        <v>220</v>
      </c>
      <c r="C65" s="125">
        <f>C66</f>
        <v>54600</v>
      </c>
      <c r="D65" s="125">
        <f>D66</f>
        <v>15600</v>
      </c>
      <c r="E65" s="125">
        <f t="shared" ref="E65:R65" si="33">E66</f>
        <v>13000</v>
      </c>
      <c r="F65" s="125">
        <v>13000</v>
      </c>
      <c r="G65" s="125">
        <v>13000</v>
      </c>
      <c r="H65" s="125">
        <f t="shared" si="33"/>
        <v>0</v>
      </c>
      <c r="I65" s="125">
        <f t="shared" si="33"/>
        <v>0</v>
      </c>
      <c r="J65" s="125">
        <f t="shared" si="33"/>
        <v>0</v>
      </c>
      <c r="K65" s="125">
        <f t="shared" si="33"/>
        <v>0</v>
      </c>
      <c r="L65" s="125">
        <f t="shared" si="33"/>
        <v>0</v>
      </c>
      <c r="M65" s="125">
        <f t="shared" si="33"/>
        <v>0</v>
      </c>
      <c r="N65" s="125">
        <f t="shared" si="33"/>
        <v>0</v>
      </c>
      <c r="O65" s="125">
        <f t="shared" si="33"/>
        <v>0</v>
      </c>
      <c r="P65" s="125">
        <f t="shared" si="33"/>
        <v>0</v>
      </c>
      <c r="Q65" s="125">
        <f t="shared" si="33"/>
        <v>0</v>
      </c>
      <c r="R65" s="125">
        <f t="shared" si="33"/>
        <v>0</v>
      </c>
      <c r="S65" s="388" t="s">
        <v>21</v>
      </c>
      <c r="T65" s="366" t="s">
        <v>301</v>
      </c>
      <c r="U65" s="386">
        <v>2</v>
      </c>
      <c r="V65" s="386">
        <v>2</v>
      </c>
      <c r="W65" s="386">
        <v>2</v>
      </c>
      <c r="X65" s="386">
        <v>2</v>
      </c>
      <c r="Y65" s="386"/>
      <c r="Z65" s="386"/>
      <c r="AA65" s="386"/>
      <c r="AB65" s="386"/>
      <c r="AC65" s="386"/>
      <c r="AD65" s="386"/>
      <c r="AE65" s="386"/>
      <c r="AF65" s="386"/>
      <c r="AG65" s="386"/>
      <c r="AH65" s="386"/>
      <c r="AI65" s="386"/>
      <c r="AJ65" s="386">
        <f>SUM(U65:AI65)</f>
        <v>8</v>
      </c>
    </row>
    <row r="66" spans="1:95" ht="46.5" customHeight="1" x14ac:dyDescent="0.25">
      <c r="A66" s="396"/>
      <c r="B66" s="130" t="s">
        <v>224</v>
      </c>
      <c r="C66" s="125">
        <f>SUM(D66:R66)</f>
        <v>54600</v>
      </c>
      <c r="D66" s="125">
        <v>15600</v>
      </c>
      <c r="E66" s="125">
        <v>13000</v>
      </c>
      <c r="F66" s="125">
        <v>13000</v>
      </c>
      <c r="G66" s="125">
        <v>13000</v>
      </c>
      <c r="H66" s="125"/>
      <c r="I66" s="125"/>
      <c r="J66" s="125"/>
      <c r="K66" s="125"/>
      <c r="L66" s="125"/>
      <c r="M66" s="125"/>
      <c r="N66" s="125"/>
      <c r="O66" s="125"/>
      <c r="P66" s="125"/>
      <c r="Q66" s="125"/>
      <c r="R66" s="125"/>
      <c r="S66" s="389"/>
      <c r="T66" s="367"/>
      <c r="U66" s="387"/>
      <c r="V66" s="387"/>
      <c r="W66" s="387"/>
      <c r="X66" s="387"/>
      <c r="Y66" s="387"/>
      <c r="Z66" s="387"/>
      <c r="AA66" s="387"/>
      <c r="AB66" s="387"/>
      <c r="AC66" s="387"/>
      <c r="AD66" s="387"/>
      <c r="AE66" s="387"/>
      <c r="AF66" s="387"/>
      <c r="AG66" s="387"/>
      <c r="AH66" s="387"/>
      <c r="AI66" s="387"/>
      <c r="AJ66" s="387"/>
    </row>
    <row r="67" spans="1:95" ht="29.25" customHeight="1" x14ac:dyDescent="0.25">
      <c r="A67" s="395" t="s">
        <v>311</v>
      </c>
      <c r="B67" s="130" t="s">
        <v>220</v>
      </c>
      <c r="C67" s="125">
        <f>C68</f>
        <v>930800.15</v>
      </c>
      <c r="D67" s="125">
        <f>D68</f>
        <v>0</v>
      </c>
      <c r="E67" s="125">
        <f t="shared" ref="E67:R67" si="34">E68</f>
        <v>42033.33</v>
      </c>
      <c r="F67" s="125">
        <f t="shared" si="34"/>
        <v>44166.69</v>
      </c>
      <c r="G67" s="125">
        <f t="shared" si="34"/>
        <v>115733.35</v>
      </c>
      <c r="H67" s="125">
        <f t="shared" si="34"/>
        <v>32533.33</v>
      </c>
      <c r="I67" s="125">
        <f t="shared" si="34"/>
        <v>80600.02</v>
      </c>
      <c r="J67" s="125">
        <f t="shared" si="34"/>
        <v>107566.68</v>
      </c>
      <c r="K67" s="125">
        <f t="shared" si="34"/>
        <v>28200</v>
      </c>
      <c r="L67" s="125">
        <f t="shared" si="34"/>
        <v>66166.69</v>
      </c>
      <c r="M67" s="125">
        <f t="shared" si="34"/>
        <v>98066.68</v>
      </c>
      <c r="N67" s="125">
        <f t="shared" si="34"/>
        <v>65299.99</v>
      </c>
      <c r="O67" s="125">
        <f t="shared" si="34"/>
        <v>58000.02</v>
      </c>
      <c r="P67" s="125">
        <f t="shared" si="34"/>
        <v>93733.35</v>
      </c>
      <c r="Q67" s="125">
        <f t="shared" si="34"/>
        <v>50200</v>
      </c>
      <c r="R67" s="125">
        <f t="shared" si="34"/>
        <v>48500.02</v>
      </c>
      <c r="S67" s="388" t="s">
        <v>312</v>
      </c>
      <c r="T67" s="366" t="s">
        <v>333</v>
      </c>
      <c r="U67" s="386"/>
      <c r="V67" s="386">
        <v>9</v>
      </c>
      <c r="W67" s="386">
        <v>13</v>
      </c>
      <c r="X67" s="386">
        <v>27</v>
      </c>
      <c r="Y67" s="386">
        <v>7</v>
      </c>
      <c r="Z67" s="386">
        <v>21</v>
      </c>
      <c r="AA67" s="386">
        <v>25</v>
      </c>
      <c r="AB67" s="386">
        <v>6</v>
      </c>
      <c r="AC67" s="386">
        <v>18</v>
      </c>
      <c r="AD67" s="386">
        <v>23</v>
      </c>
      <c r="AE67" s="386">
        <v>14</v>
      </c>
      <c r="AF67" s="386">
        <v>16</v>
      </c>
      <c r="AG67" s="386">
        <v>22</v>
      </c>
      <c r="AH67" s="386">
        <v>11</v>
      </c>
      <c r="AI67" s="386">
        <v>14</v>
      </c>
      <c r="AJ67" s="386">
        <f>SUM(V67:AI67)</f>
        <v>226</v>
      </c>
    </row>
    <row r="68" spans="1:95" ht="60" customHeight="1" x14ac:dyDescent="0.25">
      <c r="A68" s="396"/>
      <c r="B68" s="130" t="s">
        <v>224</v>
      </c>
      <c r="C68" s="125">
        <f>SUM(D68:R68)</f>
        <v>930800.15</v>
      </c>
      <c r="D68" s="125">
        <v>0</v>
      </c>
      <c r="E68" s="125">
        <v>42033.33</v>
      </c>
      <c r="F68" s="125">
        <v>44166.69</v>
      </c>
      <c r="G68" s="125">
        <v>115733.35</v>
      </c>
      <c r="H68" s="125">
        <v>32533.33</v>
      </c>
      <c r="I68" s="125">
        <v>80600.02</v>
      </c>
      <c r="J68" s="125">
        <v>107566.68</v>
      </c>
      <c r="K68" s="125">
        <v>28200</v>
      </c>
      <c r="L68" s="125">
        <v>66166.69</v>
      </c>
      <c r="M68" s="125">
        <v>98066.68</v>
      </c>
      <c r="N68" s="125">
        <v>65299.99</v>
      </c>
      <c r="O68" s="125">
        <v>58000.02</v>
      </c>
      <c r="P68" s="125">
        <v>93733.35</v>
      </c>
      <c r="Q68" s="125">
        <v>50200</v>
      </c>
      <c r="R68" s="125">
        <v>48500.02</v>
      </c>
      <c r="S68" s="389"/>
      <c r="T68" s="367"/>
      <c r="U68" s="387"/>
      <c r="V68" s="387"/>
      <c r="W68" s="387"/>
      <c r="X68" s="387"/>
      <c r="Y68" s="387"/>
      <c r="Z68" s="387"/>
      <c r="AA68" s="387"/>
      <c r="AB68" s="387"/>
      <c r="AC68" s="387"/>
      <c r="AD68" s="387"/>
      <c r="AE68" s="387"/>
      <c r="AF68" s="387"/>
      <c r="AG68" s="387"/>
      <c r="AH68" s="387"/>
      <c r="AI68" s="387"/>
      <c r="AJ68" s="387"/>
    </row>
    <row r="69" spans="1:95" ht="29.25" customHeight="1" x14ac:dyDescent="0.25">
      <c r="A69" s="395" t="s">
        <v>241</v>
      </c>
      <c r="B69" s="130" t="s">
        <v>220</v>
      </c>
      <c r="C69" s="125">
        <f>C70</f>
        <v>57600</v>
      </c>
      <c r="D69" s="125">
        <f t="shared" ref="D69:R69" si="35">D70</f>
        <v>0</v>
      </c>
      <c r="E69" s="125">
        <f t="shared" si="35"/>
        <v>3200</v>
      </c>
      <c r="F69" s="125">
        <f t="shared" si="35"/>
        <v>3200</v>
      </c>
      <c r="G69" s="125">
        <f t="shared" si="35"/>
        <v>6400</v>
      </c>
      <c r="H69" s="125">
        <f t="shared" si="35"/>
        <v>3200</v>
      </c>
      <c r="I69" s="125">
        <f t="shared" si="35"/>
        <v>3200</v>
      </c>
      <c r="J69" s="125">
        <f t="shared" si="35"/>
        <v>6400</v>
      </c>
      <c r="K69" s="125">
        <f t="shared" si="35"/>
        <v>3200</v>
      </c>
      <c r="L69" s="125">
        <f t="shared" si="35"/>
        <v>3200</v>
      </c>
      <c r="M69" s="125">
        <f t="shared" si="35"/>
        <v>6400</v>
      </c>
      <c r="N69" s="125">
        <f t="shared" si="35"/>
        <v>3200</v>
      </c>
      <c r="O69" s="125">
        <f t="shared" si="35"/>
        <v>3200</v>
      </c>
      <c r="P69" s="125">
        <f t="shared" si="35"/>
        <v>6400</v>
      </c>
      <c r="Q69" s="125">
        <f t="shared" si="35"/>
        <v>3200</v>
      </c>
      <c r="R69" s="125">
        <f t="shared" si="35"/>
        <v>3200</v>
      </c>
      <c r="S69" s="388" t="s">
        <v>33</v>
      </c>
      <c r="T69" s="366" t="s">
        <v>276</v>
      </c>
      <c r="U69" s="386"/>
      <c r="V69" s="386">
        <v>1</v>
      </c>
      <c r="W69" s="386">
        <v>1</v>
      </c>
      <c r="X69" s="386">
        <v>2</v>
      </c>
      <c r="Y69" s="386">
        <v>1</v>
      </c>
      <c r="Z69" s="386">
        <v>1</v>
      </c>
      <c r="AA69" s="386">
        <v>2</v>
      </c>
      <c r="AB69" s="386">
        <v>1</v>
      </c>
      <c r="AC69" s="386">
        <v>1</v>
      </c>
      <c r="AD69" s="386">
        <v>2</v>
      </c>
      <c r="AE69" s="386">
        <v>1</v>
      </c>
      <c r="AF69" s="386">
        <v>1</v>
      </c>
      <c r="AG69" s="386">
        <v>2</v>
      </c>
      <c r="AH69" s="386">
        <v>1</v>
      </c>
      <c r="AI69" s="386">
        <v>1</v>
      </c>
      <c r="AJ69" s="386">
        <f>SUM(U69:AI70)</f>
        <v>18</v>
      </c>
    </row>
    <row r="70" spans="1:95" ht="42" customHeight="1" x14ac:dyDescent="0.25">
      <c r="A70" s="396"/>
      <c r="B70" s="130" t="s">
        <v>224</v>
      </c>
      <c r="C70" s="125">
        <f>SUM(D70:R70)</f>
        <v>57600</v>
      </c>
      <c r="D70" s="125">
        <v>0</v>
      </c>
      <c r="E70" s="125">
        <v>3200</v>
      </c>
      <c r="F70" s="125">
        <v>3200</v>
      </c>
      <c r="G70" s="125">
        <v>6400</v>
      </c>
      <c r="H70" s="125">
        <v>3200</v>
      </c>
      <c r="I70" s="125">
        <v>3200</v>
      </c>
      <c r="J70" s="125">
        <v>6400</v>
      </c>
      <c r="K70" s="125">
        <v>3200</v>
      </c>
      <c r="L70" s="125">
        <v>3200</v>
      </c>
      <c r="M70" s="125">
        <v>6400</v>
      </c>
      <c r="N70" s="125">
        <v>3200</v>
      </c>
      <c r="O70" s="125">
        <v>3200</v>
      </c>
      <c r="P70" s="125">
        <v>6400</v>
      </c>
      <c r="Q70" s="125">
        <v>3200</v>
      </c>
      <c r="R70" s="125">
        <v>3200</v>
      </c>
      <c r="S70" s="389"/>
      <c r="T70" s="367"/>
      <c r="U70" s="387"/>
      <c r="V70" s="387"/>
      <c r="W70" s="387"/>
      <c r="X70" s="387"/>
      <c r="Y70" s="387"/>
      <c r="Z70" s="387"/>
      <c r="AA70" s="387"/>
      <c r="AB70" s="387"/>
      <c r="AC70" s="387"/>
      <c r="AD70" s="387"/>
      <c r="AE70" s="387"/>
      <c r="AF70" s="387"/>
      <c r="AG70" s="387"/>
      <c r="AH70" s="387"/>
      <c r="AI70" s="387"/>
      <c r="AJ70" s="387"/>
    </row>
    <row r="71" spans="1:95" ht="29.25" customHeight="1" x14ac:dyDescent="0.25">
      <c r="A71" s="354" t="s">
        <v>372</v>
      </c>
      <c r="B71" s="130" t="s">
        <v>220</v>
      </c>
      <c r="C71" s="125">
        <f>SUM(D71:R71)</f>
        <v>59772105.880000003</v>
      </c>
      <c r="D71" s="125">
        <f t="shared" ref="D71:R71" si="36">D72+D73</f>
        <v>5265604</v>
      </c>
      <c r="E71" s="125">
        <f t="shared" si="36"/>
        <v>5054191.12</v>
      </c>
      <c r="F71" s="125">
        <f t="shared" si="36"/>
        <v>2004328.2</v>
      </c>
      <c r="G71" s="125">
        <f t="shared" si="36"/>
        <v>2105390</v>
      </c>
      <c r="H71" s="125">
        <f t="shared" si="36"/>
        <v>4413478</v>
      </c>
      <c r="I71" s="125">
        <f t="shared" si="36"/>
        <v>7015473.7999999998</v>
      </c>
      <c r="J71" s="125">
        <f t="shared" si="36"/>
        <v>4151461.58</v>
      </c>
      <c r="K71" s="125">
        <f t="shared" si="36"/>
        <v>2049041.8</v>
      </c>
      <c r="L71" s="125">
        <f t="shared" si="36"/>
        <v>2605385.7000000002</v>
      </c>
      <c r="M71" s="125">
        <f t="shared" si="36"/>
        <v>4435525.4000000004</v>
      </c>
      <c r="N71" s="125">
        <f t="shared" si="36"/>
        <v>6131374.5</v>
      </c>
      <c r="O71" s="125">
        <f t="shared" si="36"/>
        <v>5633228.1799999997</v>
      </c>
      <c r="P71" s="125">
        <f t="shared" si="36"/>
        <v>1795453.3</v>
      </c>
      <c r="Q71" s="125">
        <f t="shared" si="36"/>
        <v>2680770.7000000002</v>
      </c>
      <c r="R71" s="125">
        <f t="shared" si="36"/>
        <v>4431399.5999999996</v>
      </c>
      <c r="S71" s="342"/>
      <c r="T71" s="354" t="s">
        <v>19</v>
      </c>
      <c r="U71" s="355">
        <f>U74+U76+U78+U82+U86+U88+U90+U96+U84+U98+U100+U102+U104+U108+U92+U110+U80+U95+U106+U94</f>
        <v>1743</v>
      </c>
      <c r="V71" s="355">
        <f t="shared" ref="V71:AA71" si="37">V74+V76+V78+V82+V86+V88+V90+V96+V84+V98+V100+V102+V104+V108+V92+V110+V80+V95+V106+V94</f>
        <v>2278</v>
      </c>
      <c r="W71" s="355">
        <f t="shared" si="37"/>
        <v>852</v>
      </c>
      <c r="X71" s="355">
        <f t="shared" si="37"/>
        <v>819</v>
      </c>
      <c r="Y71" s="355">
        <f t="shared" si="37"/>
        <v>1862</v>
      </c>
      <c r="Z71" s="355">
        <f t="shared" si="37"/>
        <v>2323</v>
      </c>
      <c r="AA71" s="355">
        <f t="shared" si="37"/>
        <v>1670</v>
      </c>
      <c r="AB71" s="355">
        <f t="shared" ref="AB71:AI71" si="38">AB74+AB76+AB78+AB82+AB86+AB88+AB90+AB96+AB84+AB98+AB100+AB102+AB104+AB108+AB92+AB110+AB80+AB95+AB106+AB94</f>
        <v>902</v>
      </c>
      <c r="AC71" s="355">
        <f t="shared" si="38"/>
        <v>985</v>
      </c>
      <c r="AD71" s="355">
        <f t="shared" si="38"/>
        <v>1893</v>
      </c>
      <c r="AE71" s="355">
        <f t="shared" si="38"/>
        <v>1766</v>
      </c>
      <c r="AF71" s="355">
        <f t="shared" si="38"/>
        <v>2217</v>
      </c>
      <c r="AG71" s="355">
        <f t="shared" si="38"/>
        <v>749</v>
      </c>
      <c r="AH71" s="355">
        <f t="shared" si="38"/>
        <v>1032</v>
      </c>
      <c r="AI71" s="355">
        <f t="shared" si="38"/>
        <v>1852</v>
      </c>
      <c r="AJ71" s="355">
        <f>AJ74+AJ76+AJ78+AJ82+AJ86+AJ88+AJ90+AJ96+AJ84+AJ98+AJ100+AJ102+AJ104+AJ108+AJ92+AJ110+AJ80+AJ95+AJ106+AJ94</f>
        <v>22943</v>
      </c>
      <c r="AK71" s="110"/>
    </row>
    <row r="72" spans="1:95" ht="39" customHeight="1" x14ac:dyDescent="0.25">
      <c r="A72" s="399"/>
      <c r="B72" s="130" t="s">
        <v>224</v>
      </c>
      <c r="C72" s="125">
        <f>D72+E72+F72+G72+R72+H72+I72+J72+K72+L72+M72+N72+O72+P72+Q72</f>
        <v>41833914.079999998</v>
      </c>
      <c r="D72" s="125">
        <f>D75+D77+D79+D85+D87+D89+D91+D97+D99+D101+D103+D105+D109+D111+D93+D95+D107</f>
        <v>2595104</v>
      </c>
      <c r="E72" s="125">
        <f t="shared" ref="E72:R72" si="39">E75+E77+E79+E85+E87+E89+E91+E97+E99+E101+E103+E105+E109+E111+E93+E95+E107</f>
        <v>3394191.12</v>
      </c>
      <c r="F72" s="125">
        <f t="shared" si="39"/>
        <v>2004328.2</v>
      </c>
      <c r="G72" s="125">
        <f t="shared" si="39"/>
        <v>1917463</v>
      </c>
      <c r="H72" s="125">
        <f t="shared" si="39"/>
        <v>4205034.5</v>
      </c>
      <c r="I72" s="125">
        <f t="shared" si="39"/>
        <v>3032473.8</v>
      </c>
      <c r="J72" s="125">
        <f t="shared" si="39"/>
        <v>2235726.08</v>
      </c>
      <c r="K72" s="125">
        <f t="shared" si="39"/>
        <v>2049041.8</v>
      </c>
      <c r="L72" s="125">
        <f t="shared" si="39"/>
        <v>2319340.7000000002</v>
      </c>
      <c r="M72" s="125">
        <f t="shared" si="39"/>
        <v>4335821.8</v>
      </c>
      <c r="N72" s="125">
        <f t="shared" si="39"/>
        <v>2929321.8</v>
      </c>
      <c r="O72" s="125">
        <f t="shared" si="39"/>
        <v>2381245.1800000002</v>
      </c>
      <c r="P72" s="125">
        <f t="shared" si="39"/>
        <v>1721291.8</v>
      </c>
      <c r="Q72" s="125">
        <f t="shared" si="39"/>
        <v>2382725.7000000002</v>
      </c>
      <c r="R72" s="125">
        <f t="shared" si="39"/>
        <v>4330804.5999999996</v>
      </c>
      <c r="S72" s="342"/>
      <c r="T72" s="354"/>
      <c r="U72" s="355"/>
      <c r="V72" s="355"/>
      <c r="W72" s="355"/>
      <c r="X72" s="355"/>
      <c r="Y72" s="355"/>
      <c r="Z72" s="355"/>
      <c r="AA72" s="355"/>
      <c r="AB72" s="355"/>
      <c r="AC72" s="355"/>
      <c r="AD72" s="355"/>
      <c r="AE72" s="355"/>
      <c r="AF72" s="355"/>
      <c r="AG72" s="355"/>
      <c r="AH72" s="355"/>
      <c r="AI72" s="355"/>
      <c r="AJ72" s="355"/>
      <c r="AK72" s="110"/>
      <c r="CQ72" s="162">
        <f>AJ74+AJ76+AJ80+AJ82+AJ84+AJ86+AJ88+AJ90+AJ92+AJ94+AJ96+AJ98+AJ100+AJ102+AJ104+AJ106+AJ108+AJ110+AJ78</f>
        <v>22943</v>
      </c>
    </row>
    <row r="73" spans="1:95" ht="52.5" customHeight="1" x14ac:dyDescent="0.25">
      <c r="A73" s="399"/>
      <c r="B73" s="130" t="s">
        <v>102</v>
      </c>
      <c r="C73" s="125">
        <f>D73+E73+F73+G73+H73+I73+J73+K73+L73+M73+N73+O73+P73+Q73+R73</f>
        <v>17938191.800000001</v>
      </c>
      <c r="D73" s="125">
        <f>D82+D81</f>
        <v>2670500</v>
      </c>
      <c r="E73" s="125">
        <f t="shared" ref="E73:R73" si="40">E82+E81</f>
        <v>1660000</v>
      </c>
      <c r="F73" s="125">
        <f t="shared" si="40"/>
        <v>0</v>
      </c>
      <c r="G73" s="125">
        <f>G82+G81</f>
        <v>187927</v>
      </c>
      <c r="H73" s="125">
        <f t="shared" si="40"/>
        <v>208443.5</v>
      </c>
      <c r="I73" s="125">
        <f t="shared" si="40"/>
        <v>3983000</v>
      </c>
      <c r="J73" s="125">
        <f t="shared" si="40"/>
        <v>1915735.5</v>
      </c>
      <c r="K73" s="125">
        <f t="shared" si="40"/>
        <v>0</v>
      </c>
      <c r="L73" s="125">
        <f t="shared" si="40"/>
        <v>286045</v>
      </c>
      <c r="M73" s="125">
        <f t="shared" si="40"/>
        <v>99703.6</v>
      </c>
      <c r="N73" s="125">
        <f t="shared" si="40"/>
        <v>3202052.7</v>
      </c>
      <c r="O73" s="125">
        <f t="shared" si="40"/>
        <v>3251983</v>
      </c>
      <c r="P73" s="125">
        <f t="shared" si="40"/>
        <v>74161.5</v>
      </c>
      <c r="Q73" s="125">
        <f t="shared" si="40"/>
        <v>298045</v>
      </c>
      <c r="R73" s="125">
        <f t="shared" si="40"/>
        <v>100595</v>
      </c>
      <c r="S73" s="342"/>
      <c r="T73" s="354"/>
      <c r="U73" s="355"/>
      <c r="V73" s="355"/>
      <c r="W73" s="355"/>
      <c r="X73" s="355"/>
      <c r="Y73" s="355"/>
      <c r="Z73" s="355"/>
      <c r="AA73" s="355"/>
      <c r="AB73" s="355"/>
      <c r="AC73" s="355"/>
      <c r="AD73" s="355"/>
      <c r="AE73" s="355"/>
      <c r="AF73" s="355"/>
      <c r="AG73" s="355"/>
      <c r="AH73" s="355"/>
      <c r="AI73" s="355"/>
      <c r="AJ73" s="355"/>
      <c r="AK73" s="110"/>
    </row>
    <row r="74" spans="1:95" ht="29.25" customHeight="1" x14ac:dyDescent="0.25">
      <c r="A74" s="354" t="s">
        <v>354</v>
      </c>
      <c r="B74" s="130" t="s">
        <v>220</v>
      </c>
      <c r="C74" s="125">
        <f t="shared" ref="C74:R74" si="41">C75</f>
        <v>4167038.64</v>
      </c>
      <c r="D74" s="125">
        <f t="shared" si="41"/>
        <v>219900</v>
      </c>
      <c r="E74" s="125">
        <f t="shared" si="41"/>
        <v>309787.94</v>
      </c>
      <c r="F74" s="125">
        <f t="shared" si="41"/>
        <v>182228.2</v>
      </c>
      <c r="G74" s="125">
        <f t="shared" si="41"/>
        <v>130163</v>
      </c>
      <c r="H74" s="125">
        <f t="shared" si="41"/>
        <v>410652.4</v>
      </c>
      <c r="I74" s="125">
        <f t="shared" si="41"/>
        <v>386808</v>
      </c>
      <c r="J74" s="125">
        <f t="shared" si="41"/>
        <v>307326.90000000002</v>
      </c>
      <c r="K74" s="125">
        <f t="shared" si="41"/>
        <v>0</v>
      </c>
      <c r="L74" s="125">
        <f t="shared" si="41"/>
        <v>312625.7</v>
      </c>
      <c r="M74" s="125">
        <f t="shared" si="41"/>
        <v>410652.4</v>
      </c>
      <c r="N74" s="125">
        <f t="shared" si="41"/>
        <v>386808</v>
      </c>
      <c r="O74" s="125">
        <f t="shared" si="41"/>
        <v>386808</v>
      </c>
      <c r="P74" s="125">
        <f t="shared" si="41"/>
        <v>0</v>
      </c>
      <c r="Q74" s="125">
        <f t="shared" si="41"/>
        <v>312625.7</v>
      </c>
      <c r="R74" s="125">
        <f t="shared" si="41"/>
        <v>410652.4</v>
      </c>
      <c r="S74" s="342" t="s">
        <v>289</v>
      </c>
      <c r="T74" s="354" t="s">
        <v>332</v>
      </c>
      <c r="U74" s="355">
        <v>146</v>
      </c>
      <c r="V74" s="355">
        <v>119</v>
      </c>
      <c r="W74" s="355">
        <v>70</v>
      </c>
      <c r="X74" s="355">
        <v>50</v>
      </c>
      <c r="Y74" s="345">
        <v>155</v>
      </c>
      <c r="Z74" s="345">
        <v>146</v>
      </c>
      <c r="AA74" s="345">
        <v>116</v>
      </c>
      <c r="AB74" s="345">
        <v>0</v>
      </c>
      <c r="AC74" s="345">
        <v>118</v>
      </c>
      <c r="AD74" s="345">
        <v>155</v>
      </c>
      <c r="AE74" s="345">
        <v>146</v>
      </c>
      <c r="AF74" s="345">
        <v>116</v>
      </c>
      <c r="AG74" s="345">
        <v>0</v>
      </c>
      <c r="AH74" s="345">
        <v>118</v>
      </c>
      <c r="AI74" s="355">
        <v>155</v>
      </c>
      <c r="AJ74" s="355">
        <f>SUM(U74:AI74)</f>
        <v>1610</v>
      </c>
      <c r="AK74" s="110"/>
    </row>
    <row r="75" spans="1:95" ht="39" customHeight="1" x14ac:dyDescent="0.25">
      <c r="A75" s="354"/>
      <c r="B75" s="130" t="s">
        <v>224</v>
      </c>
      <c r="C75" s="125">
        <f>D75+E75+F75+G75+R75+H75+I75+J75+K75+L75+M75+N75+O75+P75+Q75</f>
        <v>4167038.64</v>
      </c>
      <c r="D75" s="125">
        <v>219900</v>
      </c>
      <c r="E75" s="125">
        <v>309787.94</v>
      </c>
      <c r="F75" s="125">
        <v>182228.2</v>
      </c>
      <c r="G75" s="125">
        <v>130163</v>
      </c>
      <c r="H75" s="125">
        <v>410652.4</v>
      </c>
      <c r="I75" s="125">
        <v>386808</v>
      </c>
      <c r="J75" s="125">
        <v>307326.90000000002</v>
      </c>
      <c r="K75" s="125">
        <v>0</v>
      </c>
      <c r="L75" s="125">
        <v>312625.7</v>
      </c>
      <c r="M75" s="125">
        <v>410652.4</v>
      </c>
      <c r="N75" s="125">
        <v>386808</v>
      </c>
      <c r="O75" s="125">
        <v>386808</v>
      </c>
      <c r="P75" s="125">
        <v>0</v>
      </c>
      <c r="Q75" s="125">
        <v>312625.7</v>
      </c>
      <c r="R75" s="125">
        <v>410652.4</v>
      </c>
      <c r="S75" s="342"/>
      <c r="T75" s="354"/>
      <c r="U75" s="355"/>
      <c r="V75" s="355"/>
      <c r="W75" s="355"/>
      <c r="X75" s="355"/>
      <c r="Y75" s="347"/>
      <c r="Z75" s="347"/>
      <c r="AA75" s="347"/>
      <c r="AB75" s="347"/>
      <c r="AC75" s="347"/>
      <c r="AD75" s="347"/>
      <c r="AE75" s="347"/>
      <c r="AF75" s="347"/>
      <c r="AG75" s="347"/>
      <c r="AH75" s="347"/>
      <c r="AI75" s="355"/>
      <c r="AJ75" s="355"/>
      <c r="AK75" s="110"/>
    </row>
    <row r="76" spans="1:95" ht="29.25" customHeight="1" x14ac:dyDescent="0.25">
      <c r="A76" s="354" t="s">
        <v>355</v>
      </c>
      <c r="B76" s="130" t="s">
        <v>220</v>
      </c>
      <c r="C76" s="125">
        <f>C77</f>
        <v>18643750</v>
      </c>
      <c r="D76" s="125">
        <f t="shared" ref="D76:R76" si="42">D77</f>
        <v>1132500</v>
      </c>
      <c r="E76" s="125">
        <f t="shared" si="42"/>
        <v>2036250</v>
      </c>
      <c r="F76" s="125">
        <f t="shared" si="42"/>
        <v>1195000</v>
      </c>
      <c r="G76" s="125">
        <f t="shared" si="42"/>
        <v>1190000</v>
      </c>
      <c r="H76" s="125">
        <f t="shared" si="42"/>
        <v>1190000</v>
      </c>
      <c r="I76" s="125">
        <f t="shared" si="42"/>
        <v>1190000</v>
      </c>
      <c r="J76" s="125">
        <f t="shared" si="42"/>
        <v>1190000</v>
      </c>
      <c r="K76" s="125">
        <f t="shared" si="42"/>
        <v>1190000</v>
      </c>
      <c r="L76" s="125">
        <f t="shared" si="42"/>
        <v>1190000</v>
      </c>
      <c r="M76" s="125">
        <f t="shared" si="42"/>
        <v>1190000</v>
      </c>
      <c r="N76" s="125">
        <f t="shared" si="42"/>
        <v>1190000</v>
      </c>
      <c r="O76" s="125">
        <f t="shared" si="42"/>
        <v>1190000</v>
      </c>
      <c r="P76" s="125">
        <f t="shared" si="42"/>
        <v>1190000</v>
      </c>
      <c r="Q76" s="125">
        <f t="shared" si="42"/>
        <v>1190000</v>
      </c>
      <c r="R76" s="125">
        <f t="shared" si="42"/>
        <v>1190000</v>
      </c>
      <c r="S76" s="342" t="s">
        <v>23</v>
      </c>
      <c r="T76" s="354" t="s">
        <v>184</v>
      </c>
      <c r="U76" s="355">
        <v>453</v>
      </c>
      <c r="V76" s="355">
        <v>907</v>
      </c>
      <c r="W76" s="355">
        <v>478</v>
      </c>
      <c r="X76" s="355">
        <v>476</v>
      </c>
      <c r="Y76" s="345">
        <v>476</v>
      </c>
      <c r="Z76" s="345">
        <v>476</v>
      </c>
      <c r="AA76" s="345">
        <v>476</v>
      </c>
      <c r="AB76" s="345">
        <v>476</v>
      </c>
      <c r="AC76" s="345">
        <v>476</v>
      </c>
      <c r="AD76" s="345">
        <v>476</v>
      </c>
      <c r="AE76" s="345">
        <v>476</v>
      </c>
      <c r="AF76" s="345">
        <v>476</v>
      </c>
      <c r="AG76" s="345">
        <v>476</v>
      </c>
      <c r="AH76" s="345">
        <v>476</v>
      </c>
      <c r="AI76" s="355">
        <v>476</v>
      </c>
      <c r="AJ76" s="355">
        <f>SUM(U76:AI76)</f>
        <v>7550</v>
      </c>
      <c r="AK76" s="110"/>
    </row>
    <row r="77" spans="1:95" ht="39" customHeight="1" x14ac:dyDescent="0.25">
      <c r="A77" s="354"/>
      <c r="B77" s="130" t="s">
        <v>224</v>
      </c>
      <c r="C77" s="125">
        <f>D77+E77+F77+G77+R77+H77+I77+J77+K77+L77+M77+N77+O77+P77+Q77</f>
        <v>18643750</v>
      </c>
      <c r="D77" s="125">
        <v>1132500</v>
      </c>
      <c r="E77" s="125">
        <v>2036250</v>
      </c>
      <c r="F77" s="125">
        <v>1195000</v>
      </c>
      <c r="G77" s="125">
        <v>1190000</v>
      </c>
      <c r="H77" s="125">
        <v>1190000</v>
      </c>
      <c r="I77" s="125">
        <v>1190000</v>
      </c>
      <c r="J77" s="125">
        <v>1190000</v>
      </c>
      <c r="K77" s="125">
        <v>1190000</v>
      </c>
      <c r="L77" s="125">
        <v>1190000</v>
      </c>
      <c r="M77" s="125">
        <v>1190000</v>
      </c>
      <c r="N77" s="125">
        <v>1190000</v>
      </c>
      <c r="O77" s="125">
        <v>1190000</v>
      </c>
      <c r="P77" s="125">
        <v>1190000</v>
      </c>
      <c r="Q77" s="125">
        <v>1190000</v>
      </c>
      <c r="R77" s="125">
        <v>1190000</v>
      </c>
      <c r="S77" s="342"/>
      <c r="T77" s="354"/>
      <c r="U77" s="355"/>
      <c r="V77" s="355"/>
      <c r="W77" s="355"/>
      <c r="X77" s="355"/>
      <c r="Y77" s="347"/>
      <c r="Z77" s="347"/>
      <c r="AA77" s="347"/>
      <c r="AB77" s="347"/>
      <c r="AC77" s="347"/>
      <c r="AD77" s="347"/>
      <c r="AE77" s="347"/>
      <c r="AF77" s="347"/>
      <c r="AG77" s="347"/>
      <c r="AH77" s="347"/>
      <c r="AI77" s="355"/>
      <c r="AJ77" s="355"/>
      <c r="AK77" s="110"/>
    </row>
    <row r="78" spans="1:95" ht="29.25" customHeight="1" x14ac:dyDescent="0.25">
      <c r="A78" s="354" t="s">
        <v>250</v>
      </c>
      <c r="B78" s="130" t="s">
        <v>220</v>
      </c>
      <c r="C78" s="125">
        <f>C79</f>
        <v>1074643</v>
      </c>
      <c r="D78" s="125">
        <f t="shared" ref="D78:R78" si="43">D79</f>
        <v>10000</v>
      </c>
      <c r="E78" s="125">
        <f t="shared" si="43"/>
        <v>0</v>
      </c>
      <c r="F78" s="125">
        <f t="shared" si="43"/>
        <v>0</v>
      </c>
      <c r="G78" s="125">
        <f t="shared" si="43"/>
        <v>135000</v>
      </c>
      <c r="H78" s="125">
        <f t="shared" si="43"/>
        <v>219881</v>
      </c>
      <c r="I78" s="125">
        <f t="shared" si="43"/>
        <v>0</v>
      </c>
      <c r="J78" s="125">
        <f t="shared" si="43"/>
        <v>0</v>
      </c>
      <c r="K78" s="125">
        <f t="shared" si="43"/>
        <v>0</v>
      </c>
      <c r="L78" s="125">
        <f t="shared" si="43"/>
        <v>135000</v>
      </c>
      <c r="M78" s="125">
        <f t="shared" si="43"/>
        <v>219881</v>
      </c>
      <c r="N78" s="125">
        <f t="shared" si="43"/>
        <v>0</v>
      </c>
      <c r="O78" s="125">
        <f t="shared" si="43"/>
        <v>0</v>
      </c>
      <c r="P78" s="125">
        <f t="shared" si="43"/>
        <v>0</v>
      </c>
      <c r="Q78" s="125">
        <f t="shared" si="43"/>
        <v>135000</v>
      </c>
      <c r="R78" s="125">
        <f t="shared" si="43"/>
        <v>219881</v>
      </c>
      <c r="S78" s="342" t="s">
        <v>21</v>
      </c>
      <c r="T78" s="354" t="s">
        <v>308</v>
      </c>
      <c r="U78" s="355">
        <v>4</v>
      </c>
      <c r="V78" s="345"/>
      <c r="W78" s="345"/>
      <c r="X78" s="345">
        <v>54</v>
      </c>
      <c r="Y78" s="345">
        <v>126</v>
      </c>
      <c r="Z78" s="345"/>
      <c r="AA78" s="345"/>
      <c r="AB78" s="345"/>
      <c r="AC78" s="345">
        <v>54</v>
      </c>
      <c r="AD78" s="345">
        <v>126</v>
      </c>
      <c r="AE78" s="345"/>
      <c r="AF78" s="345"/>
      <c r="AG78" s="345"/>
      <c r="AH78" s="345">
        <v>54</v>
      </c>
      <c r="AI78" s="345">
        <v>126</v>
      </c>
      <c r="AJ78" s="345">
        <f>SUM(U78:AI79)</f>
        <v>544</v>
      </c>
      <c r="AK78" s="110"/>
    </row>
    <row r="79" spans="1:95" ht="39" customHeight="1" x14ac:dyDescent="0.25">
      <c r="A79" s="354"/>
      <c r="B79" s="130" t="s">
        <v>224</v>
      </c>
      <c r="C79" s="125">
        <f>D79+E79+F79+G79+R79+H79+I79+J79+K79+L79+M79+N79+O79+P79+Q79</f>
        <v>1074643</v>
      </c>
      <c r="D79" s="125">
        <v>10000</v>
      </c>
      <c r="E79" s="125">
        <v>0</v>
      </c>
      <c r="F79" s="125">
        <v>0</v>
      </c>
      <c r="G79" s="125">
        <v>135000</v>
      </c>
      <c r="H79" s="125">
        <v>219881</v>
      </c>
      <c r="I79" s="125">
        <v>0</v>
      </c>
      <c r="J79" s="125">
        <v>0</v>
      </c>
      <c r="K79" s="125">
        <v>0</v>
      </c>
      <c r="L79" s="125">
        <v>135000</v>
      </c>
      <c r="M79" s="125">
        <v>219881</v>
      </c>
      <c r="N79" s="125">
        <v>0</v>
      </c>
      <c r="O79" s="125">
        <v>0</v>
      </c>
      <c r="P79" s="125">
        <v>0</v>
      </c>
      <c r="Q79" s="125">
        <v>135000</v>
      </c>
      <c r="R79" s="125">
        <v>219881</v>
      </c>
      <c r="S79" s="342"/>
      <c r="T79" s="354"/>
      <c r="U79" s="355"/>
      <c r="V79" s="347"/>
      <c r="W79" s="347"/>
      <c r="X79" s="347"/>
      <c r="Y79" s="347"/>
      <c r="Z79" s="347"/>
      <c r="AA79" s="347"/>
      <c r="AB79" s="347"/>
      <c r="AC79" s="347"/>
      <c r="AD79" s="347"/>
      <c r="AE79" s="347"/>
      <c r="AF79" s="347"/>
      <c r="AG79" s="347"/>
      <c r="AH79" s="347"/>
      <c r="AI79" s="347"/>
      <c r="AJ79" s="347"/>
      <c r="AK79" s="110"/>
    </row>
    <row r="80" spans="1:95" ht="29.25" customHeight="1" x14ac:dyDescent="0.25">
      <c r="A80" s="366" t="s">
        <v>356</v>
      </c>
      <c r="B80" s="130" t="s">
        <v>220</v>
      </c>
      <c r="C80" s="125">
        <f>C81</f>
        <v>3601849</v>
      </c>
      <c r="D80" s="125">
        <f t="shared" ref="D80:R80" si="44">D81</f>
        <v>0</v>
      </c>
      <c r="E80" s="125">
        <f t="shared" si="44"/>
        <v>844500</v>
      </c>
      <c r="F80" s="125">
        <f t="shared" si="44"/>
        <v>0</v>
      </c>
      <c r="G80" s="125">
        <f t="shared" si="44"/>
        <v>0</v>
      </c>
      <c r="H80" s="125">
        <f t="shared" si="44"/>
        <v>67313</v>
      </c>
      <c r="I80" s="125">
        <f t="shared" si="44"/>
        <v>40000</v>
      </c>
      <c r="J80" s="125">
        <f t="shared" si="44"/>
        <v>1089074</v>
      </c>
      <c r="K80" s="125">
        <f t="shared" si="44"/>
        <v>0</v>
      </c>
      <c r="L80" s="125">
        <f t="shared" si="44"/>
        <v>0</v>
      </c>
      <c r="M80" s="125">
        <f t="shared" si="44"/>
        <v>83884</v>
      </c>
      <c r="N80" s="125">
        <f t="shared" si="44"/>
        <v>40000</v>
      </c>
      <c r="O80" s="125">
        <f t="shared" si="44"/>
        <v>1336483</v>
      </c>
      <c r="P80" s="125">
        <f t="shared" si="44"/>
        <v>0</v>
      </c>
      <c r="Q80" s="125">
        <f t="shared" si="44"/>
        <v>0</v>
      </c>
      <c r="R80" s="125">
        <f t="shared" si="44"/>
        <v>100595</v>
      </c>
      <c r="S80" s="388" t="s">
        <v>279</v>
      </c>
      <c r="T80" s="366" t="s">
        <v>281</v>
      </c>
      <c r="U80" s="345">
        <v>0</v>
      </c>
      <c r="V80" s="345">
        <v>563</v>
      </c>
      <c r="W80" s="345">
        <v>0</v>
      </c>
      <c r="X80" s="345">
        <v>0</v>
      </c>
      <c r="Y80" s="345">
        <v>38</v>
      </c>
      <c r="Z80" s="345">
        <v>20</v>
      </c>
      <c r="AA80" s="345">
        <v>563</v>
      </c>
      <c r="AB80" s="345">
        <v>0</v>
      </c>
      <c r="AC80" s="345">
        <v>0</v>
      </c>
      <c r="AD80" s="345">
        <v>38</v>
      </c>
      <c r="AE80" s="345">
        <v>20</v>
      </c>
      <c r="AF80" s="345">
        <v>563</v>
      </c>
      <c r="AG80" s="345">
        <v>0</v>
      </c>
      <c r="AH80" s="345">
        <v>0</v>
      </c>
      <c r="AI80" s="345">
        <v>38</v>
      </c>
      <c r="AJ80" s="345">
        <f>SUM(U80:AI81)</f>
        <v>1843</v>
      </c>
      <c r="AK80" s="110"/>
    </row>
    <row r="81" spans="1:37" ht="54.75" customHeight="1" x14ac:dyDescent="0.25">
      <c r="A81" s="367"/>
      <c r="B81" s="130" t="s">
        <v>102</v>
      </c>
      <c r="C81" s="125">
        <f>SUM(D81:R81)</f>
        <v>3601849</v>
      </c>
      <c r="D81" s="125"/>
      <c r="E81" s="125">
        <v>844500</v>
      </c>
      <c r="F81" s="125">
        <v>0</v>
      </c>
      <c r="G81" s="125">
        <v>0</v>
      </c>
      <c r="H81" s="125">
        <v>67313</v>
      </c>
      <c r="I81" s="125">
        <v>40000</v>
      </c>
      <c r="J81" s="125">
        <v>1089074</v>
      </c>
      <c r="K81" s="125">
        <v>0</v>
      </c>
      <c r="L81" s="125">
        <v>0</v>
      </c>
      <c r="M81" s="125">
        <v>83884</v>
      </c>
      <c r="N81" s="125">
        <v>40000</v>
      </c>
      <c r="O81" s="125">
        <v>1336483</v>
      </c>
      <c r="P81" s="125">
        <v>0</v>
      </c>
      <c r="Q81" s="125">
        <v>0</v>
      </c>
      <c r="R81" s="125">
        <v>100595</v>
      </c>
      <c r="S81" s="389"/>
      <c r="T81" s="367"/>
      <c r="U81" s="347"/>
      <c r="V81" s="347"/>
      <c r="W81" s="347"/>
      <c r="X81" s="347"/>
      <c r="Y81" s="347"/>
      <c r="Z81" s="347"/>
      <c r="AA81" s="347"/>
      <c r="AB81" s="347"/>
      <c r="AC81" s="347"/>
      <c r="AD81" s="347"/>
      <c r="AE81" s="347"/>
      <c r="AF81" s="347"/>
      <c r="AG81" s="347"/>
      <c r="AH81" s="347"/>
      <c r="AI81" s="347"/>
      <c r="AJ81" s="347"/>
      <c r="AK81" s="110"/>
    </row>
    <row r="82" spans="1:37" ht="29.25" customHeight="1" x14ac:dyDescent="0.25">
      <c r="A82" s="354" t="s">
        <v>357</v>
      </c>
      <c r="B82" s="130" t="s">
        <v>220</v>
      </c>
      <c r="C82" s="125">
        <f>C83</f>
        <v>14336342.800000001</v>
      </c>
      <c r="D82" s="125">
        <f t="shared" ref="D82:R82" si="45">D83</f>
        <v>2670500</v>
      </c>
      <c r="E82" s="125">
        <f t="shared" si="45"/>
        <v>815500</v>
      </c>
      <c r="F82" s="125">
        <f t="shared" si="45"/>
        <v>0</v>
      </c>
      <c r="G82" s="125">
        <f t="shared" si="45"/>
        <v>187927</v>
      </c>
      <c r="H82" s="125">
        <f t="shared" si="45"/>
        <v>141130.5</v>
      </c>
      <c r="I82" s="125">
        <f t="shared" si="45"/>
        <v>3943000</v>
      </c>
      <c r="J82" s="125">
        <f t="shared" si="45"/>
        <v>826661.5</v>
      </c>
      <c r="K82" s="125">
        <f t="shared" si="45"/>
        <v>0</v>
      </c>
      <c r="L82" s="125">
        <f t="shared" si="45"/>
        <v>286045</v>
      </c>
      <c r="M82" s="125">
        <f t="shared" si="45"/>
        <v>15819.6</v>
      </c>
      <c r="N82" s="125">
        <f t="shared" si="45"/>
        <v>3162052.7</v>
      </c>
      <c r="O82" s="125">
        <f t="shared" si="45"/>
        <v>1915500</v>
      </c>
      <c r="P82" s="125">
        <f t="shared" si="45"/>
        <v>74161.5</v>
      </c>
      <c r="Q82" s="125">
        <f t="shared" si="45"/>
        <v>298045</v>
      </c>
      <c r="R82" s="125">
        <f t="shared" si="45"/>
        <v>0</v>
      </c>
      <c r="S82" s="342" t="s">
        <v>21</v>
      </c>
      <c r="T82" s="354" t="s">
        <v>186</v>
      </c>
      <c r="U82" s="355">
        <v>535</v>
      </c>
      <c r="V82" s="355">
        <v>231</v>
      </c>
      <c r="W82" s="355">
        <v>0</v>
      </c>
      <c r="X82" s="355">
        <v>69</v>
      </c>
      <c r="Y82" s="345">
        <v>27</v>
      </c>
      <c r="Z82" s="345">
        <v>1016</v>
      </c>
      <c r="AA82" s="345">
        <v>234</v>
      </c>
      <c r="AB82" s="345">
        <v>0</v>
      </c>
      <c r="AC82" s="345">
        <v>75</v>
      </c>
      <c r="AD82" s="345">
        <v>4</v>
      </c>
      <c r="AE82" s="345">
        <v>540</v>
      </c>
      <c r="AF82" s="345">
        <v>724</v>
      </c>
      <c r="AG82" s="345">
        <v>13</v>
      </c>
      <c r="AH82" s="345">
        <v>65</v>
      </c>
      <c r="AI82" s="355">
        <v>0</v>
      </c>
      <c r="AJ82" s="392">
        <f>SUM(U82:AI82)</f>
        <v>3533</v>
      </c>
      <c r="AK82" s="110"/>
    </row>
    <row r="83" spans="1:37" ht="90" customHeight="1" x14ac:dyDescent="0.25">
      <c r="A83" s="354"/>
      <c r="B83" s="130" t="s">
        <v>102</v>
      </c>
      <c r="C83" s="125">
        <f>D83+E83+F83+G83+R83+H83+I83+J83+K83+L83+M83+N83+O83+P83+Q83</f>
        <v>14336342.800000001</v>
      </c>
      <c r="D83" s="125">
        <v>2670500</v>
      </c>
      <c r="E83" s="125">
        <v>815500</v>
      </c>
      <c r="F83" s="125">
        <v>0</v>
      </c>
      <c r="G83" s="125">
        <v>187927</v>
      </c>
      <c r="H83" s="125">
        <v>141130.5</v>
      </c>
      <c r="I83" s="125">
        <v>3943000</v>
      </c>
      <c r="J83" s="125">
        <v>826661.5</v>
      </c>
      <c r="K83" s="125">
        <v>0</v>
      </c>
      <c r="L83" s="125">
        <v>286045</v>
      </c>
      <c r="M83" s="125">
        <v>15819.6</v>
      </c>
      <c r="N83" s="125">
        <v>3162052.7</v>
      </c>
      <c r="O83" s="125">
        <v>1915500</v>
      </c>
      <c r="P83" s="125">
        <v>74161.5</v>
      </c>
      <c r="Q83" s="125">
        <v>298045</v>
      </c>
      <c r="R83" s="125">
        <v>0</v>
      </c>
      <c r="S83" s="342"/>
      <c r="T83" s="354"/>
      <c r="U83" s="355"/>
      <c r="V83" s="355"/>
      <c r="W83" s="355"/>
      <c r="X83" s="355"/>
      <c r="Y83" s="347"/>
      <c r="Z83" s="347"/>
      <c r="AA83" s="347"/>
      <c r="AB83" s="347"/>
      <c r="AC83" s="347"/>
      <c r="AD83" s="347"/>
      <c r="AE83" s="347"/>
      <c r="AF83" s="347"/>
      <c r="AG83" s="347"/>
      <c r="AH83" s="347"/>
      <c r="AI83" s="355"/>
      <c r="AJ83" s="392"/>
      <c r="AK83" s="110"/>
    </row>
    <row r="84" spans="1:37" ht="29.25" customHeight="1" x14ac:dyDescent="0.25">
      <c r="A84" s="354" t="s">
        <v>358</v>
      </c>
      <c r="B84" s="130" t="s">
        <v>220</v>
      </c>
      <c r="C84" s="125">
        <f>C85</f>
        <v>599560</v>
      </c>
      <c r="D84" s="125">
        <f t="shared" ref="D84:G86" si="46">D85</f>
        <v>169560</v>
      </c>
      <c r="E84" s="125">
        <f t="shared" si="46"/>
        <v>0</v>
      </c>
      <c r="F84" s="125">
        <f t="shared" si="46"/>
        <v>0</v>
      </c>
      <c r="G84" s="125">
        <f t="shared" si="46"/>
        <v>0</v>
      </c>
      <c r="H84" s="125">
        <f>H85</f>
        <v>0</v>
      </c>
      <c r="I84" s="125">
        <f>I85</f>
        <v>210000</v>
      </c>
      <c r="J84" s="125">
        <f t="shared" ref="J84:R84" si="47">J85</f>
        <v>0</v>
      </c>
      <c r="K84" s="125">
        <f t="shared" si="47"/>
        <v>0</v>
      </c>
      <c r="L84" s="125">
        <f t="shared" si="47"/>
        <v>0</v>
      </c>
      <c r="M84" s="125">
        <f t="shared" si="47"/>
        <v>0</v>
      </c>
      <c r="N84" s="125">
        <f t="shared" si="47"/>
        <v>220000</v>
      </c>
      <c r="O84" s="125">
        <f t="shared" si="47"/>
        <v>0</v>
      </c>
      <c r="P84" s="125">
        <f t="shared" si="47"/>
        <v>0</v>
      </c>
      <c r="Q84" s="125">
        <f t="shared" si="47"/>
        <v>0</v>
      </c>
      <c r="R84" s="125">
        <f t="shared" si="47"/>
        <v>0</v>
      </c>
      <c r="S84" s="342" t="s">
        <v>33</v>
      </c>
      <c r="T84" s="354" t="s">
        <v>187</v>
      </c>
      <c r="U84" s="355">
        <v>64</v>
      </c>
      <c r="V84" s="345"/>
      <c r="W84" s="355"/>
      <c r="X84" s="355"/>
      <c r="Y84" s="345"/>
      <c r="Z84" s="345">
        <v>64</v>
      </c>
      <c r="AA84" s="345"/>
      <c r="AB84" s="345"/>
      <c r="AC84" s="345"/>
      <c r="AD84" s="345"/>
      <c r="AE84" s="345">
        <v>64</v>
      </c>
      <c r="AF84" s="345"/>
      <c r="AG84" s="345"/>
      <c r="AH84" s="345"/>
      <c r="AI84" s="355"/>
      <c r="AJ84" s="355">
        <f>SUM(U84:AI84)</f>
        <v>192</v>
      </c>
      <c r="AK84" s="110"/>
    </row>
    <row r="85" spans="1:37" ht="39" customHeight="1" x14ac:dyDescent="0.25">
      <c r="A85" s="354"/>
      <c r="B85" s="130" t="s">
        <v>224</v>
      </c>
      <c r="C85" s="125">
        <f>D85+E85+F85+G85+R85+H85+I85+J85+K85+L85+M85+N85+O85+P85+Q85</f>
        <v>599560</v>
      </c>
      <c r="D85" s="125">
        <v>169560</v>
      </c>
      <c r="E85" s="125"/>
      <c r="F85" s="125"/>
      <c r="G85" s="125"/>
      <c r="H85" s="125"/>
      <c r="I85" s="125">
        <v>210000</v>
      </c>
      <c r="J85" s="125"/>
      <c r="K85" s="125"/>
      <c r="L85" s="125"/>
      <c r="M85" s="125"/>
      <c r="N85" s="125">
        <v>220000</v>
      </c>
      <c r="O85" s="125"/>
      <c r="P85" s="125"/>
      <c r="Q85" s="125"/>
      <c r="R85" s="125"/>
      <c r="S85" s="342"/>
      <c r="T85" s="354"/>
      <c r="U85" s="355"/>
      <c r="V85" s="347"/>
      <c r="W85" s="355"/>
      <c r="X85" s="355"/>
      <c r="Y85" s="347"/>
      <c r="Z85" s="347"/>
      <c r="AA85" s="347"/>
      <c r="AB85" s="347"/>
      <c r="AC85" s="347"/>
      <c r="AD85" s="347"/>
      <c r="AE85" s="347"/>
      <c r="AF85" s="347"/>
      <c r="AG85" s="347"/>
      <c r="AH85" s="347"/>
      <c r="AI85" s="355"/>
      <c r="AJ85" s="355"/>
      <c r="AK85" s="110"/>
    </row>
    <row r="86" spans="1:37" ht="29.25" customHeight="1" x14ac:dyDescent="0.25">
      <c r="A86" s="354" t="s">
        <v>241</v>
      </c>
      <c r="B86" s="130" t="s">
        <v>220</v>
      </c>
      <c r="C86" s="125">
        <f>C87</f>
        <v>348416.6</v>
      </c>
      <c r="D86" s="125">
        <f t="shared" si="46"/>
        <v>79577</v>
      </c>
      <c r="E86" s="125">
        <f t="shared" si="46"/>
        <v>0</v>
      </c>
      <c r="F86" s="125">
        <f t="shared" si="46"/>
        <v>28000</v>
      </c>
      <c r="G86" s="125">
        <f t="shared" si="46"/>
        <v>0</v>
      </c>
      <c r="H86" s="125">
        <f>H87</f>
        <v>0</v>
      </c>
      <c r="I86" s="125">
        <f t="shared" ref="I86:R86" si="48">I87</f>
        <v>92419.8</v>
      </c>
      <c r="J86" s="125">
        <f t="shared" si="48"/>
        <v>0</v>
      </c>
      <c r="K86" s="125">
        <f t="shared" si="48"/>
        <v>28000</v>
      </c>
      <c r="L86" s="125">
        <f t="shared" si="48"/>
        <v>0</v>
      </c>
      <c r="M86" s="125">
        <f t="shared" si="48"/>
        <v>0</v>
      </c>
      <c r="N86" s="125">
        <f t="shared" si="48"/>
        <v>92419.8</v>
      </c>
      <c r="O86" s="125">
        <f t="shared" si="48"/>
        <v>0</v>
      </c>
      <c r="P86" s="125">
        <f t="shared" si="48"/>
        <v>28000</v>
      </c>
      <c r="Q86" s="125">
        <f t="shared" si="48"/>
        <v>0</v>
      </c>
      <c r="R86" s="125">
        <f t="shared" si="48"/>
        <v>0</v>
      </c>
      <c r="S86" s="342" t="s">
        <v>33</v>
      </c>
      <c r="T86" s="354" t="s">
        <v>188</v>
      </c>
      <c r="U86" s="355">
        <v>60</v>
      </c>
      <c r="V86" s="345"/>
      <c r="W86" s="355">
        <v>10</v>
      </c>
      <c r="X86" s="355"/>
      <c r="Y86" s="345"/>
      <c r="Z86" s="345">
        <v>60</v>
      </c>
      <c r="AA86" s="345"/>
      <c r="AB86" s="345">
        <v>10</v>
      </c>
      <c r="AC86" s="345"/>
      <c r="AD86" s="345"/>
      <c r="AE86" s="345">
        <v>60</v>
      </c>
      <c r="AF86" s="345"/>
      <c r="AG86" s="345">
        <v>10</v>
      </c>
      <c r="AH86" s="345"/>
      <c r="AI86" s="355"/>
      <c r="AJ86" s="355">
        <f>SUM(U86:AI86)</f>
        <v>210</v>
      </c>
      <c r="AK86" s="110"/>
    </row>
    <row r="87" spans="1:37" ht="39" customHeight="1" x14ac:dyDescent="0.25">
      <c r="A87" s="354"/>
      <c r="B87" s="130" t="s">
        <v>224</v>
      </c>
      <c r="C87" s="125">
        <f>D87+E87+F87+G87+R87+H87+I87+J87+K87+L87+M87+N87+O87+P87+Q87</f>
        <v>348416.6</v>
      </c>
      <c r="D87" s="125">
        <v>79577</v>
      </c>
      <c r="E87" s="125">
        <v>0</v>
      </c>
      <c r="F87" s="125">
        <v>28000</v>
      </c>
      <c r="G87" s="125">
        <v>0</v>
      </c>
      <c r="H87" s="125">
        <v>0</v>
      </c>
      <c r="I87" s="125">
        <v>92419.8</v>
      </c>
      <c r="J87" s="125">
        <v>0</v>
      </c>
      <c r="K87" s="125">
        <v>28000</v>
      </c>
      <c r="L87" s="125">
        <v>0</v>
      </c>
      <c r="M87" s="125">
        <v>0</v>
      </c>
      <c r="N87" s="125">
        <v>92419.8</v>
      </c>
      <c r="O87" s="125">
        <v>0</v>
      </c>
      <c r="P87" s="125">
        <v>28000</v>
      </c>
      <c r="Q87" s="125">
        <v>0</v>
      </c>
      <c r="R87" s="125">
        <v>0</v>
      </c>
      <c r="S87" s="342"/>
      <c r="T87" s="354"/>
      <c r="U87" s="355"/>
      <c r="V87" s="347"/>
      <c r="W87" s="355"/>
      <c r="X87" s="355"/>
      <c r="Y87" s="347"/>
      <c r="Z87" s="347"/>
      <c r="AA87" s="347"/>
      <c r="AB87" s="347"/>
      <c r="AC87" s="347"/>
      <c r="AD87" s="347"/>
      <c r="AE87" s="347"/>
      <c r="AF87" s="347"/>
      <c r="AG87" s="347"/>
      <c r="AH87" s="347"/>
      <c r="AI87" s="355"/>
      <c r="AJ87" s="355"/>
      <c r="AK87" s="110"/>
    </row>
    <row r="88" spans="1:37" ht="29.25" customHeight="1" x14ac:dyDescent="0.25">
      <c r="A88" s="511" t="s">
        <v>306</v>
      </c>
      <c r="B88" s="130" t="s">
        <v>220</v>
      </c>
      <c r="C88" s="125">
        <f>C89</f>
        <v>697200</v>
      </c>
      <c r="D88" s="125">
        <f t="shared" ref="D88:R88" si="49">D89</f>
        <v>103900</v>
      </c>
      <c r="E88" s="125">
        <f t="shared" si="49"/>
        <v>0</v>
      </c>
      <c r="F88" s="125">
        <f t="shared" si="49"/>
        <v>0</v>
      </c>
      <c r="G88" s="125">
        <f t="shared" si="49"/>
        <v>73800</v>
      </c>
      <c r="H88" s="125">
        <f t="shared" si="49"/>
        <v>54700</v>
      </c>
      <c r="I88" s="125">
        <f t="shared" si="49"/>
        <v>103900</v>
      </c>
      <c r="J88" s="125">
        <f t="shared" si="49"/>
        <v>0</v>
      </c>
      <c r="K88" s="125">
        <f t="shared" si="49"/>
        <v>0</v>
      </c>
      <c r="L88" s="125">
        <f t="shared" si="49"/>
        <v>73800</v>
      </c>
      <c r="M88" s="125">
        <f t="shared" si="49"/>
        <v>54700</v>
      </c>
      <c r="N88" s="125">
        <f t="shared" si="49"/>
        <v>103900</v>
      </c>
      <c r="O88" s="125">
        <f t="shared" si="49"/>
        <v>0</v>
      </c>
      <c r="P88" s="125">
        <f t="shared" si="49"/>
        <v>0</v>
      </c>
      <c r="Q88" s="125">
        <f t="shared" si="49"/>
        <v>73800</v>
      </c>
      <c r="R88" s="125">
        <f t="shared" si="49"/>
        <v>54700</v>
      </c>
      <c r="S88" s="342" t="s">
        <v>303</v>
      </c>
      <c r="T88" s="354" t="s">
        <v>189</v>
      </c>
      <c r="U88" s="355">
        <v>38</v>
      </c>
      <c r="V88" s="345"/>
      <c r="W88" s="355"/>
      <c r="X88" s="355">
        <v>27</v>
      </c>
      <c r="Y88" s="345">
        <v>20</v>
      </c>
      <c r="Z88" s="345">
        <v>38</v>
      </c>
      <c r="AA88" s="345"/>
      <c r="AB88" s="345"/>
      <c r="AC88" s="345">
        <v>27</v>
      </c>
      <c r="AD88" s="345">
        <v>20</v>
      </c>
      <c r="AE88" s="345">
        <v>38</v>
      </c>
      <c r="AF88" s="345"/>
      <c r="AG88" s="345"/>
      <c r="AH88" s="345">
        <v>27</v>
      </c>
      <c r="AI88" s="355">
        <v>20</v>
      </c>
      <c r="AJ88" s="355">
        <f>SUM(U88:AI88)</f>
        <v>255</v>
      </c>
      <c r="AK88" s="110"/>
    </row>
    <row r="89" spans="1:37" ht="39" customHeight="1" x14ac:dyDescent="0.25">
      <c r="A89" s="511"/>
      <c r="B89" s="130" t="s">
        <v>224</v>
      </c>
      <c r="C89" s="125">
        <f>D89+E89+F89+G89+R89+H89+I89+J89+K89+L89+M89+N89+O89+P89+Q89</f>
        <v>697200</v>
      </c>
      <c r="D89" s="125">
        <v>103900</v>
      </c>
      <c r="E89" s="125">
        <v>0</v>
      </c>
      <c r="F89" s="125">
        <v>0</v>
      </c>
      <c r="G89" s="125">
        <v>73800</v>
      </c>
      <c r="H89" s="125">
        <v>54700</v>
      </c>
      <c r="I89" s="125">
        <v>103900</v>
      </c>
      <c r="J89" s="125">
        <v>0</v>
      </c>
      <c r="K89" s="125">
        <v>0</v>
      </c>
      <c r="L89" s="125">
        <v>73800</v>
      </c>
      <c r="M89" s="125">
        <v>54700</v>
      </c>
      <c r="N89" s="125">
        <v>103900</v>
      </c>
      <c r="O89" s="125">
        <v>0</v>
      </c>
      <c r="P89" s="125">
        <v>0</v>
      </c>
      <c r="Q89" s="125">
        <v>73800</v>
      </c>
      <c r="R89" s="125">
        <v>54700</v>
      </c>
      <c r="S89" s="342"/>
      <c r="T89" s="354"/>
      <c r="U89" s="355"/>
      <c r="V89" s="347"/>
      <c r="W89" s="355"/>
      <c r="X89" s="355"/>
      <c r="Y89" s="347"/>
      <c r="Z89" s="347"/>
      <c r="AA89" s="347"/>
      <c r="AB89" s="347"/>
      <c r="AC89" s="347"/>
      <c r="AD89" s="347"/>
      <c r="AE89" s="347"/>
      <c r="AF89" s="347"/>
      <c r="AG89" s="347"/>
      <c r="AH89" s="347"/>
      <c r="AI89" s="355"/>
      <c r="AJ89" s="355"/>
      <c r="AK89" s="110"/>
    </row>
    <row r="90" spans="1:37" ht="29.25" customHeight="1" x14ac:dyDescent="0.25">
      <c r="A90" s="354" t="s">
        <v>359</v>
      </c>
      <c r="B90" s="130" t="s">
        <v>220</v>
      </c>
      <c r="C90" s="125">
        <f t="shared" ref="C90:R90" si="50">C91</f>
        <v>833846</v>
      </c>
      <c r="D90" s="125">
        <f t="shared" si="50"/>
        <v>0</v>
      </c>
      <c r="E90" s="125">
        <f t="shared" si="50"/>
        <v>0</v>
      </c>
      <c r="F90" s="125">
        <f t="shared" si="50"/>
        <v>0</v>
      </c>
      <c r="G90" s="125">
        <f t="shared" si="50"/>
        <v>255500</v>
      </c>
      <c r="H90" s="125">
        <f t="shared" si="50"/>
        <v>0</v>
      </c>
      <c r="I90" s="125">
        <f t="shared" si="50"/>
        <v>33673</v>
      </c>
      <c r="J90" s="125">
        <f t="shared" si="50"/>
        <v>0</v>
      </c>
      <c r="K90" s="125">
        <f t="shared" si="50"/>
        <v>0</v>
      </c>
      <c r="L90" s="125">
        <f t="shared" si="50"/>
        <v>255500</v>
      </c>
      <c r="M90" s="125">
        <f t="shared" si="50"/>
        <v>0</v>
      </c>
      <c r="N90" s="125">
        <f t="shared" si="50"/>
        <v>33673</v>
      </c>
      <c r="O90" s="125">
        <f t="shared" si="50"/>
        <v>0</v>
      </c>
      <c r="P90" s="125">
        <f t="shared" si="50"/>
        <v>0</v>
      </c>
      <c r="Q90" s="125">
        <f t="shared" si="50"/>
        <v>255500</v>
      </c>
      <c r="R90" s="125">
        <f t="shared" si="50"/>
        <v>0</v>
      </c>
      <c r="S90" s="342" t="s">
        <v>287</v>
      </c>
      <c r="T90" s="354" t="s">
        <v>335</v>
      </c>
      <c r="U90" s="355">
        <v>34</v>
      </c>
      <c r="V90" s="355"/>
      <c r="W90" s="355"/>
      <c r="X90" s="355">
        <v>73</v>
      </c>
      <c r="Y90" s="345"/>
      <c r="Z90" s="345">
        <v>35</v>
      </c>
      <c r="AA90" s="345"/>
      <c r="AB90" s="345"/>
      <c r="AC90" s="345">
        <v>73</v>
      </c>
      <c r="AD90" s="345"/>
      <c r="AE90" s="345">
        <v>35</v>
      </c>
      <c r="AF90" s="345"/>
      <c r="AG90" s="345"/>
      <c r="AH90" s="345">
        <v>73</v>
      </c>
      <c r="AI90" s="355"/>
      <c r="AJ90" s="355">
        <f>SUM(U90:AI90)</f>
        <v>323</v>
      </c>
      <c r="AK90" s="110"/>
    </row>
    <row r="91" spans="1:37" ht="73.5" customHeight="1" x14ac:dyDescent="0.25">
      <c r="A91" s="354"/>
      <c r="B91" s="130" t="s">
        <v>224</v>
      </c>
      <c r="C91" s="125">
        <f>D91+E91+F91+G91+R91+H91+I91+J91+K91+L91+M91+N91+O91+P91+Q91</f>
        <v>833846</v>
      </c>
      <c r="D91" s="125">
        <v>0</v>
      </c>
      <c r="E91" s="125">
        <v>0</v>
      </c>
      <c r="F91" s="125">
        <v>0</v>
      </c>
      <c r="G91" s="125">
        <v>255500</v>
      </c>
      <c r="H91" s="125">
        <v>0</v>
      </c>
      <c r="I91" s="125">
        <v>33673</v>
      </c>
      <c r="J91" s="125">
        <v>0</v>
      </c>
      <c r="K91" s="125">
        <v>0</v>
      </c>
      <c r="L91" s="125">
        <v>255500</v>
      </c>
      <c r="M91" s="125">
        <v>0</v>
      </c>
      <c r="N91" s="125">
        <v>33673</v>
      </c>
      <c r="O91" s="125">
        <v>0</v>
      </c>
      <c r="P91" s="125">
        <v>0</v>
      </c>
      <c r="Q91" s="125">
        <v>255500</v>
      </c>
      <c r="R91" s="125">
        <v>0</v>
      </c>
      <c r="S91" s="342"/>
      <c r="T91" s="354"/>
      <c r="U91" s="355"/>
      <c r="V91" s="355"/>
      <c r="W91" s="355"/>
      <c r="X91" s="355"/>
      <c r="Y91" s="347"/>
      <c r="Z91" s="347"/>
      <c r="AA91" s="347"/>
      <c r="AB91" s="347"/>
      <c r="AC91" s="347"/>
      <c r="AD91" s="347"/>
      <c r="AE91" s="347"/>
      <c r="AF91" s="347"/>
      <c r="AG91" s="347"/>
      <c r="AH91" s="347"/>
      <c r="AI91" s="355"/>
      <c r="AJ91" s="355"/>
      <c r="AK91" s="110"/>
    </row>
    <row r="92" spans="1:37" ht="29.25" customHeight="1" x14ac:dyDescent="0.25">
      <c r="A92" s="366" t="s">
        <v>351</v>
      </c>
      <c r="B92" s="130" t="s">
        <v>220</v>
      </c>
      <c r="C92" s="125">
        <f>C93</f>
        <v>1902141</v>
      </c>
      <c r="D92" s="125">
        <f t="shared" ref="D92:R92" si="51">D93</f>
        <v>150741</v>
      </c>
      <c r="E92" s="125">
        <f t="shared" si="51"/>
        <v>22800</v>
      </c>
      <c r="F92" s="125">
        <f t="shared" si="51"/>
        <v>352800</v>
      </c>
      <c r="G92" s="125">
        <f t="shared" si="51"/>
        <v>51300</v>
      </c>
      <c r="H92" s="125">
        <f t="shared" si="51"/>
        <v>98000</v>
      </c>
      <c r="I92" s="125">
        <f t="shared" si="51"/>
        <v>189000</v>
      </c>
      <c r="J92" s="125">
        <f t="shared" si="51"/>
        <v>14000</v>
      </c>
      <c r="K92" s="125">
        <f t="shared" si="51"/>
        <v>372500</v>
      </c>
      <c r="L92" s="125">
        <f t="shared" si="51"/>
        <v>76000</v>
      </c>
      <c r="M92" s="125">
        <f t="shared" si="51"/>
        <v>98000</v>
      </c>
      <c r="N92" s="125">
        <f t="shared" si="51"/>
        <v>189000</v>
      </c>
      <c r="O92" s="125">
        <f t="shared" si="51"/>
        <v>14000</v>
      </c>
      <c r="P92" s="125">
        <f t="shared" si="51"/>
        <v>100000</v>
      </c>
      <c r="Q92" s="125">
        <f t="shared" si="51"/>
        <v>76000</v>
      </c>
      <c r="R92" s="125">
        <f t="shared" si="51"/>
        <v>98000</v>
      </c>
      <c r="S92" s="388" t="s">
        <v>271</v>
      </c>
      <c r="T92" s="366" t="s">
        <v>272</v>
      </c>
      <c r="U92" s="345">
        <v>70</v>
      </c>
      <c r="V92" s="345">
        <v>12</v>
      </c>
      <c r="W92" s="345">
        <v>144</v>
      </c>
      <c r="X92" s="345">
        <v>27</v>
      </c>
      <c r="Y92" s="345">
        <v>48</v>
      </c>
      <c r="Z92" s="345">
        <v>63</v>
      </c>
      <c r="AA92" s="345">
        <v>14</v>
      </c>
      <c r="AB92" s="345">
        <v>161</v>
      </c>
      <c r="AC92" s="345">
        <v>50</v>
      </c>
      <c r="AD92" s="345">
        <v>48</v>
      </c>
      <c r="AE92" s="345">
        <v>63</v>
      </c>
      <c r="AF92" s="345">
        <v>14</v>
      </c>
      <c r="AG92" s="345">
        <v>52</v>
      </c>
      <c r="AH92" s="345">
        <v>50</v>
      </c>
      <c r="AI92" s="345">
        <v>48</v>
      </c>
      <c r="AJ92" s="345">
        <f>SUM(U92:AI92)</f>
        <v>864</v>
      </c>
      <c r="AK92" s="110"/>
    </row>
    <row r="93" spans="1:37" ht="39" customHeight="1" x14ac:dyDescent="0.25">
      <c r="A93" s="367"/>
      <c r="B93" s="130" t="s">
        <v>224</v>
      </c>
      <c r="C93" s="125">
        <f>D93+E93+F93+G93+H93+I93+J93+K93+L93+M93+N93+O93+P93+Q93+R93</f>
        <v>1902141</v>
      </c>
      <c r="D93" s="125">
        <v>150741</v>
      </c>
      <c r="E93" s="125">
        <v>22800</v>
      </c>
      <c r="F93" s="125">
        <v>352800</v>
      </c>
      <c r="G93" s="125">
        <v>51300</v>
      </c>
      <c r="H93" s="125">
        <v>98000</v>
      </c>
      <c r="I93" s="125">
        <v>189000</v>
      </c>
      <c r="J93" s="125">
        <v>14000</v>
      </c>
      <c r="K93" s="125">
        <v>372500</v>
      </c>
      <c r="L93" s="125">
        <v>76000</v>
      </c>
      <c r="M93" s="125">
        <v>98000</v>
      </c>
      <c r="N93" s="125">
        <v>189000</v>
      </c>
      <c r="O93" s="125">
        <v>14000</v>
      </c>
      <c r="P93" s="125">
        <v>100000</v>
      </c>
      <c r="Q93" s="125">
        <v>76000</v>
      </c>
      <c r="R93" s="125">
        <v>98000</v>
      </c>
      <c r="S93" s="389"/>
      <c r="T93" s="367"/>
      <c r="U93" s="347"/>
      <c r="V93" s="347"/>
      <c r="W93" s="347"/>
      <c r="X93" s="347"/>
      <c r="Y93" s="347"/>
      <c r="Z93" s="347"/>
      <c r="AA93" s="347"/>
      <c r="AB93" s="347"/>
      <c r="AC93" s="347"/>
      <c r="AD93" s="347"/>
      <c r="AE93" s="347"/>
      <c r="AF93" s="347"/>
      <c r="AG93" s="347"/>
      <c r="AH93" s="347"/>
      <c r="AI93" s="347"/>
      <c r="AJ93" s="347"/>
      <c r="AK93" s="110"/>
    </row>
    <row r="94" spans="1:37" ht="29.25" customHeight="1" x14ac:dyDescent="0.25">
      <c r="A94" s="366" t="s">
        <v>352</v>
      </c>
      <c r="B94" s="130" t="s">
        <v>220</v>
      </c>
      <c r="C94" s="125">
        <f>SUM(D94:R94)</f>
        <v>2415427</v>
      </c>
      <c r="D94" s="125">
        <f>D95</f>
        <v>81900</v>
      </c>
      <c r="E94" s="125">
        <f t="shared" ref="E94:R94" si="52">E95</f>
        <v>191800</v>
      </c>
      <c r="F94" s="125">
        <f t="shared" si="52"/>
        <v>21000</v>
      </c>
      <c r="G94" s="125">
        <f t="shared" si="52"/>
        <v>0</v>
      </c>
      <c r="H94" s="125">
        <f t="shared" si="52"/>
        <v>476833</v>
      </c>
      <c r="I94" s="125">
        <f t="shared" si="52"/>
        <v>81900</v>
      </c>
      <c r="J94" s="125">
        <f t="shared" si="52"/>
        <v>19714</v>
      </c>
      <c r="K94" s="125">
        <f t="shared" si="52"/>
        <v>106000</v>
      </c>
      <c r="L94" s="125">
        <f t="shared" si="52"/>
        <v>137500</v>
      </c>
      <c r="M94" s="125">
        <f t="shared" si="52"/>
        <v>476833</v>
      </c>
      <c r="N94" s="125">
        <f t="shared" si="52"/>
        <v>81900</v>
      </c>
      <c r="O94" s="125">
        <f t="shared" si="52"/>
        <v>19714</v>
      </c>
      <c r="P94" s="125">
        <f t="shared" si="52"/>
        <v>106000</v>
      </c>
      <c r="Q94" s="125">
        <f t="shared" si="52"/>
        <v>137500</v>
      </c>
      <c r="R94" s="125">
        <f t="shared" si="52"/>
        <v>476833</v>
      </c>
      <c r="S94" s="388" t="s">
        <v>290</v>
      </c>
      <c r="T94" s="366" t="s">
        <v>345</v>
      </c>
      <c r="U94" s="345">
        <v>38</v>
      </c>
      <c r="V94" s="345">
        <v>94</v>
      </c>
      <c r="W94" s="345">
        <v>7</v>
      </c>
      <c r="X94" s="345">
        <v>0</v>
      </c>
      <c r="Y94" s="345">
        <v>250</v>
      </c>
      <c r="Z94" s="345">
        <v>63</v>
      </c>
      <c r="AA94" s="345">
        <v>18</v>
      </c>
      <c r="AB94" s="345">
        <v>75</v>
      </c>
      <c r="AC94" s="345">
        <v>55</v>
      </c>
      <c r="AD94" s="345">
        <v>250</v>
      </c>
      <c r="AE94" s="345">
        <v>63</v>
      </c>
      <c r="AF94" s="345">
        <v>18</v>
      </c>
      <c r="AG94" s="345">
        <v>75</v>
      </c>
      <c r="AH94" s="345">
        <v>55</v>
      </c>
      <c r="AI94" s="345">
        <v>250</v>
      </c>
      <c r="AJ94" s="345">
        <f>SUM(U94:AI95)</f>
        <v>1311</v>
      </c>
      <c r="AK94" s="110"/>
    </row>
    <row r="95" spans="1:37" ht="39" customHeight="1" x14ac:dyDescent="0.25">
      <c r="A95" s="367"/>
      <c r="B95" s="130" t="s">
        <v>224</v>
      </c>
      <c r="C95" s="125">
        <f>SUM(D95:R95)</f>
        <v>2415427</v>
      </c>
      <c r="D95" s="125">
        <v>81900</v>
      </c>
      <c r="E95" s="125">
        <v>191800</v>
      </c>
      <c r="F95" s="125">
        <v>21000</v>
      </c>
      <c r="G95" s="125">
        <v>0</v>
      </c>
      <c r="H95" s="125">
        <v>476833</v>
      </c>
      <c r="I95" s="125">
        <v>81900</v>
      </c>
      <c r="J95" s="125">
        <v>19714</v>
      </c>
      <c r="K95" s="125">
        <v>106000</v>
      </c>
      <c r="L95" s="125">
        <v>137500</v>
      </c>
      <c r="M95" s="125">
        <v>476833</v>
      </c>
      <c r="N95" s="125">
        <v>81900</v>
      </c>
      <c r="O95" s="125">
        <v>19714</v>
      </c>
      <c r="P95" s="125">
        <v>106000</v>
      </c>
      <c r="Q95" s="125">
        <v>137500</v>
      </c>
      <c r="R95" s="125">
        <v>476833</v>
      </c>
      <c r="S95" s="389"/>
      <c r="T95" s="367"/>
      <c r="U95" s="347"/>
      <c r="V95" s="347"/>
      <c r="W95" s="347"/>
      <c r="X95" s="347"/>
      <c r="Y95" s="347"/>
      <c r="Z95" s="347"/>
      <c r="AA95" s="347"/>
      <c r="AB95" s="347"/>
      <c r="AC95" s="347"/>
      <c r="AD95" s="347"/>
      <c r="AE95" s="347"/>
      <c r="AF95" s="347"/>
      <c r="AG95" s="347"/>
      <c r="AH95" s="347"/>
      <c r="AI95" s="347"/>
      <c r="AJ95" s="347"/>
      <c r="AK95" s="110"/>
    </row>
    <row r="96" spans="1:37" ht="29.25" customHeight="1" x14ac:dyDescent="0.25">
      <c r="A96" s="354" t="s">
        <v>382</v>
      </c>
      <c r="B96" s="130" t="s">
        <v>220</v>
      </c>
      <c r="C96" s="125">
        <f>SUM(D96:R96)</f>
        <v>7237728</v>
      </c>
      <c r="D96" s="125">
        <f t="shared" ref="D96:R96" si="53">D97</f>
        <v>590090</v>
      </c>
      <c r="E96" s="125">
        <f t="shared" si="53"/>
        <v>449000</v>
      </c>
      <c r="F96" s="125">
        <f t="shared" si="53"/>
        <v>225300</v>
      </c>
      <c r="G96" s="125">
        <f t="shared" si="53"/>
        <v>81700</v>
      </c>
      <c r="H96" s="125">
        <f t="shared" si="53"/>
        <v>912595</v>
      </c>
      <c r="I96" s="125">
        <f t="shared" si="53"/>
        <v>687837</v>
      </c>
      <c r="J96" s="125">
        <f t="shared" si="53"/>
        <v>351262</v>
      </c>
      <c r="K96" s="125">
        <f t="shared" si="53"/>
        <v>300050</v>
      </c>
      <c r="L96" s="125">
        <f t="shared" si="53"/>
        <v>138915</v>
      </c>
      <c r="M96" s="125">
        <f t="shared" si="53"/>
        <v>1036978</v>
      </c>
      <c r="N96" s="125">
        <f t="shared" si="53"/>
        <v>574685</v>
      </c>
      <c r="O96" s="125">
        <f t="shared" si="53"/>
        <v>417300</v>
      </c>
      <c r="P96" s="125">
        <f t="shared" si="53"/>
        <v>244800</v>
      </c>
      <c r="Q96" s="125">
        <f t="shared" si="53"/>
        <v>202300</v>
      </c>
      <c r="R96" s="125">
        <f t="shared" si="53"/>
        <v>1024916</v>
      </c>
      <c r="S96" s="363" t="s">
        <v>291</v>
      </c>
      <c r="T96" s="354" t="s">
        <v>293</v>
      </c>
      <c r="U96" s="345">
        <v>272</v>
      </c>
      <c r="V96" s="345">
        <v>234</v>
      </c>
      <c r="W96" s="345">
        <v>118</v>
      </c>
      <c r="X96" s="345">
        <v>43</v>
      </c>
      <c r="Y96" s="345">
        <v>440</v>
      </c>
      <c r="Z96" s="345">
        <v>313</v>
      </c>
      <c r="AA96" s="345">
        <v>143</v>
      </c>
      <c r="AB96" s="345">
        <v>155</v>
      </c>
      <c r="AC96" s="345">
        <v>57</v>
      </c>
      <c r="AD96" s="345">
        <v>494</v>
      </c>
      <c r="AE96" s="345">
        <v>232</v>
      </c>
      <c r="AF96" s="345">
        <v>200</v>
      </c>
      <c r="AG96" s="345">
        <v>98</v>
      </c>
      <c r="AH96" s="345">
        <v>114</v>
      </c>
      <c r="AI96" s="345">
        <v>457</v>
      </c>
      <c r="AJ96" s="345">
        <f>SUM(U96:AI96)</f>
        <v>3370</v>
      </c>
    </row>
    <row r="97" spans="1:75" ht="39" customHeight="1" x14ac:dyDescent="0.25">
      <c r="A97" s="354"/>
      <c r="B97" s="130" t="s">
        <v>224</v>
      </c>
      <c r="C97" s="125">
        <f>SUM(D97:R97)</f>
        <v>7237728</v>
      </c>
      <c r="D97" s="125">
        <v>590090</v>
      </c>
      <c r="E97" s="125">
        <v>449000</v>
      </c>
      <c r="F97" s="125">
        <v>225300</v>
      </c>
      <c r="G97" s="125">
        <v>81700</v>
      </c>
      <c r="H97" s="125">
        <v>912595</v>
      </c>
      <c r="I97" s="125">
        <v>687837</v>
      </c>
      <c r="J97" s="125">
        <v>351262</v>
      </c>
      <c r="K97" s="125">
        <v>300050</v>
      </c>
      <c r="L97" s="125">
        <v>138915</v>
      </c>
      <c r="M97" s="125">
        <v>1036978</v>
      </c>
      <c r="N97" s="125">
        <v>574685</v>
      </c>
      <c r="O97" s="125">
        <v>417300</v>
      </c>
      <c r="P97" s="125">
        <v>244800</v>
      </c>
      <c r="Q97" s="125">
        <v>202300</v>
      </c>
      <c r="R97" s="125">
        <v>1024916</v>
      </c>
      <c r="S97" s="365"/>
      <c r="T97" s="354"/>
      <c r="U97" s="347"/>
      <c r="V97" s="347"/>
      <c r="W97" s="347"/>
      <c r="X97" s="347"/>
      <c r="Y97" s="347"/>
      <c r="Z97" s="347"/>
      <c r="AA97" s="347"/>
      <c r="AB97" s="347"/>
      <c r="AC97" s="347"/>
      <c r="AD97" s="347"/>
      <c r="AE97" s="347"/>
      <c r="AF97" s="347"/>
      <c r="AG97" s="347"/>
      <c r="AH97" s="347"/>
      <c r="AI97" s="347"/>
      <c r="AJ97" s="347"/>
    </row>
    <row r="98" spans="1:75" ht="29.25" customHeight="1" x14ac:dyDescent="0.25">
      <c r="A98" s="354" t="s">
        <v>337</v>
      </c>
      <c r="B98" s="130" t="s">
        <v>220</v>
      </c>
      <c r="C98" s="125">
        <f t="shared" ref="C98:R98" si="54">C99</f>
        <v>675393.54</v>
      </c>
      <c r="D98" s="125">
        <f t="shared" si="54"/>
        <v>0</v>
      </c>
      <c r="E98" s="125">
        <f t="shared" si="54"/>
        <v>124857.18</v>
      </c>
      <c r="F98" s="125">
        <f t="shared" si="54"/>
        <v>0</v>
      </c>
      <c r="G98" s="125">
        <f t="shared" si="54"/>
        <v>0</v>
      </c>
      <c r="H98" s="125">
        <f t="shared" si="54"/>
        <v>100274</v>
      </c>
      <c r="I98" s="125">
        <f t="shared" si="54"/>
        <v>0</v>
      </c>
      <c r="J98" s="125">
        <f t="shared" si="54"/>
        <v>124857.18</v>
      </c>
      <c r="K98" s="125">
        <f t="shared" si="54"/>
        <v>0</v>
      </c>
      <c r="L98" s="125">
        <f t="shared" si="54"/>
        <v>0</v>
      </c>
      <c r="M98" s="125">
        <f t="shared" si="54"/>
        <v>100274</v>
      </c>
      <c r="N98" s="125">
        <f t="shared" si="54"/>
        <v>0</v>
      </c>
      <c r="O98" s="125">
        <f t="shared" si="54"/>
        <v>124857.18</v>
      </c>
      <c r="P98" s="125">
        <f t="shared" si="54"/>
        <v>0</v>
      </c>
      <c r="Q98" s="125">
        <f t="shared" si="54"/>
        <v>0</v>
      </c>
      <c r="R98" s="125">
        <f t="shared" si="54"/>
        <v>100274</v>
      </c>
      <c r="S98" s="363" t="s">
        <v>288</v>
      </c>
      <c r="T98" s="366" t="s">
        <v>192</v>
      </c>
      <c r="U98" s="345"/>
      <c r="V98" s="345">
        <v>54</v>
      </c>
      <c r="W98" s="345"/>
      <c r="X98" s="345"/>
      <c r="Y98" s="355">
        <v>44</v>
      </c>
      <c r="Z98" s="355"/>
      <c r="AA98" s="345">
        <v>54</v>
      </c>
      <c r="AB98" s="345"/>
      <c r="AC98" s="345"/>
      <c r="AD98" s="345">
        <v>44</v>
      </c>
      <c r="AE98" s="345"/>
      <c r="AF98" s="345">
        <v>54</v>
      </c>
      <c r="AG98" s="345"/>
      <c r="AH98" s="345"/>
      <c r="AI98" s="345">
        <v>44</v>
      </c>
      <c r="AJ98" s="345">
        <f>SUM(U98:AI98)</f>
        <v>294</v>
      </c>
    </row>
    <row r="99" spans="1:75" ht="37.5" customHeight="1" x14ac:dyDescent="0.25">
      <c r="A99" s="354"/>
      <c r="B99" s="130" t="s">
        <v>224</v>
      </c>
      <c r="C99" s="125">
        <f>D99+E99+F99+G99+H99+I99+J99+K99+L99+M99+N99+O99+P99+Q99+R99</f>
        <v>675393.54</v>
      </c>
      <c r="D99" s="125">
        <v>0</v>
      </c>
      <c r="E99" s="125">
        <v>124857.18</v>
      </c>
      <c r="F99" s="125">
        <v>0</v>
      </c>
      <c r="G99" s="125">
        <v>0</v>
      </c>
      <c r="H99" s="125">
        <v>100274</v>
      </c>
      <c r="I99" s="125">
        <v>0</v>
      </c>
      <c r="J99" s="125">
        <v>124857.18</v>
      </c>
      <c r="K99" s="125">
        <v>0</v>
      </c>
      <c r="L99" s="125">
        <v>0</v>
      </c>
      <c r="M99" s="125">
        <v>100274</v>
      </c>
      <c r="N99" s="125">
        <v>0</v>
      </c>
      <c r="O99" s="125">
        <v>124857.18</v>
      </c>
      <c r="P99" s="125">
        <v>0</v>
      </c>
      <c r="Q99" s="125">
        <v>0</v>
      </c>
      <c r="R99" s="125">
        <v>100274</v>
      </c>
      <c r="S99" s="507"/>
      <c r="T99" s="504"/>
      <c r="U99" s="347"/>
      <c r="V99" s="347"/>
      <c r="W99" s="347"/>
      <c r="X99" s="347"/>
      <c r="Y99" s="355"/>
      <c r="Z99" s="355"/>
      <c r="AA99" s="347"/>
      <c r="AB99" s="347"/>
      <c r="AC99" s="347"/>
      <c r="AD99" s="347"/>
      <c r="AE99" s="347"/>
      <c r="AF99" s="347"/>
      <c r="AG99" s="347"/>
      <c r="AH99" s="347"/>
      <c r="AI99" s="347"/>
      <c r="AJ99" s="347"/>
    </row>
    <row r="100" spans="1:75" ht="29.25" customHeight="1" x14ac:dyDescent="0.25">
      <c r="A100" s="366" t="s">
        <v>330</v>
      </c>
      <c r="B100" s="130" t="s">
        <v>220</v>
      </c>
      <c r="C100" s="125">
        <f t="shared" ref="C100:M100" si="55">C101</f>
        <v>170808</v>
      </c>
      <c r="D100" s="125">
        <f t="shared" si="55"/>
        <v>56936</v>
      </c>
      <c r="E100" s="125">
        <f t="shared" si="55"/>
        <v>0</v>
      </c>
      <c r="F100" s="125">
        <f t="shared" si="55"/>
        <v>0</v>
      </c>
      <c r="G100" s="125">
        <f t="shared" si="55"/>
        <v>0</v>
      </c>
      <c r="H100" s="125">
        <f t="shared" si="55"/>
        <v>0</v>
      </c>
      <c r="I100" s="125">
        <f t="shared" si="55"/>
        <v>56936</v>
      </c>
      <c r="J100" s="125">
        <f t="shared" si="55"/>
        <v>0</v>
      </c>
      <c r="K100" s="125">
        <f t="shared" si="55"/>
        <v>0</v>
      </c>
      <c r="L100" s="125">
        <f t="shared" si="55"/>
        <v>0</v>
      </c>
      <c r="M100" s="125">
        <f t="shared" si="55"/>
        <v>0</v>
      </c>
      <c r="N100" s="134">
        <f>N101</f>
        <v>56936</v>
      </c>
      <c r="O100" s="125">
        <f>O101</f>
        <v>0</v>
      </c>
      <c r="P100" s="125">
        <f>P101</f>
        <v>0</v>
      </c>
      <c r="Q100" s="125">
        <f>Q101</f>
        <v>0</v>
      </c>
      <c r="R100" s="125">
        <f>R101</f>
        <v>0</v>
      </c>
      <c r="S100" s="363" t="s">
        <v>104</v>
      </c>
      <c r="T100" s="366" t="s">
        <v>193</v>
      </c>
      <c r="U100" s="345">
        <v>29</v>
      </c>
      <c r="V100" s="345"/>
      <c r="W100" s="345"/>
      <c r="X100" s="345"/>
      <c r="Y100" s="345"/>
      <c r="Z100" s="345">
        <v>29</v>
      </c>
      <c r="AA100" s="345"/>
      <c r="AB100" s="345"/>
      <c r="AC100" s="345"/>
      <c r="AD100" s="345"/>
      <c r="AE100" s="345">
        <v>29</v>
      </c>
      <c r="AF100" s="345"/>
      <c r="AG100" s="345"/>
      <c r="AH100" s="345"/>
      <c r="AI100" s="345"/>
      <c r="AJ100" s="345">
        <f>SUM(U100:AI100)</f>
        <v>87</v>
      </c>
      <c r="BW100" s="133">
        <f>SUM(U100:BV100)</f>
        <v>174</v>
      </c>
    </row>
    <row r="101" spans="1:75" ht="42" customHeight="1" x14ac:dyDescent="0.25">
      <c r="A101" s="371"/>
      <c r="B101" s="130" t="s">
        <v>224</v>
      </c>
      <c r="C101" s="125">
        <f>D101+E101+F101+G101+H101+I101+J101+K101+L101+M101+O101+N101+P101+Q101+R101</f>
        <v>170808</v>
      </c>
      <c r="D101" s="125">
        <v>56936</v>
      </c>
      <c r="E101" s="125">
        <v>0</v>
      </c>
      <c r="F101" s="125">
        <v>0</v>
      </c>
      <c r="G101" s="125">
        <v>0</v>
      </c>
      <c r="H101" s="125">
        <v>0</v>
      </c>
      <c r="I101" s="125">
        <v>56936</v>
      </c>
      <c r="J101" s="125">
        <v>0</v>
      </c>
      <c r="K101" s="125">
        <v>0</v>
      </c>
      <c r="L101" s="125">
        <v>0</v>
      </c>
      <c r="M101" s="125">
        <v>0</v>
      </c>
      <c r="N101" s="125">
        <v>56936</v>
      </c>
      <c r="O101" s="100">
        <v>0</v>
      </c>
      <c r="P101" s="125">
        <v>0</v>
      </c>
      <c r="Q101" s="125">
        <v>0</v>
      </c>
      <c r="R101" s="125">
        <v>0</v>
      </c>
      <c r="S101" s="507"/>
      <c r="T101" s="404"/>
      <c r="U101" s="347"/>
      <c r="V101" s="347"/>
      <c r="W101" s="347"/>
      <c r="X101" s="347"/>
      <c r="Y101" s="347"/>
      <c r="Z101" s="347"/>
      <c r="AA101" s="347"/>
      <c r="AB101" s="347"/>
      <c r="AC101" s="347"/>
      <c r="AD101" s="347"/>
      <c r="AE101" s="347"/>
      <c r="AF101" s="347"/>
      <c r="AG101" s="347"/>
      <c r="AH101" s="347"/>
      <c r="AI101" s="347"/>
      <c r="AJ101" s="347"/>
    </row>
    <row r="102" spans="1:75" ht="29.25" customHeight="1" x14ac:dyDescent="0.25">
      <c r="A102" s="366" t="s">
        <v>162</v>
      </c>
      <c r="B102" s="130" t="s">
        <v>220</v>
      </c>
      <c r="C102" s="125">
        <f t="shared" ref="C102:R102" si="56">C103</f>
        <v>123013.6</v>
      </c>
      <c r="D102" s="125">
        <f t="shared" si="56"/>
        <v>0</v>
      </c>
      <c r="E102" s="125">
        <f t="shared" si="56"/>
        <v>18030</v>
      </c>
      <c r="F102" s="125">
        <f t="shared" si="56"/>
        <v>0</v>
      </c>
      <c r="G102" s="125">
        <f t="shared" si="56"/>
        <v>0</v>
      </c>
      <c r="H102" s="125">
        <f t="shared" si="56"/>
        <v>0</v>
      </c>
      <c r="I102" s="125">
        <f t="shared" si="56"/>
        <v>0</v>
      </c>
      <c r="J102" s="125">
        <f t="shared" si="56"/>
        <v>0</v>
      </c>
      <c r="K102" s="125">
        <f t="shared" si="56"/>
        <v>52491.8</v>
      </c>
      <c r="L102" s="125">
        <f t="shared" si="56"/>
        <v>0</v>
      </c>
      <c r="M102" s="125">
        <f t="shared" si="56"/>
        <v>0</v>
      </c>
      <c r="N102" s="125">
        <f t="shared" si="56"/>
        <v>0</v>
      </c>
      <c r="O102" s="125">
        <f t="shared" si="56"/>
        <v>0</v>
      </c>
      <c r="P102" s="125">
        <f t="shared" si="56"/>
        <v>52491.8</v>
      </c>
      <c r="Q102" s="125">
        <f t="shared" si="56"/>
        <v>0</v>
      </c>
      <c r="R102" s="125">
        <f t="shared" si="56"/>
        <v>0</v>
      </c>
      <c r="S102" s="363" t="s">
        <v>123</v>
      </c>
      <c r="T102" s="366" t="s">
        <v>194</v>
      </c>
      <c r="U102" s="345"/>
      <c r="V102" s="345">
        <v>3</v>
      </c>
      <c r="W102" s="345">
        <v>25</v>
      </c>
      <c r="X102" s="345"/>
      <c r="Y102" s="345"/>
      <c r="Z102" s="345"/>
      <c r="AA102" s="345"/>
      <c r="AB102" s="345">
        <v>25</v>
      </c>
      <c r="AC102" s="345"/>
      <c r="AD102" s="345"/>
      <c r="AE102" s="345"/>
      <c r="AF102" s="345"/>
      <c r="AG102" s="345">
        <v>25</v>
      </c>
      <c r="AH102" s="345"/>
      <c r="AI102" s="345"/>
      <c r="AJ102" s="345">
        <f>SUM(U102:AI102)</f>
        <v>78</v>
      </c>
    </row>
    <row r="103" spans="1:75" ht="46.5" customHeight="1" x14ac:dyDescent="0.25">
      <c r="A103" s="371"/>
      <c r="B103" s="130" t="s">
        <v>224</v>
      </c>
      <c r="C103" s="125">
        <f>D103+F103+G103+H103+I103+J103+K103+L103+M103+N103+O103+P103+Q103+R103+E103</f>
        <v>123013.6</v>
      </c>
      <c r="D103" s="125">
        <v>0</v>
      </c>
      <c r="E103" s="125">
        <v>18030</v>
      </c>
      <c r="F103" s="125">
        <v>0</v>
      </c>
      <c r="G103" s="125">
        <v>0</v>
      </c>
      <c r="H103" s="125">
        <v>0</v>
      </c>
      <c r="I103" s="125">
        <v>0</v>
      </c>
      <c r="J103" s="125">
        <v>0</v>
      </c>
      <c r="K103" s="125">
        <v>52491.8</v>
      </c>
      <c r="L103" s="125">
        <v>0</v>
      </c>
      <c r="M103" s="125">
        <v>0</v>
      </c>
      <c r="N103" s="125">
        <v>0</v>
      </c>
      <c r="O103" s="125">
        <v>0</v>
      </c>
      <c r="P103" s="125">
        <v>52491.8</v>
      </c>
      <c r="Q103" s="125">
        <v>0</v>
      </c>
      <c r="R103" s="125">
        <v>0</v>
      </c>
      <c r="S103" s="507"/>
      <c r="T103" s="404"/>
      <c r="U103" s="347"/>
      <c r="V103" s="347"/>
      <c r="W103" s="347"/>
      <c r="X103" s="347"/>
      <c r="Y103" s="347"/>
      <c r="Z103" s="347"/>
      <c r="AA103" s="347"/>
      <c r="AB103" s="347"/>
      <c r="AC103" s="347"/>
      <c r="AD103" s="347"/>
      <c r="AE103" s="347"/>
      <c r="AF103" s="347"/>
      <c r="AG103" s="347"/>
      <c r="AH103" s="347"/>
      <c r="AI103" s="347"/>
      <c r="AJ103" s="347"/>
    </row>
    <row r="104" spans="1:75" ht="35.25" customHeight="1" x14ac:dyDescent="0.25">
      <c r="A104" s="366" t="s">
        <v>124</v>
      </c>
      <c r="B104" s="130" t="s">
        <v>220</v>
      </c>
      <c r="C104" s="125">
        <f>C105</f>
        <v>211982.7</v>
      </c>
      <c r="D104" s="125">
        <f t="shared" ref="D104:R104" si="57">D105</f>
        <v>0</v>
      </c>
      <c r="E104" s="125">
        <f t="shared" si="57"/>
        <v>0</v>
      </c>
      <c r="F104" s="125">
        <f t="shared" si="57"/>
        <v>0</v>
      </c>
      <c r="G104" s="125">
        <f t="shared" si="57"/>
        <v>0</v>
      </c>
      <c r="H104" s="125">
        <f t="shared" si="57"/>
        <v>64043.1</v>
      </c>
      <c r="I104" s="125">
        <f t="shared" si="57"/>
        <v>0</v>
      </c>
      <c r="J104" s="125">
        <f t="shared" si="57"/>
        <v>0</v>
      </c>
      <c r="K104" s="125">
        <f t="shared" si="57"/>
        <v>0</v>
      </c>
      <c r="L104" s="125">
        <f t="shared" si="57"/>
        <v>0</v>
      </c>
      <c r="M104" s="125">
        <f t="shared" si="57"/>
        <v>70447.399999999994</v>
      </c>
      <c r="N104" s="125">
        <f t="shared" si="57"/>
        <v>0</v>
      </c>
      <c r="O104" s="125">
        <f t="shared" si="57"/>
        <v>0</v>
      </c>
      <c r="P104" s="125">
        <f t="shared" si="57"/>
        <v>0</v>
      </c>
      <c r="Q104" s="125">
        <f t="shared" si="57"/>
        <v>0</v>
      </c>
      <c r="R104" s="125">
        <f t="shared" si="57"/>
        <v>77492.2</v>
      </c>
      <c r="S104" s="363" t="s">
        <v>124</v>
      </c>
      <c r="T104" s="403" t="s">
        <v>195</v>
      </c>
      <c r="U104" s="345"/>
      <c r="V104" s="345"/>
      <c r="W104" s="345"/>
      <c r="X104" s="345"/>
      <c r="Y104" s="345">
        <v>45</v>
      </c>
      <c r="Z104" s="345"/>
      <c r="AA104" s="345"/>
      <c r="AB104" s="345"/>
      <c r="AC104" s="345"/>
      <c r="AD104" s="345">
        <v>45</v>
      </c>
      <c r="AE104" s="345"/>
      <c r="AF104" s="345"/>
      <c r="AG104" s="345"/>
      <c r="AH104" s="345"/>
      <c r="AI104" s="345">
        <v>45</v>
      </c>
      <c r="AJ104" s="345">
        <f>SUM(U104:AI104)</f>
        <v>135</v>
      </c>
    </row>
    <row r="105" spans="1:75" ht="39" customHeight="1" x14ac:dyDescent="0.25">
      <c r="A105" s="371"/>
      <c r="B105" s="130" t="s">
        <v>224</v>
      </c>
      <c r="C105" s="125">
        <f>E105+F105+G105+H105+I105+J105+K105+L105+M105+O105+P105+Q105+R105</f>
        <v>211982.7</v>
      </c>
      <c r="D105" s="125">
        <v>0</v>
      </c>
      <c r="E105" s="125">
        <v>0</v>
      </c>
      <c r="F105" s="125">
        <v>0</v>
      </c>
      <c r="G105" s="125">
        <v>0</v>
      </c>
      <c r="H105" s="125">
        <v>64043.1</v>
      </c>
      <c r="I105" s="125">
        <v>0</v>
      </c>
      <c r="J105" s="125">
        <v>0</v>
      </c>
      <c r="K105" s="125">
        <v>0</v>
      </c>
      <c r="L105" s="125">
        <v>0</v>
      </c>
      <c r="M105" s="125">
        <v>70447.399999999994</v>
      </c>
      <c r="N105" s="125">
        <v>0</v>
      </c>
      <c r="O105" s="125">
        <v>0</v>
      </c>
      <c r="P105" s="125">
        <v>0</v>
      </c>
      <c r="Q105" s="125">
        <v>0</v>
      </c>
      <c r="R105" s="125">
        <v>77492.2</v>
      </c>
      <c r="S105" s="507"/>
      <c r="T105" s="404"/>
      <c r="U105" s="347"/>
      <c r="V105" s="347"/>
      <c r="W105" s="347"/>
      <c r="X105" s="347"/>
      <c r="Y105" s="347"/>
      <c r="Z105" s="347"/>
      <c r="AA105" s="347"/>
      <c r="AB105" s="347"/>
      <c r="AC105" s="347"/>
      <c r="AD105" s="347"/>
      <c r="AE105" s="347"/>
      <c r="AF105" s="347"/>
      <c r="AG105" s="347"/>
      <c r="AH105" s="347"/>
      <c r="AI105" s="347"/>
      <c r="AJ105" s="347"/>
    </row>
    <row r="106" spans="1:75" ht="29.25" customHeight="1" x14ac:dyDescent="0.25">
      <c r="A106" s="381" t="s">
        <v>326</v>
      </c>
      <c r="B106" s="130" t="s">
        <v>220</v>
      </c>
      <c r="C106" s="125">
        <f>SUM(D106:R106)</f>
        <v>685698</v>
      </c>
      <c r="D106" s="125">
        <f>D107</f>
        <v>0</v>
      </c>
      <c r="E106" s="125">
        <f t="shared" ref="E106:R106" si="58">E107</f>
        <v>228566</v>
      </c>
      <c r="F106" s="125">
        <f t="shared" si="58"/>
        <v>0</v>
      </c>
      <c r="G106" s="125">
        <f t="shared" si="58"/>
        <v>0</v>
      </c>
      <c r="H106" s="125">
        <f t="shared" si="58"/>
        <v>0</v>
      </c>
      <c r="I106" s="125">
        <f t="shared" si="58"/>
        <v>0</v>
      </c>
      <c r="J106" s="125">
        <f t="shared" si="58"/>
        <v>228566</v>
      </c>
      <c r="K106" s="125">
        <f t="shared" si="58"/>
        <v>0</v>
      </c>
      <c r="L106" s="125">
        <f t="shared" si="58"/>
        <v>0</v>
      </c>
      <c r="M106" s="125">
        <f t="shared" si="58"/>
        <v>0</v>
      </c>
      <c r="N106" s="125">
        <f t="shared" si="58"/>
        <v>0</v>
      </c>
      <c r="O106" s="125">
        <f t="shared" si="58"/>
        <v>228566</v>
      </c>
      <c r="P106" s="125">
        <f t="shared" si="58"/>
        <v>0</v>
      </c>
      <c r="Q106" s="125">
        <f t="shared" si="58"/>
        <v>0</v>
      </c>
      <c r="R106" s="125">
        <f t="shared" si="58"/>
        <v>0</v>
      </c>
      <c r="S106" s="497" t="s">
        <v>328</v>
      </c>
      <c r="T106" s="403" t="s">
        <v>324</v>
      </c>
      <c r="U106" s="345">
        <v>0</v>
      </c>
      <c r="V106" s="345">
        <v>52</v>
      </c>
      <c r="W106" s="345">
        <v>0</v>
      </c>
      <c r="X106" s="345">
        <v>0</v>
      </c>
      <c r="Y106" s="345">
        <v>0</v>
      </c>
      <c r="Z106" s="345">
        <v>0</v>
      </c>
      <c r="AA106" s="345">
        <v>52</v>
      </c>
      <c r="AB106" s="345">
        <v>0</v>
      </c>
      <c r="AC106" s="345">
        <v>0</v>
      </c>
      <c r="AD106" s="345">
        <v>0</v>
      </c>
      <c r="AE106" s="345">
        <v>0</v>
      </c>
      <c r="AF106" s="345">
        <v>52</v>
      </c>
      <c r="AG106" s="345">
        <v>0</v>
      </c>
      <c r="AH106" s="345">
        <v>0</v>
      </c>
      <c r="AI106" s="345">
        <v>0</v>
      </c>
      <c r="AJ106" s="345">
        <f>SUM(U106:AI106)</f>
        <v>156</v>
      </c>
    </row>
    <row r="107" spans="1:75" ht="39" customHeight="1" x14ac:dyDescent="0.25">
      <c r="A107" s="382"/>
      <c r="B107" s="130" t="s">
        <v>224</v>
      </c>
      <c r="C107" s="125">
        <f>SUM(D107:R107)</f>
        <v>685698</v>
      </c>
      <c r="D107" s="125">
        <v>0</v>
      </c>
      <c r="E107" s="125">
        <v>228566</v>
      </c>
      <c r="F107" s="125">
        <v>0</v>
      </c>
      <c r="G107" s="125">
        <v>0</v>
      </c>
      <c r="H107" s="125">
        <v>0</v>
      </c>
      <c r="I107" s="125">
        <v>0</v>
      </c>
      <c r="J107" s="125">
        <v>228566</v>
      </c>
      <c r="K107" s="125">
        <v>0</v>
      </c>
      <c r="L107" s="125">
        <v>0</v>
      </c>
      <c r="M107" s="125">
        <v>0</v>
      </c>
      <c r="N107" s="125">
        <v>0</v>
      </c>
      <c r="O107" s="125">
        <v>228566</v>
      </c>
      <c r="P107" s="125">
        <v>0</v>
      </c>
      <c r="Q107" s="125">
        <v>0</v>
      </c>
      <c r="R107" s="125">
        <v>0</v>
      </c>
      <c r="S107" s="498"/>
      <c r="T107" s="404"/>
      <c r="U107" s="347"/>
      <c r="V107" s="347"/>
      <c r="W107" s="347"/>
      <c r="X107" s="347"/>
      <c r="Y107" s="347"/>
      <c r="Z107" s="347"/>
      <c r="AA107" s="347"/>
      <c r="AB107" s="347"/>
      <c r="AC107" s="347"/>
      <c r="AD107" s="347"/>
      <c r="AE107" s="347"/>
      <c r="AF107" s="347"/>
      <c r="AG107" s="347"/>
      <c r="AH107" s="347"/>
      <c r="AI107" s="347"/>
      <c r="AJ107" s="347"/>
    </row>
    <row r="108" spans="1:75" ht="29.25" customHeight="1" x14ac:dyDescent="0.25">
      <c r="A108" s="366" t="s">
        <v>232</v>
      </c>
      <c r="B108" s="130" t="s">
        <v>220</v>
      </c>
      <c r="C108" s="125">
        <f>C109</f>
        <v>236868</v>
      </c>
      <c r="D108" s="125">
        <f t="shared" ref="D108:R108" si="59">D109</f>
        <v>0</v>
      </c>
      <c r="E108" s="125">
        <f t="shared" si="59"/>
        <v>0</v>
      </c>
      <c r="F108" s="125">
        <f t="shared" si="59"/>
        <v>0</v>
      </c>
      <c r="G108" s="125">
        <f t="shared" si="59"/>
        <v>0</v>
      </c>
      <c r="H108" s="125">
        <f t="shared" si="59"/>
        <v>78956</v>
      </c>
      <c r="I108" s="125">
        <f t="shared" si="59"/>
        <v>0</v>
      </c>
      <c r="J108" s="125">
        <f t="shared" si="59"/>
        <v>0</v>
      </c>
      <c r="K108" s="125">
        <f t="shared" si="59"/>
        <v>0</v>
      </c>
      <c r="L108" s="125">
        <f t="shared" si="59"/>
        <v>0</v>
      </c>
      <c r="M108" s="125">
        <f t="shared" si="59"/>
        <v>78956</v>
      </c>
      <c r="N108" s="125">
        <f t="shared" si="59"/>
        <v>0</v>
      </c>
      <c r="O108" s="125">
        <f t="shared" si="59"/>
        <v>0</v>
      </c>
      <c r="P108" s="125">
        <f t="shared" si="59"/>
        <v>0</v>
      </c>
      <c r="Q108" s="125">
        <f t="shared" si="59"/>
        <v>0</v>
      </c>
      <c r="R108" s="125">
        <f t="shared" si="59"/>
        <v>78956</v>
      </c>
      <c r="S108" s="363" t="s">
        <v>125</v>
      </c>
      <c r="T108" s="403" t="s">
        <v>126</v>
      </c>
      <c r="U108" s="345"/>
      <c r="V108" s="345"/>
      <c r="W108" s="345"/>
      <c r="X108" s="345"/>
      <c r="Y108" s="345">
        <v>35</v>
      </c>
      <c r="Z108" s="345"/>
      <c r="AA108" s="345"/>
      <c r="AB108" s="345"/>
      <c r="AC108" s="345"/>
      <c r="AD108" s="345">
        <v>35</v>
      </c>
      <c r="AE108" s="345"/>
      <c r="AF108" s="345"/>
      <c r="AG108" s="345"/>
      <c r="AH108" s="345"/>
      <c r="AI108" s="345">
        <v>35</v>
      </c>
      <c r="AJ108" s="345">
        <f>SUM(U108:AI108)</f>
        <v>105</v>
      </c>
    </row>
    <row r="109" spans="1:75" ht="39" customHeight="1" x14ac:dyDescent="0.25">
      <c r="A109" s="371"/>
      <c r="B109" s="130" t="s">
        <v>224</v>
      </c>
      <c r="C109" s="125">
        <f>D109+J109+K109+L109+M109+N109+O109+P109+Q109+R109+I109+H109+G109+F109+E109</f>
        <v>236868</v>
      </c>
      <c r="D109" s="125"/>
      <c r="E109" s="125"/>
      <c r="F109" s="125"/>
      <c r="G109" s="125"/>
      <c r="H109" s="125">
        <v>78956</v>
      </c>
      <c r="I109" s="125">
        <v>0</v>
      </c>
      <c r="J109" s="125">
        <v>0</v>
      </c>
      <c r="K109" s="125">
        <v>0</v>
      </c>
      <c r="L109" s="125">
        <v>0</v>
      </c>
      <c r="M109" s="125">
        <v>78956</v>
      </c>
      <c r="N109" s="125">
        <v>0</v>
      </c>
      <c r="O109" s="125">
        <v>0</v>
      </c>
      <c r="P109" s="125">
        <v>0</v>
      </c>
      <c r="Q109" s="125">
        <v>0</v>
      </c>
      <c r="R109" s="125">
        <v>78956</v>
      </c>
      <c r="S109" s="507"/>
      <c r="T109" s="404"/>
      <c r="U109" s="347"/>
      <c r="V109" s="347"/>
      <c r="W109" s="347"/>
      <c r="X109" s="347"/>
      <c r="Y109" s="347"/>
      <c r="Z109" s="347"/>
      <c r="AA109" s="347"/>
      <c r="AB109" s="347"/>
      <c r="AC109" s="347"/>
      <c r="AD109" s="347"/>
      <c r="AE109" s="347"/>
      <c r="AF109" s="347"/>
      <c r="AG109" s="347"/>
      <c r="AH109" s="347"/>
      <c r="AI109" s="347"/>
      <c r="AJ109" s="347"/>
    </row>
    <row r="110" spans="1:75" ht="29.25" customHeight="1" x14ac:dyDescent="0.25">
      <c r="A110" s="403" t="s">
        <v>247</v>
      </c>
      <c r="B110" s="130" t="s">
        <v>220</v>
      </c>
      <c r="C110" s="125">
        <f>C111</f>
        <v>1810400</v>
      </c>
      <c r="D110" s="125">
        <f t="shared" ref="D110:R110" si="60">D111</f>
        <v>0</v>
      </c>
      <c r="E110" s="125">
        <f t="shared" si="60"/>
        <v>13100</v>
      </c>
      <c r="F110" s="125">
        <f t="shared" si="60"/>
        <v>0</v>
      </c>
      <c r="G110" s="125">
        <f t="shared" si="60"/>
        <v>0</v>
      </c>
      <c r="H110" s="125">
        <f t="shared" si="60"/>
        <v>599100</v>
      </c>
      <c r="I110" s="125">
        <f t="shared" si="60"/>
        <v>0</v>
      </c>
      <c r="J110" s="125">
        <f t="shared" si="60"/>
        <v>0</v>
      </c>
      <c r="K110" s="125">
        <f t="shared" si="60"/>
        <v>0</v>
      </c>
      <c r="L110" s="125">
        <f t="shared" si="60"/>
        <v>0</v>
      </c>
      <c r="M110" s="125">
        <f t="shared" si="60"/>
        <v>599100</v>
      </c>
      <c r="N110" s="125">
        <f t="shared" si="60"/>
        <v>0</v>
      </c>
      <c r="O110" s="125">
        <f t="shared" si="60"/>
        <v>0</v>
      </c>
      <c r="P110" s="125">
        <f t="shared" si="60"/>
        <v>0</v>
      </c>
      <c r="Q110" s="125">
        <f t="shared" si="60"/>
        <v>0</v>
      </c>
      <c r="R110" s="125">
        <f t="shared" si="60"/>
        <v>599100</v>
      </c>
      <c r="S110" s="519" t="s">
        <v>256</v>
      </c>
      <c r="T110" s="403" t="s">
        <v>196</v>
      </c>
      <c r="U110" s="345"/>
      <c r="V110" s="345">
        <v>9</v>
      </c>
      <c r="W110" s="345"/>
      <c r="X110" s="345"/>
      <c r="Y110" s="345">
        <v>158</v>
      </c>
      <c r="Z110" s="345"/>
      <c r="AA110" s="345"/>
      <c r="AB110" s="345"/>
      <c r="AC110" s="345"/>
      <c r="AD110" s="345">
        <v>158</v>
      </c>
      <c r="AE110" s="345"/>
      <c r="AF110" s="345"/>
      <c r="AG110" s="345"/>
      <c r="AH110" s="345"/>
      <c r="AI110" s="345">
        <v>158</v>
      </c>
      <c r="AJ110" s="345">
        <f>SUM(U110:AI110)</f>
        <v>483</v>
      </c>
    </row>
    <row r="111" spans="1:75" ht="39" customHeight="1" x14ac:dyDescent="0.25">
      <c r="A111" s="404"/>
      <c r="B111" s="130" t="s">
        <v>224</v>
      </c>
      <c r="C111" s="125">
        <f>D111+E111+F111+G111+H111+I111+J111+K111+L111+M111+N111+O111+P111+Q111+R111</f>
        <v>1810400</v>
      </c>
      <c r="D111" s="125">
        <v>0</v>
      </c>
      <c r="E111" s="125">
        <v>13100</v>
      </c>
      <c r="F111" s="125">
        <v>0</v>
      </c>
      <c r="G111" s="125">
        <v>0</v>
      </c>
      <c r="H111" s="125">
        <v>599100</v>
      </c>
      <c r="I111" s="125">
        <v>0</v>
      </c>
      <c r="J111" s="125">
        <v>0</v>
      </c>
      <c r="K111" s="125">
        <v>0</v>
      </c>
      <c r="L111" s="125">
        <v>0</v>
      </c>
      <c r="M111" s="125">
        <v>599100</v>
      </c>
      <c r="N111" s="125">
        <v>0</v>
      </c>
      <c r="O111" s="125">
        <v>0</v>
      </c>
      <c r="P111" s="125">
        <v>0</v>
      </c>
      <c r="Q111" s="125">
        <v>0</v>
      </c>
      <c r="R111" s="125">
        <v>599100</v>
      </c>
      <c r="S111" s="520"/>
      <c r="T111" s="404"/>
      <c r="U111" s="347"/>
      <c r="V111" s="347"/>
      <c r="W111" s="347"/>
      <c r="X111" s="347"/>
      <c r="Y111" s="347"/>
      <c r="Z111" s="347"/>
      <c r="AA111" s="347"/>
      <c r="AB111" s="347"/>
      <c r="AC111" s="347"/>
      <c r="AD111" s="347"/>
      <c r="AE111" s="347"/>
      <c r="AF111" s="347"/>
      <c r="AG111" s="347"/>
      <c r="AH111" s="347"/>
      <c r="AI111" s="347"/>
      <c r="AJ111" s="347"/>
    </row>
    <row r="112" spans="1:75" ht="29.25" customHeight="1" x14ac:dyDescent="0.25">
      <c r="A112" s="354" t="s">
        <v>374</v>
      </c>
      <c r="B112" s="130" t="s">
        <v>220</v>
      </c>
      <c r="C112" s="125">
        <f>C114+C113</f>
        <v>160708627.53</v>
      </c>
      <c r="D112" s="125">
        <f>D113+D114</f>
        <v>12280970.83</v>
      </c>
      <c r="E112" s="125">
        <f t="shared" ref="E112:R112" si="61">E113+E114</f>
        <v>7796353.0199999996</v>
      </c>
      <c r="F112" s="125">
        <f t="shared" si="61"/>
        <v>9637106.1199999992</v>
      </c>
      <c r="G112" s="125">
        <f t="shared" si="61"/>
        <v>9901712.3900000006</v>
      </c>
      <c r="H112" s="125">
        <f t="shared" si="61"/>
        <v>10122352.869999999</v>
      </c>
      <c r="I112" s="125">
        <f t="shared" si="61"/>
        <v>10159123.390000001</v>
      </c>
      <c r="J112" s="125">
        <f t="shared" si="61"/>
        <v>10454418.869999999</v>
      </c>
      <c r="K112" s="125">
        <f t="shared" si="61"/>
        <v>10520096.390000001</v>
      </c>
      <c r="L112" s="125">
        <f t="shared" si="61"/>
        <v>10819087.869999999</v>
      </c>
      <c r="M112" s="125">
        <f t="shared" si="61"/>
        <v>10907142.390000001</v>
      </c>
      <c r="N112" s="125">
        <f t="shared" si="61"/>
        <v>11229649.869999999</v>
      </c>
      <c r="O112" s="125">
        <f t="shared" si="61"/>
        <v>11312822.390000001</v>
      </c>
      <c r="P112" s="125">
        <f t="shared" si="61"/>
        <v>11658720.869999999</v>
      </c>
      <c r="Q112" s="125">
        <f t="shared" si="61"/>
        <v>11777351.390000001</v>
      </c>
      <c r="R112" s="125">
        <f t="shared" si="61"/>
        <v>12131718.869999999</v>
      </c>
      <c r="S112" s="342"/>
      <c r="T112" s="354" t="s">
        <v>143</v>
      </c>
      <c r="U112" s="385">
        <f>U115+U117+U119+U121+U123+U125+U127+U135+U139+U129+U131+U133+U137</f>
        <v>4202</v>
      </c>
      <c r="V112" s="385">
        <f>V115+V117+V119+V121+V123+V125+V127+V135+V139+V129+V131+V133+V137</f>
        <v>2735</v>
      </c>
      <c r="W112" s="385">
        <f t="shared" ref="W112:AI112" si="62">W115+W117+W119+W121+W123+W125+W127+W135+W139+W129+W131+W133+W137</f>
        <v>2790</v>
      </c>
      <c r="X112" s="385">
        <f>X115+X117+X119+X121+X123+X125+X127+X135+X139+X129+X131+X133+X137</f>
        <v>2683</v>
      </c>
      <c r="Y112" s="385">
        <f t="shared" si="62"/>
        <v>2840</v>
      </c>
      <c r="Z112" s="385">
        <f t="shared" si="62"/>
        <v>2537</v>
      </c>
      <c r="AA112" s="385">
        <f t="shared" si="62"/>
        <v>2861</v>
      </c>
      <c r="AB112" s="385">
        <f t="shared" si="62"/>
        <v>2703</v>
      </c>
      <c r="AC112" s="385">
        <f t="shared" si="62"/>
        <v>2811</v>
      </c>
      <c r="AD112" s="385">
        <f t="shared" si="62"/>
        <v>2727</v>
      </c>
      <c r="AE112" s="385">
        <f t="shared" si="62"/>
        <v>2759</v>
      </c>
      <c r="AF112" s="385">
        <f t="shared" si="62"/>
        <v>2771</v>
      </c>
      <c r="AG112" s="385">
        <f t="shared" si="62"/>
        <v>2621</v>
      </c>
      <c r="AH112" s="385">
        <f t="shared" si="62"/>
        <v>2791</v>
      </c>
      <c r="AI112" s="385">
        <f t="shared" si="62"/>
        <v>2787</v>
      </c>
      <c r="AJ112" s="385">
        <f>SUM(AJ115:AJ140)</f>
        <v>42618</v>
      </c>
      <c r="AK112" s="110"/>
      <c r="BW112" s="133">
        <f>SUM(AJ112)</f>
        <v>42618</v>
      </c>
    </row>
    <row r="113" spans="1:95" ht="39" customHeight="1" x14ac:dyDescent="0.25">
      <c r="A113" s="399"/>
      <c r="B113" s="130" t="s">
        <v>224</v>
      </c>
      <c r="C113" s="125">
        <f>SUM(D113:R113)</f>
        <v>53148792.729999997</v>
      </c>
      <c r="D113" s="125">
        <f>D116+D118+D120+D122+D128+D130+D132+D134+D136+D138+D140</f>
        <v>8120665.8300000001</v>
      </c>
      <c r="E113" s="125">
        <f t="shared" ref="E113:R113" si="63">E116+E118+E120+E122+E128+E130+E132+E134+E136+E138+E140</f>
        <v>2203006.92</v>
      </c>
      <c r="F113" s="125">
        <f t="shared" si="63"/>
        <v>3409179.22</v>
      </c>
      <c r="G113" s="125">
        <f t="shared" si="63"/>
        <v>3138954.49</v>
      </c>
      <c r="H113" s="125">
        <f t="shared" si="63"/>
        <v>3435446.97</v>
      </c>
      <c r="I113" s="125">
        <f t="shared" si="63"/>
        <v>3133005.49</v>
      </c>
      <c r="J113" s="125">
        <f t="shared" si="63"/>
        <v>3432110.97</v>
      </c>
      <c r="K113" s="125">
        <f t="shared" si="63"/>
        <v>3142290.49</v>
      </c>
      <c r="L113" s="125">
        <f t="shared" si="63"/>
        <v>3426161.97</v>
      </c>
      <c r="M113" s="125">
        <f t="shared" si="63"/>
        <v>3138954.49</v>
      </c>
      <c r="N113" s="125">
        <f t="shared" si="63"/>
        <v>3435446.97</v>
      </c>
      <c r="O113" s="125">
        <f t="shared" si="63"/>
        <v>3133005.49</v>
      </c>
      <c r="P113" s="125">
        <f t="shared" si="63"/>
        <v>3432110.97</v>
      </c>
      <c r="Q113" s="125">
        <f t="shared" si="63"/>
        <v>3142290.49</v>
      </c>
      <c r="R113" s="125">
        <f t="shared" si="63"/>
        <v>3426161.97</v>
      </c>
      <c r="S113" s="342"/>
      <c r="T113" s="354"/>
      <c r="U113" s="385"/>
      <c r="V113" s="385"/>
      <c r="W113" s="385"/>
      <c r="X113" s="385"/>
      <c r="Y113" s="385"/>
      <c r="Z113" s="385"/>
      <c r="AA113" s="385"/>
      <c r="AB113" s="385"/>
      <c r="AC113" s="385"/>
      <c r="AD113" s="385"/>
      <c r="AE113" s="385"/>
      <c r="AF113" s="385"/>
      <c r="AG113" s="385"/>
      <c r="AH113" s="385"/>
      <c r="AI113" s="385"/>
      <c r="AJ113" s="385"/>
      <c r="AK113" s="110"/>
      <c r="BV113" s="135" t="s">
        <v>90</v>
      </c>
    </row>
    <row r="114" spans="1:95" ht="57.75" customHeight="1" x14ac:dyDescent="0.25">
      <c r="A114" s="399"/>
      <c r="B114" s="130" t="s">
        <v>102</v>
      </c>
      <c r="C114" s="125">
        <f>D114+E114+F114+G114+H114+I114+J114+K114+L114+M114+N114+O114+P114+Q114+R114</f>
        <v>107559834.8</v>
      </c>
      <c r="D114" s="125">
        <f>D126+D124</f>
        <v>4160305</v>
      </c>
      <c r="E114" s="125">
        <f t="shared" ref="E114:R114" si="64">E126+E124</f>
        <v>5593346.0999999996</v>
      </c>
      <c r="F114" s="125">
        <f t="shared" si="64"/>
        <v>6227926.9000000004</v>
      </c>
      <c r="G114" s="125">
        <f t="shared" si="64"/>
        <v>6762757.9000000004</v>
      </c>
      <c r="H114" s="125">
        <f t="shared" si="64"/>
        <v>6686905.9000000004</v>
      </c>
      <c r="I114" s="125">
        <f t="shared" si="64"/>
        <v>7026117.9000000004</v>
      </c>
      <c r="J114" s="125">
        <f t="shared" si="64"/>
        <v>7022307.9000000004</v>
      </c>
      <c r="K114" s="125">
        <f t="shared" si="64"/>
        <v>7377805.9000000004</v>
      </c>
      <c r="L114" s="125">
        <f t="shared" si="64"/>
        <v>7392925.9000000004</v>
      </c>
      <c r="M114" s="125">
        <f t="shared" si="64"/>
        <v>7768187.9000000004</v>
      </c>
      <c r="N114" s="125">
        <f t="shared" si="64"/>
        <v>7794202.9000000004</v>
      </c>
      <c r="O114" s="125">
        <f t="shared" si="64"/>
        <v>8179816.9000000004</v>
      </c>
      <c r="P114" s="125">
        <f t="shared" si="64"/>
        <v>8226609.9000000004</v>
      </c>
      <c r="Q114" s="125">
        <f t="shared" si="64"/>
        <v>8635060.9000000004</v>
      </c>
      <c r="R114" s="125">
        <f t="shared" si="64"/>
        <v>8705556.9000000004</v>
      </c>
      <c r="S114" s="342"/>
      <c r="T114" s="354"/>
      <c r="U114" s="385"/>
      <c r="V114" s="385"/>
      <c r="W114" s="385"/>
      <c r="X114" s="385"/>
      <c r="Y114" s="385"/>
      <c r="Z114" s="385"/>
      <c r="AA114" s="385"/>
      <c r="AB114" s="385"/>
      <c r="AC114" s="385"/>
      <c r="AD114" s="385"/>
      <c r="AE114" s="385"/>
      <c r="AF114" s="385"/>
      <c r="AG114" s="385"/>
      <c r="AH114" s="385"/>
      <c r="AI114" s="385"/>
      <c r="AJ114" s="385"/>
      <c r="AK114" s="110"/>
      <c r="CQ114" s="162">
        <f>AI112+AH112+AG112+AF112+AE112+AD112+AC112+AB112+AA112+Z112+Y112+X112+W112+V112+U112</f>
        <v>42618</v>
      </c>
    </row>
    <row r="115" spans="1:95" ht="29.25" customHeight="1" x14ac:dyDescent="0.25">
      <c r="A115" s="354" t="s">
        <v>360</v>
      </c>
      <c r="B115" s="130" t="s">
        <v>220</v>
      </c>
      <c r="C115" s="125">
        <f>C116</f>
        <v>35349893.420000002</v>
      </c>
      <c r="D115" s="125">
        <f t="shared" ref="D115:R115" si="65">D116</f>
        <v>2203100</v>
      </c>
      <c r="E115" s="125">
        <f t="shared" si="65"/>
        <v>1311775.53</v>
      </c>
      <c r="F115" s="125">
        <f t="shared" si="65"/>
        <v>2448847.5299999998</v>
      </c>
      <c r="G115" s="125">
        <f t="shared" si="65"/>
        <v>2448847.5299999998</v>
      </c>
      <c r="H115" s="125">
        <f t="shared" si="65"/>
        <v>2448847.5299999998</v>
      </c>
      <c r="I115" s="125">
        <f t="shared" si="65"/>
        <v>2448847.5299999998</v>
      </c>
      <c r="J115" s="125">
        <f t="shared" si="65"/>
        <v>2448847.5299999998</v>
      </c>
      <c r="K115" s="125">
        <f t="shared" si="65"/>
        <v>2448847.5299999998</v>
      </c>
      <c r="L115" s="125">
        <f t="shared" si="65"/>
        <v>2448847.5299999998</v>
      </c>
      <c r="M115" s="125">
        <f t="shared" si="65"/>
        <v>2448847.5299999998</v>
      </c>
      <c r="N115" s="125">
        <f t="shared" si="65"/>
        <v>2448847.5299999998</v>
      </c>
      <c r="O115" s="125">
        <f t="shared" si="65"/>
        <v>2448847.5299999998</v>
      </c>
      <c r="P115" s="125">
        <f t="shared" si="65"/>
        <v>2448847.5299999998</v>
      </c>
      <c r="Q115" s="125">
        <f t="shared" si="65"/>
        <v>2448847.5299999998</v>
      </c>
      <c r="R115" s="125">
        <f t="shared" si="65"/>
        <v>2448847.5299999998</v>
      </c>
      <c r="S115" s="342" t="s">
        <v>307</v>
      </c>
      <c r="T115" s="354" t="s">
        <v>197</v>
      </c>
      <c r="U115" s="355">
        <v>601</v>
      </c>
      <c r="V115" s="345">
        <v>523</v>
      </c>
      <c r="W115" s="345">
        <v>550</v>
      </c>
      <c r="X115" s="345">
        <v>550</v>
      </c>
      <c r="Y115" s="345">
        <v>550</v>
      </c>
      <c r="Z115" s="345">
        <v>550</v>
      </c>
      <c r="AA115" s="345">
        <v>550</v>
      </c>
      <c r="AB115" s="345">
        <v>550</v>
      </c>
      <c r="AC115" s="345">
        <v>550</v>
      </c>
      <c r="AD115" s="345">
        <v>550</v>
      </c>
      <c r="AE115" s="345">
        <v>550</v>
      </c>
      <c r="AF115" s="345">
        <v>550</v>
      </c>
      <c r="AG115" s="345">
        <v>550</v>
      </c>
      <c r="AH115" s="345">
        <v>550</v>
      </c>
      <c r="AI115" s="345">
        <v>550</v>
      </c>
      <c r="AJ115" s="355">
        <f>SUM(U115:AI115)</f>
        <v>8274</v>
      </c>
      <c r="AK115" s="110"/>
      <c r="BW115" s="133">
        <f>SUM(AJ115)</f>
        <v>8274</v>
      </c>
    </row>
    <row r="116" spans="1:95" ht="39" customHeight="1" x14ac:dyDescent="0.25">
      <c r="A116" s="354"/>
      <c r="B116" s="130" t="s">
        <v>224</v>
      </c>
      <c r="C116" s="125">
        <f>D116+E116+F116+G116+R116+H116+I116+J116+K116+L116+M116+N116+O116+P116+Q116</f>
        <v>35349893.420000002</v>
      </c>
      <c r="D116" s="125">
        <v>2203100</v>
      </c>
      <c r="E116" s="125">
        <f>2448847.53-1137072</f>
        <v>1311775.53</v>
      </c>
      <c r="F116" s="125">
        <v>2448847.5299999998</v>
      </c>
      <c r="G116" s="125">
        <v>2448847.5299999998</v>
      </c>
      <c r="H116" s="125">
        <v>2448847.5299999998</v>
      </c>
      <c r="I116" s="125">
        <v>2448847.5299999998</v>
      </c>
      <c r="J116" s="125">
        <v>2448847.5299999998</v>
      </c>
      <c r="K116" s="125">
        <v>2448847.5299999998</v>
      </c>
      <c r="L116" s="125">
        <v>2448847.5299999998</v>
      </c>
      <c r="M116" s="125">
        <v>2448847.5299999998</v>
      </c>
      <c r="N116" s="125">
        <v>2448847.5299999998</v>
      </c>
      <c r="O116" s="125">
        <v>2448847.5299999998</v>
      </c>
      <c r="P116" s="125">
        <v>2448847.5299999998</v>
      </c>
      <c r="Q116" s="125">
        <v>2448847.5299999998</v>
      </c>
      <c r="R116" s="125">
        <v>2448847.5299999998</v>
      </c>
      <c r="S116" s="342"/>
      <c r="T116" s="354"/>
      <c r="U116" s="355"/>
      <c r="V116" s="347"/>
      <c r="W116" s="347"/>
      <c r="X116" s="347"/>
      <c r="Y116" s="347"/>
      <c r="Z116" s="347"/>
      <c r="AA116" s="347"/>
      <c r="AB116" s="347"/>
      <c r="AC116" s="347"/>
      <c r="AD116" s="347"/>
      <c r="AE116" s="347"/>
      <c r="AF116" s="347"/>
      <c r="AG116" s="347"/>
      <c r="AH116" s="347"/>
      <c r="AI116" s="347"/>
      <c r="AJ116" s="355"/>
      <c r="AK116" s="110"/>
    </row>
    <row r="117" spans="1:95" ht="29.25" customHeight="1" x14ac:dyDescent="0.25">
      <c r="A117" s="366" t="s">
        <v>249</v>
      </c>
      <c r="B117" s="130" t="s">
        <v>220</v>
      </c>
      <c r="C117" s="125">
        <f>C118</f>
        <v>1754481</v>
      </c>
      <c r="D117" s="125">
        <f t="shared" ref="D117:R117" si="66">D118</f>
        <v>102845</v>
      </c>
      <c r="E117" s="125">
        <f t="shared" si="66"/>
        <v>117974</v>
      </c>
      <c r="F117" s="125">
        <f t="shared" si="66"/>
        <v>117974</v>
      </c>
      <c r="G117" s="125">
        <f t="shared" si="66"/>
        <v>117974</v>
      </c>
      <c r="H117" s="125">
        <f t="shared" si="66"/>
        <v>117974</v>
      </c>
      <c r="I117" s="125">
        <f t="shared" si="66"/>
        <v>117974</v>
      </c>
      <c r="J117" s="125">
        <f t="shared" si="66"/>
        <v>117974</v>
      </c>
      <c r="K117" s="125">
        <f t="shared" si="66"/>
        <v>117974</v>
      </c>
      <c r="L117" s="125">
        <f t="shared" si="66"/>
        <v>117974</v>
      </c>
      <c r="M117" s="125">
        <f t="shared" si="66"/>
        <v>117974</v>
      </c>
      <c r="N117" s="125">
        <f t="shared" si="66"/>
        <v>117974</v>
      </c>
      <c r="O117" s="125">
        <f t="shared" si="66"/>
        <v>117974</v>
      </c>
      <c r="P117" s="125">
        <f t="shared" si="66"/>
        <v>117974</v>
      </c>
      <c r="Q117" s="125">
        <f t="shared" si="66"/>
        <v>117974</v>
      </c>
      <c r="R117" s="125">
        <f t="shared" si="66"/>
        <v>117974</v>
      </c>
      <c r="S117" s="363" t="s">
        <v>125</v>
      </c>
      <c r="T117" s="366" t="s">
        <v>336</v>
      </c>
      <c r="U117" s="345">
        <v>32</v>
      </c>
      <c r="V117" s="345">
        <v>32</v>
      </c>
      <c r="W117" s="345">
        <v>32</v>
      </c>
      <c r="X117" s="345">
        <v>32</v>
      </c>
      <c r="Y117" s="345">
        <v>32</v>
      </c>
      <c r="Z117" s="345">
        <v>32</v>
      </c>
      <c r="AA117" s="345">
        <v>32</v>
      </c>
      <c r="AB117" s="345">
        <v>32</v>
      </c>
      <c r="AC117" s="345">
        <v>32</v>
      </c>
      <c r="AD117" s="345">
        <v>32</v>
      </c>
      <c r="AE117" s="345">
        <v>32</v>
      </c>
      <c r="AF117" s="345">
        <v>32</v>
      </c>
      <c r="AG117" s="345">
        <v>32</v>
      </c>
      <c r="AH117" s="345">
        <v>32</v>
      </c>
      <c r="AI117" s="345">
        <v>32</v>
      </c>
      <c r="AJ117" s="355">
        <f>SUM(U117:AI117)</f>
        <v>480</v>
      </c>
      <c r="AK117" s="110"/>
    </row>
    <row r="118" spans="1:95" ht="39" customHeight="1" x14ac:dyDescent="0.25">
      <c r="A118" s="367"/>
      <c r="B118" s="130" t="s">
        <v>224</v>
      </c>
      <c r="C118" s="125">
        <f>D118+E118+F118+G118+H118+I118+J118+K118+L118+M118+N118+O118+P118+Q118+R118</f>
        <v>1754481</v>
      </c>
      <c r="D118" s="125">
        <v>102845</v>
      </c>
      <c r="E118" s="125">
        <v>117974</v>
      </c>
      <c r="F118" s="125">
        <v>117974</v>
      </c>
      <c r="G118" s="125">
        <v>117974</v>
      </c>
      <c r="H118" s="125">
        <v>117974</v>
      </c>
      <c r="I118" s="125">
        <v>117974</v>
      </c>
      <c r="J118" s="125">
        <v>117974</v>
      </c>
      <c r="K118" s="125">
        <v>117974</v>
      </c>
      <c r="L118" s="125">
        <v>117974</v>
      </c>
      <c r="M118" s="125">
        <v>117974</v>
      </c>
      <c r="N118" s="125">
        <v>117974</v>
      </c>
      <c r="O118" s="125">
        <v>117974</v>
      </c>
      <c r="P118" s="125">
        <v>117974</v>
      </c>
      <c r="Q118" s="125">
        <v>117974</v>
      </c>
      <c r="R118" s="125">
        <v>117974</v>
      </c>
      <c r="S118" s="365"/>
      <c r="T118" s="367"/>
      <c r="U118" s="347"/>
      <c r="V118" s="347"/>
      <c r="W118" s="347"/>
      <c r="X118" s="347"/>
      <c r="Y118" s="347"/>
      <c r="Z118" s="347"/>
      <c r="AA118" s="347"/>
      <c r="AB118" s="347"/>
      <c r="AC118" s="347"/>
      <c r="AD118" s="347"/>
      <c r="AE118" s="347"/>
      <c r="AF118" s="347"/>
      <c r="AG118" s="347"/>
      <c r="AH118" s="347"/>
      <c r="AI118" s="347"/>
      <c r="AJ118" s="355"/>
      <c r="AK118" s="110"/>
    </row>
    <row r="119" spans="1:95" ht="29.25" customHeight="1" x14ac:dyDescent="0.25">
      <c r="A119" s="354" t="s">
        <v>306</v>
      </c>
      <c r="B119" s="130" t="s">
        <v>220</v>
      </c>
      <c r="C119" s="125">
        <f>C120</f>
        <v>1982400</v>
      </c>
      <c r="D119" s="125">
        <f t="shared" ref="D119:R119" si="67">D120</f>
        <v>247800</v>
      </c>
      <c r="E119" s="125">
        <f t="shared" si="67"/>
        <v>0</v>
      </c>
      <c r="F119" s="125">
        <f t="shared" si="67"/>
        <v>247800</v>
      </c>
      <c r="G119" s="125">
        <f t="shared" si="67"/>
        <v>0</v>
      </c>
      <c r="H119" s="125">
        <f t="shared" si="67"/>
        <v>247800</v>
      </c>
      <c r="I119" s="125">
        <f t="shared" si="67"/>
        <v>0</v>
      </c>
      <c r="J119" s="125">
        <f t="shared" si="67"/>
        <v>247800</v>
      </c>
      <c r="K119" s="125">
        <f t="shared" si="67"/>
        <v>0</v>
      </c>
      <c r="L119" s="125">
        <f t="shared" si="67"/>
        <v>247800</v>
      </c>
      <c r="M119" s="125">
        <f t="shared" si="67"/>
        <v>0</v>
      </c>
      <c r="N119" s="125">
        <f t="shared" si="67"/>
        <v>247800</v>
      </c>
      <c r="O119" s="125">
        <f t="shared" si="67"/>
        <v>0</v>
      </c>
      <c r="P119" s="125">
        <f t="shared" si="67"/>
        <v>247800</v>
      </c>
      <c r="Q119" s="125">
        <f t="shared" si="67"/>
        <v>0</v>
      </c>
      <c r="R119" s="125">
        <f t="shared" si="67"/>
        <v>247800</v>
      </c>
      <c r="S119" s="342" t="s">
        <v>303</v>
      </c>
      <c r="T119" s="354" t="s">
        <v>198</v>
      </c>
      <c r="U119" s="355">
        <v>85</v>
      </c>
      <c r="V119" s="355"/>
      <c r="W119" s="355">
        <v>85</v>
      </c>
      <c r="X119" s="355"/>
      <c r="Y119" s="355">
        <v>85</v>
      </c>
      <c r="Z119" s="355"/>
      <c r="AA119" s="355">
        <v>85</v>
      </c>
      <c r="AB119" s="355"/>
      <c r="AC119" s="355">
        <v>85</v>
      </c>
      <c r="AD119" s="355"/>
      <c r="AE119" s="355">
        <v>85</v>
      </c>
      <c r="AF119" s="355"/>
      <c r="AG119" s="355">
        <v>85</v>
      </c>
      <c r="AH119" s="355"/>
      <c r="AI119" s="355">
        <v>85</v>
      </c>
      <c r="AJ119" s="355">
        <f>SUM(U119:AI119)</f>
        <v>680</v>
      </c>
      <c r="AK119" s="110"/>
      <c r="BW119" s="133">
        <f>SUM(AJ119)</f>
        <v>680</v>
      </c>
    </row>
    <row r="120" spans="1:95" ht="39" customHeight="1" x14ac:dyDescent="0.25">
      <c r="A120" s="354"/>
      <c r="B120" s="130" t="s">
        <v>224</v>
      </c>
      <c r="C120" s="125">
        <f>D120+E120+F120+G120+R120+H120+I120+J120+K120+L120+M120+N120+O120+P120+Q120</f>
        <v>1982400</v>
      </c>
      <c r="D120" s="125">
        <v>247800</v>
      </c>
      <c r="E120" s="125">
        <v>0</v>
      </c>
      <c r="F120" s="125">
        <v>247800</v>
      </c>
      <c r="G120" s="125">
        <v>0</v>
      </c>
      <c r="H120" s="125">
        <v>247800</v>
      </c>
      <c r="I120" s="125">
        <v>0</v>
      </c>
      <c r="J120" s="125">
        <v>247800</v>
      </c>
      <c r="K120" s="125">
        <v>0</v>
      </c>
      <c r="L120" s="125">
        <v>247800</v>
      </c>
      <c r="M120" s="125">
        <v>0</v>
      </c>
      <c r="N120" s="125">
        <v>247800</v>
      </c>
      <c r="O120" s="125">
        <v>0</v>
      </c>
      <c r="P120" s="125">
        <v>247800</v>
      </c>
      <c r="Q120" s="125">
        <v>0</v>
      </c>
      <c r="R120" s="125">
        <v>247800</v>
      </c>
      <c r="S120" s="342"/>
      <c r="T120" s="354"/>
      <c r="U120" s="355"/>
      <c r="V120" s="355"/>
      <c r="W120" s="355"/>
      <c r="X120" s="355"/>
      <c r="Y120" s="355"/>
      <c r="Z120" s="355"/>
      <c r="AA120" s="355"/>
      <c r="AB120" s="355"/>
      <c r="AC120" s="355"/>
      <c r="AD120" s="355"/>
      <c r="AE120" s="355"/>
      <c r="AF120" s="355"/>
      <c r="AG120" s="355"/>
      <c r="AH120" s="355"/>
      <c r="AI120" s="355"/>
      <c r="AJ120" s="355"/>
      <c r="AK120" s="110"/>
    </row>
    <row r="121" spans="1:95" ht="29.25" customHeight="1" x14ac:dyDescent="0.25">
      <c r="A121" s="354" t="s">
        <v>250</v>
      </c>
      <c r="B121" s="130" t="s">
        <v>220</v>
      </c>
      <c r="C121" s="125">
        <f>C122</f>
        <v>934875.75</v>
      </c>
      <c r="D121" s="125">
        <f t="shared" ref="D121:R121" si="68">D122</f>
        <v>73229</v>
      </c>
      <c r="E121" s="125">
        <f t="shared" si="68"/>
        <v>62759.25</v>
      </c>
      <c r="F121" s="125">
        <f t="shared" si="68"/>
        <v>45776.5</v>
      </c>
      <c r="G121" s="125">
        <f t="shared" si="68"/>
        <v>62759.25</v>
      </c>
      <c r="H121" s="125">
        <f t="shared" si="68"/>
        <v>62759.25</v>
      </c>
      <c r="I121" s="125">
        <f t="shared" si="68"/>
        <v>62759.25</v>
      </c>
      <c r="J121" s="125">
        <f t="shared" si="68"/>
        <v>62759.25</v>
      </c>
      <c r="K121" s="125">
        <f t="shared" si="68"/>
        <v>62759.25</v>
      </c>
      <c r="L121" s="125">
        <f t="shared" si="68"/>
        <v>62759.25</v>
      </c>
      <c r="M121" s="125">
        <f t="shared" si="68"/>
        <v>62759.25</v>
      </c>
      <c r="N121" s="125">
        <f t="shared" si="68"/>
        <v>62759.25</v>
      </c>
      <c r="O121" s="125">
        <f t="shared" si="68"/>
        <v>62759.25</v>
      </c>
      <c r="P121" s="125">
        <f t="shared" si="68"/>
        <v>62759.25</v>
      </c>
      <c r="Q121" s="125">
        <f t="shared" si="68"/>
        <v>62759.25</v>
      </c>
      <c r="R121" s="125">
        <f t="shared" si="68"/>
        <v>62759.25</v>
      </c>
      <c r="S121" s="342" t="s">
        <v>21</v>
      </c>
      <c r="T121" s="354" t="s">
        <v>301</v>
      </c>
      <c r="U121" s="355">
        <v>20</v>
      </c>
      <c r="V121" s="355">
        <v>18</v>
      </c>
      <c r="W121" s="355">
        <v>14</v>
      </c>
      <c r="X121" s="355">
        <v>18</v>
      </c>
      <c r="Y121" s="355">
        <v>18</v>
      </c>
      <c r="Z121" s="355">
        <v>18</v>
      </c>
      <c r="AA121" s="355">
        <v>18</v>
      </c>
      <c r="AB121" s="355">
        <v>18</v>
      </c>
      <c r="AC121" s="355">
        <v>18</v>
      </c>
      <c r="AD121" s="355">
        <v>18</v>
      </c>
      <c r="AE121" s="355">
        <v>18</v>
      </c>
      <c r="AF121" s="355">
        <v>18</v>
      </c>
      <c r="AG121" s="355">
        <v>18</v>
      </c>
      <c r="AH121" s="355">
        <v>18</v>
      </c>
      <c r="AI121" s="355">
        <v>18</v>
      </c>
      <c r="AJ121" s="355">
        <f>U121+V121+W121+X121+Y121+Z121+AA121+AB121+AC121+AD121+AE121+AF121+AG121+AH121+AI121</f>
        <v>268</v>
      </c>
      <c r="AK121" s="110"/>
      <c r="BW121" s="133">
        <f>SUM(AJ121)</f>
        <v>268</v>
      </c>
    </row>
    <row r="122" spans="1:95" ht="47.25" customHeight="1" x14ac:dyDescent="0.25">
      <c r="A122" s="354"/>
      <c r="B122" s="130" t="s">
        <v>224</v>
      </c>
      <c r="C122" s="125">
        <f>D122+E122+F122+G122+R122+H122+I122+J122+K122+L122+M122+N122+O122+P122+Q122</f>
        <v>934875.75</v>
      </c>
      <c r="D122" s="125">
        <v>73229</v>
      </c>
      <c r="E122" s="125">
        <v>62759.25</v>
      </c>
      <c r="F122" s="125">
        <v>45776.5</v>
      </c>
      <c r="G122" s="125">
        <v>62759.25</v>
      </c>
      <c r="H122" s="125">
        <v>62759.25</v>
      </c>
      <c r="I122" s="125">
        <v>62759.25</v>
      </c>
      <c r="J122" s="125">
        <v>62759.25</v>
      </c>
      <c r="K122" s="125">
        <v>62759.25</v>
      </c>
      <c r="L122" s="125">
        <v>62759.25</v>
      </c>
      <c r="M122" s="125">
        <v>62759.25</v>
      </c>
      <c r="N122" s="125">
        <v>62759.25</v>
      </c>
      <c r="O122" s="125">
        <v>62759.25</v>
      </c>
      <c r="P122" s="125">
        <v>62759.25</v>
      </c>
      <c r="Q122" s="125">
        <v>62759.25</v>
      </c>
      <c r="R122" s="125">
        <v>62759.25</v>
      </c>
      <c r="S122" s="342"/>
      <c r="T122" s="354"/>
      <c r="U122" s="355"/>
      <c r="V122" s="355"/>
      <c r="W122" s="355"/>
      <c r="X122" s="355"/>
      <c r="Y122" s="355"/>
      <c r="Z122" s="355"/>
      <c r="AA122" s="355"/>
      <c r="AB122" s="355"/>
      <c r="AC122" s="355"/>
      <c r="AD122" s="355"/>
      <c r="AE122" s="355"/>
      <c r="AF122" s="355"/>
      <c r="AG122" s="355"/>
      <c r="AH122" s="355"/>
      <c r="AI122" s="355"/>
      <c r="AJ122" s="355"/>
      <c r="AK122" s="110"/>
    </row>
    <row r="123" spans="1:95" ht="29.25" customHeight="1" x14ac:dyDescent="0.25">
      <c r="A123" s="366" t="s">
        <v>356</v>
      </c>
      <c r="B123" s="130" t="s">
        <v>220</v>
      </c>
      <c r="C123" s="125">
        <f>C124</f>
        <v>18678898</v>
      </c>
      <c r="D123" s="125">
        <f t="shared" ref="D123:R123" si="69">D124</f>
        <v>0</v>
      </c>
      <c r="E123" s="125">
        <f t="shared" si="69"/>
        <v>980516</v>
      </c>
      <c r="F123" s="125">
        <f t="shared" si="69"/>
        <v>1033355</v>
      </c>
      <c r="G123" s="125">
        <f t="shared" si="69"/>
        <v>1089460</v>
      </c>
      <c r="H123" s="125">
        <f t="shared" si="69"/>
        <v>1149033</v>
      </c>
      <c r="I123" s="125">
        <f t="shared" si="69"/>
        <v>1200022</v>
      </c>
      <c r="J123" s="125">
        <f t="shared" si="69"/>
        <v>1250812</v>
      </c>
      <c r="K123" s="125">
        <f t="shared" si="69"/>
        <v>1304010</v>
      </c>
      <c r="L123" s="125">
        <f t="shared" si="69"/>
        <v>1359730</v>
      </c>
      <c r="M123" s="125">
        <f t="shared" si="69"/>
        <v>1418092</v>
      </c>
      <c r="N123" s="125">
        <f t="shared" si="69"/>
        <v>1468907</v>
      </c>
      <c r="O123" s="125">
        <f t="shared" si="69"/>
        <v>1521721</v>
      </c>
      <c r="P123" s="125">
        <f t="shared" si="69"/>
        <v>1576614</v>
      </c>
      <c r="Q123" s="125">
        <f t="shared" si="69"/>
        <v>1633665</v>
      </c>
      <c r="R123" s="125">
        <f t="shared" si="69"/>
        <v>1692961</v>
      </c>
      <c r="S123" s="388" t="s">
        <v>279</v>
      </c>
      <c r="T123" s="366" t="s">
        <v>300</v>
      </c>
      <c r="U123" s="345">
        <v>0</v>
      </c>
      <c r="V123" s="345">
        <v>434</v>
      </c>
      <c r="W123" s="345">
        <v>436</v>
      </c>
      <c r="X123" s="345">
        <v>438</v>
      </c>
      <c r="Y123" s="345">
        <v>440</v>
      </c>
      <c r="Z123" s="345">
        <v>442</v>
      </c>
      <c r="AA123" s="345">
        <v>443</v>
      </c>
      <c r="AB123" s="345">
        <v>444</v>
      </c>
      <c r="AC123" s="345">
        <v>445</v>
      </c>
      <c r="AD123" s="345">
        <v>446</v>
      </c>
      <c r="AE123" s="345">
        <v>447</v>
      </c>
      <c r="AF123" s="345">
        <v>448</v>
      </c>
      <c r="AG123" s="345">
        <v>449</v>
      </c>
      <c r="AH123" s="345">
        <v>450</v>
      </c>
      <c r="AI123" s="345">
        <v>451</v>
      </c>
      <c r="AJ123" s="345">
        <f>SUM(U123:AI124)</f>
        <v>6213</v>
      </c>
      <c r="AK123" s="110"/>
    </row>
    <row r="124" spans="1:95" ht="57.75" customHeight="1" x14ac:dyDescent="0.25">
      <c r="A124" s="367"/>
      <c r="B124" s="130" t="s">
        <v>102</v>
      </c>
      <c r="C124" s="125">
        <f>SUM(D124:R124)</f>
        <v>18678898</v>
      </c>
      <c r="D124" s="125">
        <v>0</v>
      </c>
      <c r="E124" s="125">
        <v>980516</v>
      </c>
      <c r="F124" s="125">
        <v>1033355</v>
      </c>
      <c r="G124" s="125">
        <v>1089460</v>
      </c>
      <c r="H124" s="125">
        <v>1149033</v>
      </c>
      <c r="I124" s="125">
        <v>1200022</v>
      </c>
      <c r="J124" s="125">
        <v>1250812</v>
      </c>
      <c r="K124" s="125">
        <v>1304010</v>
      </c>
      <c r="L124" s="125">
        <v>1359730</v>
      </c>
      <c r="M124" s="125">
        <v>1418092</v>
      </c>
      <c r="N124" s="125">
        <v>1468907</v>
      </c>
      <c r="O124" s="125">
        <v>1521721</v>
      </c>
      <c r="P124" s="125">
        <v>1576614</v>
      </c>
      <c r="Q124" s="125">
        <v>1633665</v>
      </c>
      <c r="R124" s="125">
        <v>1692961</v>
      </c>
      <c r="S124" s="389"/>
      <c r="T124" s="367"/>
      <c r="U124" s="347"/>
      <c r="V124" s="347"/>
      <c r="W124" s="347"/>
      <c r="X124" s="347"/>
      <c r="Y124" s="347"/>
      <c r="Z124" s="347"/>
      <c r="AA124" s="347"/>
      <c r="AB124" s="347"/>
      <c r="AC124" s="347"/>
      <c r="AD124" s="347"/>
      <c r="AE124" s="347"/>
      <c r="AF124" s="347"/>
      <c r="AG124" s="347"/>
      <c r="AH124" s="347"/>
      <c r="AI124" s="347"/>
      <c r="AJ124" s="347"/>
      <c r="AK124" s="110"/>
    </row>
    <row r="125" spans="1:95" ht="29.25" customHeight="1" x14ac:dyDescent="0.25">
      <c r="A125" s="354" t="s">
        <v>361</v>
      </c>
      <c r="B125" s="130" t="s">
        <v>220</v>
      </c>
      <c r="C125" s="125">
        <f>C126</f>
        <v>88880936.799999997</v>
      </c>
      <c r="D125" s="125">
        <f t="shared" ref="D125:R125" si="70">D126</f>
        <v>4160305</v>
      </c>
      <c r="E125" s="125">
        <f t="shared" si="70"/>
        <v>4612830.0999999996</v>
      </c>
      <c r="F125" s="125">
        <f t="shared" si="70"/>
        <v>5194571.9000000004</v>
      </c>
      <c r="G125" s="125">
        <f t="shared" si="70"/>
        <v>5673297.9000000004</v>
      </c>
      <c r="H125" s="125">
        <f t="shared" si="70"/>
        <v>5537872.9000000004</v>
      </c>
      <c r="I125" s="125">
        <f t="shared" si="70"/>
        <v>5826095.9000000004</v>
      </c>
      <c r="J125" s="125">
        <f t="shared" si="70"/>
        <v>5771495.9000000004</v>
      </c>
      <c r="K125" s="125">
        <f t="shared" si="70"/>
        <v>6073795.9000000004</v>
      </c>
      <c r="L125" s="125">
        <f t="shared" si="70"/>
        <v>6033195.9000000004</v>
      </c>
      <c r="M125" s="125">
        <f t="shared" si="70"/>
        <v>6350095.9000000004</v>
      </c>
      <c r="N125" s="125">
        <f t="shared" si="70"/>
        <v>6325295.9000000004</v>
      </c>
      <c r="O125" s="125">
        <f t="shared" si="70"/>
        <v>6658095.9000000004</v>
      </c>
      <c r="P125" s="125">
        <f t="shared" si="70"/>
        <v>6649995.9000000004</v>
      </c>
      <c r="Q125" s="125">
        <f t="shared" si="70"/>
        <v>7001395.9000000004</v>
      </c>
      <c r="R125" s="125">
        <f t="shared" si="70"/>
        <v>7012595.9000000004</v>
      </c>
      <c r="S125" s="342" t="s">
        <v>21</v>
      </c>
      <c r="T125" s="354" t="s">
        <v>331</v>
      </c>
      <c r="U125" s="385">
        <v>1487</v>
      </c>
      <c r="V125" s="385">
        <v>1572</v>
      </c>
      <c r="W125" s="385">
        <v>1534</v>
      </c>
      <c r="X125" s="385">
        <v>1523</v>
      </c>
      <c r="Y125" s="385">
        <v>1576</v>
      </c>
      <c r="Z125" s="385">
        <v>1373</v>
      </c>
      <c r="AA125" s="385">
        <v>1594</v>
      </c>
      <c r="AB125" s="385">
        <v>1537</v>
      </c>
      <c r="AC125" s="385">
        <v>1542</v>
      </c>
      <c r="AD125" s="385">
        <v>1559</v>
      </c>
      <c r="AE125" s="385">
        <v>1488</v>
      </c>
      <c r="AF125" s="385">
        <v>1601</v>
      </c>
      <c r="AG125" s="385">
        <v>1348</v>
      </c>
      <c r="AH125" s="385">
        <v>1619</v>
      </c>
      <c r="AI125" s="385">
        <v>1512</v>
      </c>
      <c r="AJ125" s="385">
        <f>SUM(U125:AI125)</f>
        <v>22865</v>
      </c>
      <c r="AK125" s="110"/>
    </row>
    <row r="126" spans="1:95" ht="87" customHeight="1" x14ac:dyDescent="0.25">
      <c r="A126" s="354"/>
      <c r="B126" s="130" t="s">
        <v>102</v>
      </c>
      <c r="C126" s="125">
        <f>D126+E126+F126+G126+R126+H126+I126+J126+K126+L126+M126+N126+O126+P126+Q126</f>
        <v>88880936.799999997</v>
      </c>
      <c r="D126" s="125">
        <v>4160305</v>
      </c>
      <c r="E126" s="125">
        <v>4612830.0999999996</v>
      </c>
      <c r="F126" s="125">
        <v>5194571.9000000004</v>
      </c>
      <c r="G126" s="125">
        <v>5673297.9000000004</v>
      </c>
      <c r="H126" s="125">
        <v>5537872.9000000004</v>
      </c>
      <c r="I126" s="125">
        <v>5826095.9000000004</v>
      </c>
      <c r="J126" s="125">
        <v>5771495.9000000004</v>
      </c>
      <c r="K126" s="125">
        <v>6073795.9000000004</v>
      </c>
      <c r="L126" s="125">
        <v>6033195.9000000004</v>
      </c>
      <c r="M126" s="125">
        <v>6350095.9000000004</v>
      </c>
      <c r="N126" s="125">
        <v>6325295.9000000004</v>
      </c>
      <c r="O126" s="125">
        <v>6658095.9000000004</v>
      </c>
      <c r="P126" s="125">
        <v>6649995.9000000004</v>
      </c>
      <c r="Q126" s="125">
        <v>7001395.9000000004</v>
      </c>
      <c r="R126" s="125">
        <v>7012595.9000000004</v>
      </c>
      <c r="S126" s="342"/>
      <c r="T126" s="354"/>
      <c r="U126" s="385"/>
      <c r="V126" s="385"/>
      <c r="W126" s="385"/>
      <c r="X126" s="385"/>
      <c r="Y126" s="385"/>
      <c r="Z126" s="385"/>
      <c r="AA126" s="385"/>
      <c r="AB126" s="385"/>
      <c r="AC126" s="385"/>
      <c r="AD126" s="385"/>
      <c r="AE126" s="385"/>
      <c r="AF126" s="385"/>
      <c r="AG126" s="385"/>
      <c r="AH126" s="385"/>
      <c r="AI126" s="385"/>
      <c r="AJ126" s="385"/>
      <c r="AK126" s="110"/>
    </row>
    <row r="127" spans="1:95" ht="29.25" customHeight="1" x14ac:dyDescent="0.25">
      <c r="A127" s="354" t="s">
        <v>362</v>
      </c>
      <c r="B127" s="130" t="s">
        <v>220</v>
      </c>
      <c r="C127" s="125">
        <f t="shared" ref="C127:R127" si="71">C128</f>
        <v>2823505.76</v>
      </c>
      <c r="D127" s="125">
        <f t="shared" si="71"/>
        <v>209400</v>
      </c>
      <c r="E127" s="125">
        <f t="shared" si="71"/>
        <v>164043.6</v>
      </c>
      <c r="F127" s="125">
        <f t="shared" si="71"/>
        <v>209400.08</v>
      </c>
      <c r="G127" s="125">
        <f t="shared" si="71"/>
        <v>164043.6</v>
      </c>
      <c r="H127" s="125">
        <f t="shared" si="71"/>
        <v>209400.08</v>
      </c>
      <c r="I127" s="125">
        <f t="shared" si="71"/>
        <v>164043.6</v>
      </c>
      <c r="J127" s="125">
        <f t="shared" si="71"/>
        <v>209400.08</v>
      </c>
      <c r="K127" s="125">
        <f t="shared" si="71"/>
        <v>164043.6</v>
      </c>
      <c r="L127" s="125">
        <f t="shared" si="71"/>
        <v>209400.08</v>
      </c>
      <c r="M127" s="125">
        <f t="shared" si="71"/>
        <v>164043.6</v>
      </c>
      <c r="N127" s="125">
        <f t="shared" si="71"/>
        <v>209400.08</v>
      </c>
      <c r="O127" s="125">
        <f t="shared" si="71"/>
        <v>164043.6</v>
      </c>
      <c r="P127" s="125">
        <f t="shared" si="71"/>
        <v>209400.08</v>
      </c>
      <c r="Q127" s="125">
        <f t="shared" si="71"/>
        <v>164043.6</v>
      </c>
      <c r="R127" s="125">
        <f t="shared" si="71"/>
        <v>209400.08</v>
      </c>
      <c r="S127" s="342" t="s">
        <v>287</v>
      </c>
      <c r="T127" s="354" t="s">
        <v>201</v>
      </c>
      <c r="U127" s="355">
        <v>60</v>
      </c>
      <c r="V127" s="355">
        <v>45</v>
      </c>
      <c r="W127" s="355">
        <v>60</v>
      </c>
      <c r="X127" s="355">
        <v>45</v>
      </c>
      <c r="Y127" s="345">
        <v>60</v>
      </c>
      <c r="Z127" s="345">
        <v>45</v>
      </c>
      <c r="AA127" s="345">
        <v>60</v>
      </c>
      <c r="AB127" s="345">
        <v>45</v>
      </c>
      <c r="AC127" s="345">
        <v>60</v>
      </c>
      <c r="AD127" s="345">
        <v>45</v>
      </c>
      <c r="AE127" s="345">
        <v>60</v>
      </c>
      <c r="AF127" s="345">
        <v>45</v>
      </c>
      <c r="AG127" s="345">
        <v>60</v>
      </c>
      <c r="AH127" s="345">
        <v>45</v>
      </c>
      <c r="AI127" s="355">
        <v>60</v>
      </c>
      <c r="AJ127" s="355">
        <f>SUM(U127:AI127)</f>
        <v>795</v>
      </c>
      <c r="AK127" s="110"/>
    </row>
    <row r="128" spans="1:95" ht="56.25" customHeight="1" x14ac:dyDescent="0.25">
      <c r="A128" s="354"/>
      <c r="B128" s="130" t="s">
        <v>224</v>
      </c>
      <c r="C128" s="125">
        <f>D128+E128+F128+G128+R128+H128+I128+J128+K128+L128+M128+N128+O128+P128+Q128</f>
        <v>2823505.76</v>
      </c>
      <c r="D128" s="125">
        <v>209400</v>
      </c>
      <c r="E128" s="125">
        <v>164043.6</v>
      </c>
      <c r="F128" s="125">
        <v>209400.08</v>
      </c>
      <c r="G128" s="125">
        <v>164043.6</v>
      </c>
      <c r="H128" s="125">
        <v>209400.08</v>
      </c>
      <c r="I128" s="125">
        <v>164043.6</v>
      </c>
      <c r="J128" s="125">
        <v>209400.08</v>
      </c>
      <c r="K128" s="125">
        <v>164043.6</v>
      </c>
      <c r="L128" s="125">
        <v>209400.08</v>
      </c>
      <c r="M128" s="125">
        <v>164043.6</v>
      </c>
      <c r="N128" s="125">
        <v>209400.08</v>
      </c>
      <c r="O128" s="125">
        <v>164043.6</v>
      </c>
      <c r="P128" s="125">
        <v>209400.08</v>
      </c>
      <c r="Q128" s="125">
        <v>164043.6</v>
      </c>
      <c r="R128" s="125">
        <v>209400.08</v>
      </c>
      <c r="S128" s="342"/>
      <c r="T128" s="354"/>
      <c r="U128" s="355"/>
      <c r="V128" s="355"/>
      <c r="W128" s="355"/>
      <c r="X128" s="355"/>
      <c r="Y128" s="347"/>
      <c r="Z128" s="347"/>
      <c r="AA128" s="347"/>
      <c r="AB128" s="347"/>
      <c r="AC128" s="347"/>
      <c r="AD128" s="347"/>
      <c r="AE128" s="347"/>
      <c r="AF128" s="347"/>
      <c r="AG128" s="347"/>
      <c r="AH128" s="347"/>
      <c r="AI128" s="355"/>
      <c r="AJ128" s="355"/>
      <c r="AK128" s="110"/>
    </row>
    <row r="129" spans="1:37" ht="29.25" customHeight="1" x14ac:dyDescent="0.25">
      <c r="A129" s="366" t="s">
        <v>351</v>
      </c>
      <c r="B129" s="130" t="s">
        <v>220</v>
      </c>
      <c r="C129" s="125">
        <f>C130</f>
        <v>760774.82</v>
      </c>
      <c r="D129" s="125">
        <v>760774.82</v>
      </c>
      <c r="E129" s="125">
        <f t="shared" ref="E129:R129" si="72">E130</f>
        <v>0</v>
      </c>
      <c r="F129" s="125">
        <f t="shared" si="72"/>
        <v>0</v>
      </c>
      <c r="G129" s="125">
        <f t="shared" si="72"/>
        <v>0</v>
      </c>
      <c r="H129" s="125">
        <f t="shared" si="72"/>
        <v>0</v>
      </c>
      <c r="I129" s="125">
        <f t="shared" si="72"/>
        <v>0</v>
      </c>
      <c r="J129" s="125">
        <f t="shared" si="72"/>
        <v>0</v>
      </c>
      <c r="K129" s="125">
        <f t="shared" si="72"/>
        <v>0</v>
      </c>
      <c r="L129" s="125">
        <f t="shared" si="72"/>
        <v>0</v>
      </c>
      <c r="M129" s="125">
        <f t="shared" si="72"/>
        <v>0</v>
      </c>
      <c r="N129" s="125">
        <f t="shared" si="72"/>
        <v>0</v>
      </c>
      <c r="O129" s="125">
        <f t="shared" si="72"/>
        <v>0</v>
      </c>
      <c r="P129" s="125">
        <f t="shared" si="72"/>
        <v>0</v>
      </c>
      <c r="Q129" s="125">
        <f t="shared" si="72"/>
        <v>0</v>
      </c>
      <c r="R129" s="125">
        <f t="shared" si="72"/>
        <v>0</v>
      </c>
      <c r="S129" s="388" t="s">
        <v>271</v>
      </c>
      <c r="T129" s="366" t="s">
        <v>273</v>
      </c>
      <c r="U129" s="345">
        <v>350</v>
      </c>
      <c r="V129" s="345"/>
      <c r="W129" s="345"/>
      <c r="X129" s="345"/>
      <c r="Y129" s="345"/>
      <c r="Z129" s="345"/>
      <c r="AA129" s="345"/>
      <c r="AB129" s="345"/>
      <c r="AC129" s="345"/>
      <c r="AD129" s="345"/>
      <c r="AE129" s="345"/>
      <c r="AF129" s="345"/>
      <c r="AG129" s="345"/>
      <c r="AH129" s="345"/>
      <c r="AI129" s="345"/>
      <c r="AJ129" s="345">
        <f>U129</f>
        <v>350</v>
      </c>
      <c r="AK129" s="110"/>
    </row>
    <row r="130" spans="1:37" ht="39" customHeight="1" x14ac:dyDescent="0.25">
      <c r="A130" s="367"/>
      <c r="B130" s="130" t="s">
        <v>224</v>
      </c>
      <c r="C130" s="125">
        <f>SUM(D130:R130)</f>
        <v>760774.82</v>
      </c>
      <c r="D130" s="125">
        <v>760774.82</v>
      </c>
      <c r="E130" s="125"/>
      <c r="F130" s="125"/>
      <c r="G130" s="125"/>
      <c r="H130" s="125"/>
      <c r="I130" s="125"/>
      <c r="J130" s="125"/>
      <c r="K130" s="125"/>
      <c r="L130" s="125"/>
      <c r="M130" s="125"/>
      <c r="N130" s="125"/>
      <c r="O130" s="125"/>
      <c r="P130" s="125"/>
      <c r="Q130" s="125"/>
      <c r="R130" s="125"/>
      <c r="S130" s="389"/>
      <c r="T130" s="367"/>
      <c r="U130" s="347"/>
      <c r="V130" s="347"/>
      <c r="W130" s="347"/>
      <c r="X130" s="347"/>
      <c r="Y130" s="347"/>
      <c r="Z130" s="347"/>
      <c r="AA130" s="347"/>
      <c r="AB130" s="347"/>
      <c r="AC130" s="347"/>
      <c r="AD130" s="347"/>
      <c r="AE130" s="347"/>
      <c r="AF130" s="347"/>
      <c r="AG130" s="347"/>
      <c r="AH130" s="347"/>
      <c r="AI130" s="347"/>
      <c r="AJ130" s="347"/>
      <c r="AK130" s="110"/>
    </row>
    <row r="131" spans="1:37" ht="29.25" customHeight="1" x14ac:dyDescent="0.25">
      <c r="A131" s="366" t="s">
        <v>352</v>
      </c>
      <c r="B131" s="130" t="s">
        <v>220</v>
      </c>
      <c r="C131" s="125">
        <f>C132</f>
        <v>1955361.01</v>
      </c>
      <c r="D131" s="125">
        <v>1955361.01</v>
      </c>
      <c r="E131" s="125">
        <f t="shared" ref="E131:R131" si="73">E132</f>
        <v>0</v>
      </c>
      <c r="F131" s="125">
        <f t="shared" si="73"/>
        <v>0</v>
      </c>
      <c r="G131" s="125">
        <f t="shared" si="73"/>
        <v>0</v>
      </c>
      <c r="H131" s="125">
        <f t="shared" si="73"/>
        <v>0</v>
      </c>
      <c r="I131" s="125">
        <f t="shared" si="73"/>
        <v>0</v>
      </c>
      <c r="J131" s="125">
        <f t="shared" si="73"/>
        <v>0</v>
      </c>
      <c r="K131" s="125">
        <f t="shared" si="73"/>
        <v>0</v>
      </c>
      <c r="L131" s="125">
        <f t="shared" si="73"/>
        <v>0</v>
      </c>
      <c r="M131" s="125">
        <f t="shared" si="73"/>
        <v>0</v>
      </c>
      <c r="N131" s="125">
        <f t="shared" si="73"/>
        <v>0</v>
      </c>
      <c r="O131" s="125">
        <f t="shared" si="73"/>
        <v>0</v>
      </c>
      <c r="P131" s="125">
        <f t="shared" si="73"/>
        <v>0</v>
      </c>
      <c r="Q131" s="125">
        <f t="shared" si="73"/>
        <v>0</v>
      </c>
      <c r="R131" s="125">
        <f t="shared" si="73"/>
        <v>0</v>
      </c>
      <c r="S131" s="388" t="s">
        <v>290</v>
      </c>
      <c r="T131" s="366" t="s">
        <v>346</v>
      </c>
      <c r="U131" s="345">
        <v>760</v>
      </c>
      <c r="V131" s="345"/>
      <c r="W131" s="345"/>
      <c r="X131" s="345"/>
      <c r="Y131" s="345"/>
      <c r="Z131" s="345"/>
      <c r="AA131" s="345"/>
      <c r="AB131" s="345"/>
      <c r="AC131" s="345"/>
      <c r="AD131" s="345"/>
      <c r="AE131" s="345"/>
      <c r="AF131" s="345"/>
      <c r="AG131" s="345"/>
      <c r="AH131" s="345"/>
      <c r="AI131" s="345"/>
      <c r="AJ131" s="345">
        <f>U131</f>
        <v>760</v>
      </c>
      <c r="AK131" s="110"/>
    </row>
    <row r="132" spans="1:37" ht="39" customHeight="1" x14ac:dyDescent="0.25">
      <c r="A132" s="367"/>
      <c r="B132" s="130" t="s">
        <v>224</v>
      </c>
      <c r="C132" s="125">
        <f>SUM(D132:R132)</f>
        <v>1955361.01</v>
      </c>
      <c r="D132" s="125">
        <v>1955361.01</v>
      </c>
      <c r="E132" s="125"/>
      <c r="F132" s="125"/>
      <c r="G132" s="125"/>
      <c r="H132" s="125"/>
      <c r="I132" s="125"/>
      <c r="J132" s="125"/>
      <c r="K132" s="125"/>
      <c r="L132" s="125"/>
      <c r="M132" s="125"/>
      <c r="N132" s="125"/>
      <c r="O132" s="125"/>
      <c r="P132" s="125"/>
      <c r="Q132" s="125"/>
      <c r="R132" s="125"/>
      <c r="S132" s="389"/>
      <c r="T132" s="367"/>
      <c r="U132" s="347"/>
      <c r="V132" s="347"/>
      <c r="W132" s="347"/>
      <c r="X132" s="347"/>
      <c r="Y132" s="347"/>
      <c r="Z132" s="347"/>
      <c r="AA132" s="347"/>
      <c r="AB132" s="347"/>
      <c r="AC132" s="347"/>
      <c r="AD132" s="347"/>
      <c r="AE132" s="347"/>
      <c r="AF132" s="347"/>
      <c r="AG132" s="347"/>
      <c r="AH132" s="347"/>
      <c r="AI132" s="347"/>
      <c r="AJ132" s="347"/>
      <c r="AK132" s="110"/>
    </row>
    <row r="133" spans="1:37" ht="29.25" customHeight="1" x14ac:dyDescent="0.25">
      <c r="A133" s="354" t="s">
        <v>383</v>
      </c>
      <c r="B133" s="130" t="s">
        <v>220</v>
      </c>
      <c r="C133" s="125">
        <f>C134</f>
        <v>2218323</v>
      </c>
      <c r="D133" s="125">
        <v>2218323</v>
      </c>
      <c r="E133" s="125">
        <f t="shared" ref="D133:R135" si="74">E134</f>
        <v>0</v>
      </c>
      <c r="F133" s="125">
        <f t="shared" si="74"/>
        <v>0</v>
      </c>
      <c r="G133" s="125">
        <f t="shared" si="74"/>
        <v>0</v>
      </c>
      <c r="H133" s="125">
        <f t="shared" si="74"/>
        <v>0</v>
      </c>
      <c r="I133" s="125">
        <f t="shared" si="74"/>
        <v>0</v>
      </c>
      <c r="J133" s="125">
        <f t="shared" si="74"/>
        <v>0</v>
      </c>
      <c r="K133" s="125">
        <f t="shared" si="74"/>
        <v>0</v>
      </c>
      <c r="L133" s="125">
        <f t="shared" si="74"/>
        <v>0</v>
      </c>
      <c r="M133" s="125">
        <f t="shared" si="74"/>
        <v>0</v>
      </c>
      <c r="N133" s="125">
        <f t="shared" si="74"/>
        <v>0</v>
      </c>
      <c r="O133" s="125">
        <f t="shared" si="74"/>
        <v>0</v>
      </c>
      <c r="P133" s="125">
        <f t="shared" si="74"/>
        <v>0</v>
      </c>
      <c r="Q133" s="125">
        <f t="shared" si="74"/>
        <v>0</v>
      </c>
      <c r="R133" s="125">
        <f t="shared" si="74"/>
        <v>0</v>
      </c>
      <c r="S133" s="363" t="s">
        <v>291</v>
      </c>
      <c r="T133" s="354" t="s">
        <v>292</v>
      </c>
      <c r="U133" s="355">
        <v>728</v>
      </c>
      <c r="V133" s="355"/>
      <c r="W133" s="355"/>
      <c r="X133" s="355"/>
      <c r="Y133" s="345"/>
      <c r="Z133" s="345"/>
      <c r="AA133" s="345"/>
      <c r="AB133" s="345"/>
      <c r="AC133" s="345"/>
      <c r="AD133" s="345"/>
      <c r="AE133" s="345"/>
      <c r="AF133" s="345"/>
      <c r="AG133" s="345"/>
      <c r="AH133" s="345"/>
      <c r="AI133" s="355"/>
      <c r="AJ133" s="355">
        <f>SUM(U133:AI133)</f>
        <v>728</v>
      </c>
      <c r="AK133" s="110"/>
    </row>
    <row r="134" spans="1:37" ht="39" customHeight="1" x14ac:dyDescent="0.25">
      <c r="A134" s="354"/>
      <c r="B134" s="130" t="s">
        <v>224</v>
      </c>
      <c r="C134" s="125">
        <f>SUM(D134:R134)</f>
        <v>2218323</v>
      </c>
      <c r="D134" s="125">
        <v>2218323</v>
      </c>
      <c r="E134" s="125"/>
      <c r="F134" s="125"/>
      <c r="G134" s="125"/>
      <c r="H134" s="125"/>
      <c r="I134" s="125"/>
      <c r="J134" s="125"/>
      <c r="K134" s="125"/>
      <c r="L134" s="125"/>
      <c r="M134" s="125"/>
      <c r="N134" s="125"/>
      <c r="O134" s="125"/>
      <c r="P134" s="125"/>
      <c r="Q134" s="125"/>
      <c r="R134" s="125"/>
      <c r="S134" s="365"/>
      <c r="T134" s="354"/>
      <c r="U134" s="355"/>
      <c r="V134" s="355"/>
      <c r="W134" s="355"/>
      <c r="X134" s="355"/>
      <c r="Y134" s="347"/>
      <c r="Z134" s="347"/>
      <c r="AA134" s="347"/>
      <c r="AB134" s="347"/>
      <c r="AC134" s="347"/>
      <c r="AD134" s="347"/>
      <c r="AE134" s="347"/>
      <c r="AF134" s="347"/>
      <c r="AG134" s="347"/>
      <c r="AH134" s="347"/>
      <c r="AI134" s="355"/>
      <c r="AJ134" s="355"/>
      <c r="AK134" s="110"/>
    </row>
    <row r="135" spans="1:37" s="166" customFormat="1" ht="29.25" customHeight="1" x14ac:dyDescent="0.25">
      <c r="A135" s="407" t="s">
        <v>253</v>
      </c>
      <c r="B135" s="167" t="s">
        <v>220</v>
      </c>
      <c r="C135" s="172">
        <f>C136</f>
        <v>2476846.4300000002</v>
      </c>
      <c r="D135" s="172">
        <f t="shared" si="74"/>
        <v>156133</v>
      </c>
      <c r="E135" s="172">
        <f t="shared" si="74"/>
        <v>365859.43</v>
      </c>
      <c r="F135" s="172">
        <f t="shared" si="74"/>
        <v>145686</v>
      </c>
      <c r="G135" s="172">
        <f t="shared" si="74"/>
        <v>151635</v>
      </c>
      <c r="H135" s="172">
        <f t="shared" si="74"/>
        <v>154971</v>
      </c>
      <c r="I135" s="172">
        <f t="shared" si="74"/>
        <v>145686</v>
      </c>
      <c r="J135" s="172">
        <f t="shared" si="74"/>
        <v>151635</v>
      </c>
      <c r="K135" s="172">
        <f t="shared" si="74"/>
        <v>154971</v>
      </c>
      <c r="L135" s="172">
        <f t="shared" si="74"/>
        <v>145686</v>
      </c>
      <c r="M135" s="172">
        <f t="shared" si="74"/>
        <v>151635</v>
      </c>
      <c r="N135" s="172">
        <f t="shared" si="74"/>
        <v>154971</v>
      </c>
      <c r="O135" s="172">
        <f t="shared" si="74"/>
        <v>145686</v>
      </c>
      <c r="P135" s="172">
        <f t="shared" si="74"/>
        <v>151635</v>
      </c>
      <c r="Q135" s="172">
        <f t="shared" si="74"/>
        <v>154971</v>
      </c>
      <c r="R135" s="172">
        <f>R136</f>
        <v>145686</v>
      </c>
      <c r="S135" s="442" t="s">
        <v>11</v>
      </c>
      <c r="T135" s="407" t="s">
        <v>202</v>
      </c>
      <c r="U135" s="448">
        <v>16</v>
      </c>
      <c r="V135" s="448">
        <v>48</v>
      </c>
      <c r="W135" s="448">
        <v>16</v>
      </c>
      <c r="X135" s="448">
        <v>14</v>
      </c>
      <c r="Y135" s="401">
        <v>16</v>
      </c>
      <c r="Z135" s="401">
        <v>14</v>
      </c>
      <c r="AA135" s="401">
        <v>16</v>
      </c>
      <c r="AB135" s="401">
        <v>14</v>
      </c>
      <c r="AC135" s="401">
        <v>16</v>
      </c>
      <c r="AD135" s="401">
        <v>14</v>
      </c>
      <c r="AE135" s="401">
        <v>16</v>
      </c>
      <c r="AF135" s="401">
        <v>14</v>
      </c>
      <c r="AG135" s="401">
        <v>16</v>
      </c>
      <c r="AH135" s="401">
        <v>14</v>
      </c>
      <c r="AI135" s="448">
        <v>16</v>
      </c>
      <c r="AJ135" s="448">
        <f>SUM(U135:AI135)</f>
        <v>260</v>
      </c>
      <c r="AK135" s="165"/>
    </row>
    <row r="136" spans="1:37" s="166" customFormat="1" ht="39" customHeight="1" x14ac:dyDescent="0.25">
      <c r="A136" s="407"/>
      <c r="B136" s="167" t="s">
        <v>224</v>
      </c>
      <c r="C136" s="172">
        <f>D136+E136+F136+G136+R136+H136+I136+J136+K136+L136+N136+M136+O136+P136+Q136</f>
        <v>2476846.4300000002</v>
      </c>
      <c r="D136" s="172">
        <v>156133</v>
      </c>
      <c r="E136" s="172">
        <v>365859.43</v>
      </c>
      <c r="F136" s="172">
        <v>145686</v>
      </c>
      <c r="G136" s="172">
        <v>151635</v>
      </c>
      <c r="H136" s="172">
        <v>154971</v>
      </c>
      <c r="I136" s="172">
        <v>145686</v>
      </c>
      <c r="J136" s="172">
        <v>151635</v>
      </c>
      <c r="K136" s="172">
        <v>154971</v>
      </c>
      <c r="L136" s="172">
        <v>145686</v>
      </c>
      <c r="M136" s="172">
        <v>151635</v>
      </c>
      <c r="N136" s="172">
        <v>154971</v>
      </c>
      <c r="O136" s="172">
        <v>145686</v>
      </c>
      <c r="P136" s="172">
        <v>151635</v>
      </c>
      <c r="Q136" s="172">
        <v>154971</v>
      </c>
      <c r="R136" s="172">
        <v>145686</v>
      </c>
      <c r="S136" s="442"/>
      <c r="T136" s="407"/>
      <c r="U136" s="448"/>
      <c r="V136" s="448"/>
      <c r="W136" s="448"/>
      <c r="X136" s="448"/>
      <c r="Y136" s="402"/>
      <c r="Z136" s="402"/>
      <c r="AA136" s="402"/>
      <c r="AB136" s="402"/>
      <c r="AC136" s="402"/>
      <c r="AD136" s="402"/>
      <c r="AE136" s="402"/>
      <c r="AF136" s="402"/>
      <c r="AG136" s="402"/>
      <c r="AH136" s="402"/>
      <c r="AI136" s="448"/>
      <c r="AJ136" s="448"/>
      <c r="AK136" s="165"/>
    </row>
    <row r="137" spans="1:37" ht="29.25" customHeight="1" x14ac:dyDescent="0.25">
      <c r="A137" s="366" t="s">
        <v>162</v>
      </c>
      <c r="B137" s="130" t="s">
        <v>220</v>
      </c>
      <c r="C137" s="125">
        <f>C138</f>
        <v>0</v>
      </c>
      <c r="D137" s="125">
        <f>D138</f>
        <v>0</v>
      </c>
      <c r="E137" s="125">
        <f t="shared" ref="E137:R137" si="75">E138</f>
        <v>0</v>
      </c>
      <c r="F137" s="125">
        <f t="shared" si="75"/>
        <v>0</v>
      </c>
      <c r="G137" s="125">
        <f t="shared" si="75"/>
        <v>0</v>
      </c>
      <c r="H137" s="125">
        <f t="shared" si="75"/>
        <v>0</v>
      </c>
      <c r="I137" s="125">
        <f t="shared" si="75"/>
        <v>0</v>
      </c>
      <c r="J137" s="125">
        <f t="shared" si="75"/>
        <v>0</v>
      </c>
      <c r="K137" s="125">
        <f t="shared" si="75"/>
        <v>0</v>
      </c>
      <c r="L137" s="125">
        <f t="shared" si="75"/>
        <v>0</v>
      </c>
      <c r="M137" s="125">
        <f t="shared" si="75"/>
        <v>0</v>
      </c>
      <c r="N137" s="125">
        <f t="shared" si="75"/>
        <v>0</v>
      </c>
      <c r="O137" s="125">
        <f t="shared" si="75"/>
        <v>0</v>
      </c>
      <c r="P137" s="125">
        <f t="shared" si="75"/>
        <v>0</v>
      </c>
      <c r="Q137" s="125">
        <f t="shared" si="75"/>
        <v>0</v>
      </c>
      <c r="R137" s="125">
        <f t="shared" si="75"/>
        <v>0</v>
      </c>
      <c r="S137" s="363" t="s">
        <v>162</v>
      </c>
      <c r="T137" s="366" t="s">
        <v>286</v>
      </c>
      <c r="U137" s="386"/>
      <c r="V137" s="386"/>
      <c r="W137" s="386"/>
      <c r="X137" s="386"/>
      <c r="Y137" s="386"/>
      <c r="Z137" s="386"/>
      <c r="AA137" s="386"/>
      <c r="AB137" s="386"/>
      <c r="AC137" s="386"/>
      <c r="AD137" s="386"/>
      <c r="AE137" s="386"/>
      <c r="AF137" s="386"/>
      <c r="AG137" s="386"/>
      <c r="AH137" s="386"/>
      <c r="AI137" s="386"/>
      <c r="AJ137" s="386">
        <f>SUM(V137:AI137)</f>
        <v>0</v>
      </c>
      <c r="AK137" s="110"/>
    </row>
    <row r="138" spans="1:37" ht="39" customHeight="1" x14ac:dyDescent="0.25">
      <c r="A138" s="371"/>
      <c r="B138" s="130" t="s">
        <v>224</v>
      </c>
      <c r="C138" s="125">
        <f>D138+E138+F138+G138+H138+I138+J138+K138+L138+M138+N138+O138+P138+Q138+R138</f>
        <v>0</v>
      </c>
      <c r="D138" s="125">
        <v>0</v>
      </c>
      <c r="E138" s="125">
        <v>0</v>
      </c>
      <c r="F138" s="125"/>
      <c r="G138" s="125"/>
      <c r="H138" s="125"/>
      <c r="I138" s="125"/>
      <c r="J138" s="125"/>
      <c r="K138" s="125"/>
      <c r="L138" s="125"/>
      <c r="M138" s="125"/>
      <c r="N138" s="125"/>
      <c r="O138" s="125"/>
      <c r="P138" s="125"/>
      <c r="Q138" s="125"/>
      <c r="R138" s="125"/>
      <c r="S138" s="507"/>
      <c r="T138" s="367"/>
      <c r="U138" s="387"/>
      <c r="V138" s="387"/>
      <c r="W138" s="387"/>
      <c r="X138" s="387"/>
      <c r="Y138" s="387"/>
      <c r="Z138" s="387"/>
      <c r="AA138" s="387"/>
      <c r="AB138" s="387"/>
      <c r="AC138" s="387"/>
      <c r="AD138" s="387"/>
      <c r="AE138" s="387"/>
      <c r="AF138" s="387"/>
      <c r="AG138" s="387"/>
      <c r="AH138" s="387"/>
      <c r="AI138" s="387"/>
      <c r="AJ138" s="387"/>
      <c r="AK138" s="110"/>
    </row>
    <row r="139" spans="1:37" ht="29.25" customHeight="1" x14ac:dyDescent="0.25">
      <c r="A139" s="381" t="s">
        <v>247</v>
      </c>
      <c r="B139" s="130" t="s">
        <v>220</v>
      </c>
      <c r="C139" s="125">
        <f>C140</f>
        <v>2892331.54</v>
      </c>
      <c r="D139" s="125">
        <f t="shared" ref="D139:R139" si="76">D140</f>
        <v>193700</v>
      </c>
      <c r="E139" s="125">
        <f t="shared" si="76"/>
        <v>180595.11</v>
      </c>
      <c r="F139" s="125">
        <f t="shared" si="76"/>
        <v>193695.11</v>
      </c>
      <c r="G139" s="125">
        <f t="shared" si="76"/>
        <v>193695.11</v>
      </c>
      <c r="H139" s="125">
        <f t="shared" si="76"/>
        <v>193695.11</v>
      </c>
      <c r="I139" s="125">
        <f t="shared" si="76"/>
        <v>193695.11</v>
      </c>
      <c r="J139" s="125">
        <f t="shared" si="76"/>
        <v>193695.11</v>
      </c>
      <c r="K139" s="125">
        <f t="shared" si="76"/>
        <v>193695.11</v>
      </c>
      <c r="L139" s="125">
        <f t="shared" si="76"/>
        <v>193695.11</v>
      </c>
      <c r="M139" s="125">
        <f t="shared" si="76"/>
        <v>193695.11</v>
      </c>
      <c r="N139" s="125">
        <f t="shared" si="76"/>
        <v>193695.11</v>
      </c>
      <c r="O139" s="125">
        <f t="shared" si="76"/>
        <v>193695.11</v>
      </c>
      <c r="P139" s="125">
        <f t="shared" si="76"/>
        <v>193695.11</v>
      </c>
      <c r="Q139" s="125">
        <f t="shared" si="76"/>
        <v>193695.11</v>
      </c>
      <c r="R139" s="125">
        <f t="shared" si="76"/>
        <v>193695.11</v>
      </c>
      <c r="S139" s="519" t="s">
        <v>247</v>
      </c>
      <c r="T139" s="395" t="s">
        <v>205</v>
      </c>
      <c r="U139" s="345">
        <v>63</v>
      </c>
      <c r="V139" s="345">
        <v>63</v>
      </c>
      <c r="W139" s="521">
        <v>63</v>
      </c>
      <c r="X139" s="521">
        <v>63</v>
      </c>
      <c r="Y139" s="521">
        <v>63</v>
      </c>
      <c r="Z139" s="521">
        <v>63</v>
      </c>
      <c r="AA139" s="521">
        <v>63</v>
      </c>
      <c r="AB139" s="521">
        <v>63</v>
      </c>
      <c r="AC139" s="521">
        <v>63</v>
      </c>
      <c r="AD139" s="521">
        <v>63</v>
      </c>
      <c r="AE139" s="521">
        <v>63</v>
      </c>
      <c r="AF139" s="521">
        <v>63</v>
      </c>
      <c r="AG139" s="521">
        <v>63</v>
      </c>
      <c r="AH139" s="521">
        <v>63</v>
      </c>
      <c r="AI139" s="521">
        <v>63</v>
      </c>
      <c r="AJ139" s="345">
        <f>SUM(U139:AI139)</f>
        <v>945</v>
      </c>
      <c r="AK139" s="110"/>
    </row>
    <row r="140" spans="1:37" ht="33" customHeight="1" x14ac:dyDescent="0.25">
      <c r="A140" s="382"/>
      <c r="B140" s="130" t="s">
        <v>224</v>
      </c>
      <c r="C140" s="125">
        <f>D140+E140+F140+G140+H140+I140+J140+K140+L140+M140+N140+O140+P140+Q140+R140</f>
        <v>2892331.54</v>
      </c>
      <c r="D140" s="125">
        <v>193700</v>
      </c>
      <c r="E140" s="125">
        <v>180595.11</v>
      </c>
      <c r="F140" s="125">
        <v>193695.11</v>
      </c>
      <c r="G140" s="125">
        <v>193695.11</v>
      </c>
      <c r="H140" s="125">
        <v>193695.11</v>
      </c>
      <c r="I140" s="125">
        <v>193695.11</v>
      </c>
      <c r="J140" s="125">
        <v>193695.11</v>
      </c>
      <c r="K140" s="125">
        <v>193695.11</v>
      </c>
      <c r="L140" s="125">
        <v>193695.11</v>
      </c>
      <c r="M140" s="125">
        <v>193695.11</v>
      </c>
      <c r="N140" s="125">
        <v>193695.11</v>
      </c>
      <c r="O140" s="125">
        <v>193695.11</v>
      </c>
      <c r="P140" s="125">
        <v>193695.11</v>
      </c>
      <c r="Q140" s="125">
        <v>193695.11</v>
      </c>
      <c r="R140" s="125">
        <v>193695.11</v>
      </c>
      <c r="S140" s="520"/>
      <c r="T140" s="396"/>
      <c r="U140" s="347"/>
      <c r="V140" s="347"/>
      <c r="W140" s="347"/>
      <c r="X140" s="347"/>
      <c r="Y140" s="347"/>
      <c r="Z140" s="347"/>
      <c r="AA140" s="347"/>
      <c r="AB140" s="347"/>
      <c r="AC140" s="347"/>
      <c r="AD140" s="347"/>
      <c r="AE140" s="347"/>
      <c r="AF140" s="347"/>
      <c r="AG140" s="347"/>
      <c r="AH140" s="347"/>
      <c r="AI140" s="347"/>
      <c r="AJ140" s="347"/>
      <c r="AK140" s="110"/>
    </row>
    <row r="141" spans="1:37" ht="29.25" customHeight="1" x14ac:dyDescent="0.25">
      <c r="A141" s="354" t="s">
        <v>375</v>
      </c>
      <c r="B141" s="130" t="s">
        <v>220</v>
      </c>
      <c r="C141" s="125">
        <f>C142+C143</f>
        <v>176882341.56</v>
      </c>
      <c r="D141" s="125">
        <f t="shared" ref="D141:R141" si="77">D142+D143</f>
        <v>10501971</v>
      </c>
      <c r="E141" s="125">
        <f t="shared" si="77"/>
        <v>10127630.52</v>
      </c>
      <c r="F141" s="125">
        <f t="shared" si="77"/>
        <v>10198438.84</v>
      </c>
      <c r="G141" s="125">
        <f t="shared" si="77"/>
        <v>10637253.199999999</v>
      </c>
      <c r="H141" s="125">
        <f t="shared" si="77"/>
        <v>10852639</v>
      </c>
      <c r="I141" s="125">
        <f t="shared" si="77"/>
        <v>11103090</v>
      </c>
      <c r="J141" s="125">
        <f t="shared" si="77"/>
        <v>11366475</v>
      </c>
      <c r="K141" s="125">
        <f t="shared" si="77"/>
        <v>11643227</v>
      </c>
      <c r="L141" s="125">
        <f t="shared" si="77"/>
        <v>11934230</v>
      </c>
      <c r="M141" s="125">
        <f t="shared" si="77"/>
        <v>12241116</v>
      </c>
      <c r="N141" s="125">
        <f t="shared" si="77"/>
        <v>12555810</v>
      </c>
      <c r="O141" s="125">
        <f t="shared" si="77"/>
        <v>12890636</v>
      </c>
      <c r="P141" s="125">
        <f t="shared" si="77"/>
        <v>13236566</v>
      </c>
      <c r="Q141" s="125">
        <f t="shared" si="77"/>
        <v>13603574</v>
      </c>
      <c r="R141" s="125">
        <f t="shared" si="77"/>
        <v>13989685</v>
      </c>
      <c r="S141" s="342"/>
      <c r="T141" s="354" t="s">
        <v>158</v>
      </c>
      <c r="U141" s="355">
        <v>100</v>
      </c>
      <c r="V141" s="355">
        <v>100</v>
      </c>
      <c r="W141" s="355">
        <v>100</v>
      </c>
      <c r="X141" s="355">
        <v>100</v>
      </c>
      <c r="Y141" s="345">
        <v>100</v>
      </c>
      <c r="Z141" s="345">
        <v>100</v>
      </c>
      <c r="AA141" s="345">
        <v>100</v>
      </c>
      <c r="AB141" s="345">
        <v>100</v>
      </c>
      <c r="AC141" s="345">
        <v>100</v>
      </c>
      <c r="AD141" s="345">
        <v>100</v>
      </c>
      <c r="AE141" s="345">
        <v>100</v>
      </c>
      <c r="AF141" s="345">
        <v>100</v>
      </c>
      <c r="AG141" s="345">
        <v>100</v>
      </c>
      <c r="AH141" s="345">
        <v>100</v>
      </c>
      <c r="AI141" s="355">
        <v>100</v>
      </c>
      <c r="AJ141" s="355">
        <v>100</v>
      </c>
      <c r="AK141" s="110"/>
    </row>
    <row r="142" spans="1:37" ht="42.75" customHeight="1" x14ac:dyDescent="0.25">
      <c r="A142" s="399"/>
      <c r="B142" s="130" t="s">
        <v>224</v>
      </c>
      <c r="C142" s="125">
        <f>SUM(D142:R142)</f>
        <v>17267220.16</v>
      </c>
      <c r="D142" s="125">
        <f>D145+D151+D153+D155+D165+D157+D159+D161+D163</f>
        <v>3060990</v>
      </c>
      <c r="E142" s="125">
        <f t="shared" ref="E142:R142" si="78">E145+E151+E153+E155+E165+E157+E159+E161+E163</f>
        <v>1076962.82</v>
      </c>
      <c r="F142" s="125">
        <f t="shared" si="78"/>
        <v>947367.14</v>
      </c>
      <c r="G142" s="125">
        <f t="shared" si="78"/>
        <v>992733.2</v>
      </c>
      <c r="H142" s="125">
        <f t="shared" si="78"/>
        <v>1017197</v>
      </c>
      <c r="I142" s="125">
        <f t="shared" si="78"/>
        <v>1017197</v>
      </c>
      <c r="J142" s="125">
        <f t="shared" si="78"/>
        <v>1017197</v>
      </c>
      <c r="K142" s="125">
        <f t="shared" si="78"/>
        <v>1017197</v>
      </c>
      <c r="L142" s="125">
        <f t="shared" si="78"/>
        <v>1017197</v>
      </c>
      <c r="M142" s="125">
        <f t="shared" si="78"/>
        <v>1017197</v>
      </c>
      <c r="N142" s="125">
        <f t="shared" si="78"/>
        <v>1017197</v>
      </c>
      <c r="O142" s="125">
        <f t="shared" si="78"/>
        <v>1017197</v>
      </c>
      <c r="P142" s="125">
        <f t="shared" si="78"/>
        <v>1017197</v>
      </c>
      <c r="Q142" s="125">
        <f t="shared" si="78"/>
        <v>1017197</v>
      </c>
      <c r="R142" s="125">
        <f t="shared" si="78"/>
        <v>1017197</v>
      </c>
      <c r="S142" s="342"/>
      <c r="T142" s="354"/>
      <c r="U142" s="355"/>
      <c r="V142" s="355"/>
      <c r="W142" s="355"/>
      <c r="X142" s="355"/>
      <c r="Y142" s="346"/>
      <c r="Z142" s="346"/>
      <c r="AA142" s="346"/>
      <c r="AB142" s="346"/>
      <c r="AC142" s="346"/>
      <c r="AD142" s="346"/>
      <c r="AE142" s="346"/>
      <c r="AF142" s="346"/>
      <c r="AG142" s="346"/>
      <c r="AH142" s="346"/>
      <c r="AI142" s="355"/>
      <c r="AJ142" s="355"/>
      <c r="AK142" s="110"/>
    </row>
    <row r="143" spans="1:37" ht="54.75" customHeight="1" x14ac:dyDescent="0.25">
      <c r="A143" s="399"/>
      <c r="B143" s="130" t="s">
        <v>102</v>
      </c>
      <c r="C143" s="125">
        <f>D143+E143+F143+G143+H143+I143+J143+K143+L143+M143+N143+O143+P143+Q143+R143</f>
        <v>159615121.40000001</v>
      </c>
      <c r="D143" s="125">
        <f>D147+D149</f>
        <v>7440981</v>
      </c>
      <c r="E143" s="125">
        <f t="shared" ref="E143:R143" si="79">E147+E149</f>
        <v>9050667.6999999993</v>
      </c>
      <c r="F143" s="125">
        <f t="shared" si="79"/>
        <v>9251071.6999999993</v>
      </c>
      <c r="G143" s="125">
        <f t="shared" si="79"/>
        <v>9644520</v>
      </c>
      <c r="H143" s="125">
        <f t="shared" si="79"/>
        <v>9835442</v>
      </c>
      <c r="I143" s="125">
        <f t="shared" si="79"/>
        <v>10085893</v>
      </c>
      <c r="J143" s="125">
        <f t="shared" si="79"/>
        <v>10349278</v>
      </c>
      <c r="K143" s="125">
        <f t="shared" si="79"/>
        <v>10626030</v>
      </c>
      <c r="L143" s="125">
        <f t="shared" si="79"/>
        <v>10917033</v>
      </c>
      <c r="M143" s="125">
        <f t="shared" si="79"/>
        <v>11223919</v>
      </c>
      <c r="N143" s="125">
        <f t="shared" si="79"/>
        <v>11538613</v>
      </c>
      <c r="O143" s="125">
        <f t="shared" si="79"/>
        <v>11873439</v>
      </c>
      <c r="P143" s="125">
        <f t="shared" si="79"/>
        <v>12219369</v>
      </c>
      <c r="Q143" s="125">
        <f t="shared" si="79"/>
        <v>12586377</v>
      </c>
      <c r="R143" s="125">
        <f t="shared" si="79"/>
        <v>12972488</v>
      </c>
      <c r="S143" s="342"/>
      <c r="T143" s="354"/>
      <c r="U143" s="355"/>
      <c r="V143" s="355"/>
      <c r="W143" s="355"/>
      <c r="X143" s="355"/>
      <c r="Y143" s="347"/>
      <c r="Z143" s="347"/>
      <c r="AA143" s="347"/>
      <c r="AB143" s="347"/>
      <c r="AC143" s="347"/>
      <c r="AD143" s="347"/>
      <c r="AE143" s="347"/>
      <c r="AF143" s="347"/>
      <c r="AG143" s="347"/>
      <c r="AH143" s="347"/>
      <c r="AI143" s="355"/>
      <c r="AJ143" s="355"/>
      <c r="AK143" s="110"/>
    </row>
    <row r="144" spans="1:37" ht="35.25" customHeight="1" x14ac:dyDescent="0.25">
      <c r="A144" s="354" t="s">
        <v>363</v>
      </c>
      <c r="B144" s="130" t="s">
        <v>220</v>
      </c>
      <c r="C144" s="125">
        <f>C145</f>
        <v>435121.18</v>
      </c>
      <c r="D144" s="125">
        <f>D145</f>
        <v>5080</v>
      </c>
      <c r="E144" s="125">
        <f t="shared" ref="E144:R144" si="80">E145</f>
        <v>86214.06</v>
      </c>
      <c r="F144" s="125">
        <f t="shared" si="80"/>
        <v>26448.240000000002</v>
      </c>
      <c r="G144" s="125">
        <f t="shared" si="80"/>
        <v>26448.240000000002</v>
      </c>
      <c r="H144" s="125">
        <f t="shared" si="80"/>
        <v>26448.240000000002</v>
      </c>
      <c r="I144" s="125">
        <f t="shared" si="80"/>
        <v>26448.240000000002</v>
      </c>
      <c r="J144" s="125">
        <f t="shared" si="80"/>
        <v>26448.240000000002</v>
      </c>
      <c r="K144" s="125">
        <f t="shared" si="80"/>
        <v>26448.240000000002</v>
      </c>
      <c r="L144" s="125">
        <f t="shared" si="80"/>
        <v>26448.240000000002</v>
      </c>
      <c r="M144" s="125">
        <f t="shared" si="80"/>
        <v>26448.240000000002</v>
      </c>
      <c r="N144" s="125">
        <f t="shared" si="80"/>
        <v>26448.240000000002</v>
      </c>
      <c r="O144" s="125">
        <f t="shared" si="80"/>
        <v>26448.240000000002</v>
      </c>
      <c r="P144" s="125">
        <f t="shared" si="80"/>
        <v>26448.240000000002</v>
      </c>
      <c r="Q144" s="125">
        <f t="shared" si="80"/>
        <v>26448.240000000002</v>
      </c>
      <c r="R144" s="125">
        <f t="shared" si="80"/>
        <v>26448.240000000002</v>
      </c>
      <c r="S144" s="342" t="s">
        <v>21</v>
      </c>
      <c r="T144" s="354" t="s">
        <v>310</v>
      </c>
      <c r="U144" s="355">
        <v>100</v>
      </c>
      <c r="V144" s="355">
        <v>100</v>
      </c>
      <c r="W144" s="355">
        <v>100</v>
      </c>
      <c r="X144" s="355">
        <v>100</v>
      </c>
      <c r="Y144" s="345">
        <v>100</v>
      </c>
      <c r="Z144" s="345">
        <v>100</v>
      </c>
      <c r="AA144" s="345">
        <v>100</v>
      </c>
      <c r="AB144" s="345">
        <v>100</v>
      </c>
      <c r="AC144" s="345">
        <v>100</v>
      </c>
      <c r="AD144" s="345">
        <v>100</v>
      </c>
      <c r="AE144" s="345">
        <v>100</v>
      </c>
      <c r="AF144" s="345">
        <v>100</v>
      </c>
      <c r="AG144" s="345">
        <v>100</v>
      </c>
      <c r="AH144" s="345">
        <v>100</v>
      </c>
      <c r="AI144" s="355">
        <v>100</v>
      </c>
      <c r="AJ144" s="355">
        <v>100</v>
      </c>
      <c r="AK144" s="110"/>
    </row>
    <row r="145" spans="1:76" ht="42.75" customHeight="1" x14ac:dyDescent="0.25">
      <c r="A145" s="354"/>
      <c r="B145" s="130" t="s">
        <v>224</v>
      </c>
      <c r="C145" s="125">
        <f>D145+E145+F145+G145+R145+H145+I145+J145+K145+L145+M145+N145+O145+P145+Q145</f>
        <v>435121.18</v>
      </c>
      <c r="D145" s="125">
        <v>5080</v>
      </c>
      <c r="E145" s="125">
        <v>86214.06</v>
      </c>
      <c r="F145" s="125">
        <v>26448.240000000002</v>
      </c>
      <c r="G145" s="125">
        <v>26448.240000000002</v>
      </c>
      <c r="H145" s="125">
        <v>26448.240000000002</v>
      </c>
      <c r="I145" s="125">
        <v>26448.240000000002</v>
      </c>
      <c r="J145" s="125">
        <v>26448.240000000002</v>
      </c>
      <c r="K145" s="125">
        <v>26448.240000000002</v>
      </c>
      <c r="L145" s="125">
        <v>26448.240000000002</v>
      </c>
      <c r="M145" s="125">
        <v>26448.240000000002</v>
      </c>
      <c r="N145" s="125">
        <v>26448.240000000002</v>
      </c>
      <c r="O145" s="125">
        <v>26448.240000000002</v>
      </c>
      <c r="P145" s="125">
        <v>26448.240000000002</v>
      </c>
      <c r="Q145" s="125">
        <v>26448.240000000002</v>
      </c>
      <c r="R145" s="125">
        <v>26448.240000000002</v>
      </c>
      <c r="S145" s="342"/>
      <c r="T145" s="354"/>
      <c r="U145" s="355"/>
      <c r="V145" s="355"/>
      <c r="W145" s="355"/>
      <c r="X145" s="355"/>
      <c r="Y145" s="347"/>
      <c r="Z145" s="347"/>
      <c r="AA145" s="347"/>
      <c r="AB145" s="347"/>
      <c r="AC145" s="347"/>
      <c r="AD145" s="347"/>
      <c r="AE145" s="347"/>
      <c r="AF145" s="347"/>
      <c r="AG145" s="347"/>
      <c r="AH145" s="347"/>
      <c r="AI145" s="355"/>
      <c r="AJ145" s="355"/>
      <c r="AK145" s="110"/>
    </row>
    <row r="146" spans="1:76" ht="29.25" customHeight="1" x14ac:dyDescent="0.25">
      <c r="A146" s="354" t="s">
        <v>255</v>
      </c>
      <c r="B146" s="130" t="s">
        <v>220</v>
      </c>
      <c r="C146" s="125">
        <f>C147</f>
        <v>139050641.40000001</v>
      </c>
      <c r="D146" s="125">
        <f t="shared" ref="D146:R146" si="81">D147</f>
        <v>7440981</v>
      </c>
      <c r="E146" s="125">
        <f t="shared" si="81"/>
        <v>7835746.7000000002</v>
      </c>
      <c r="F146" s="125">
        <f t="shared" si="81"/>
        <v>7995028.7000000002</v>
      </c>
      <c r="G146" s="125">
        <f t="shared" si="81"/>
        <v>8349563</v>
      </c>
      <c r="H146" s="125">
        <f t="shared" si="81"/>
        <v>8504092</v>
      </c>
      <c r="I146" s="125">
        <f t="shared" si="81"/>
        <v>8717093</v>
      </c>
      <c r="J146" s="125">
        <f t="shared" si="81"/>
        <v>8941943</v>
      </c>
      <c r="K146" s="125">
        <f t="shared" si="81"/>
        <v>9179043</v>
      </c>
      <c r="L146" s="125">
        <f t="shared" si="81"/>
        <v>9429243</v>
      </c>
      <c r="M146" s="125">
        <f t="shared" si="81"/>
        <v>9694143</v>
      </c>
      <c r="N146" s="125">
        <f t="shared" si="81"/>
        <v>9971593</v>
      </c>
      <c r="O146" s="125">
        <f t="shared" si="81"/>
        <v>10268243</v>
      </c>
      <c r="P146" s="125">
        <f t="shared" si="81"/>
        <v>10575043</v>
      </c>
      <c r="Q146" s="125">
        <f t="shared" si="81"/>
        <v>10901943</v>
      </c>
      <c r="R146" s="125">
        <f t="shared" si="81"/>
        <v>11246943</v>
      </c>
      <c r="S146" s="342" t="s">
        <v>21</v>
      </c>
      <c r="T146" s="354" t="s">
        <v>207</v>
      </c>
      <c r="U146" s="355">
        <v>100</v>
      </c>
      <c r="V146" s="355">
        <v>100</v>
      </c>
      <c r="W146" s="355">
        <v>100</v>
      </c>
      <c r="X146" s="355">
        <v>100</v>
      </c>
      <c r="Y146" s="345">
        <v>100</v>
      </c>
      <c r="Z146" s="345">
        <v>100</v>
      </c>
      <c r="AA146" s="345">
        <v>100</v>
      </c>
      <c r="AB146" s="345">
        <v>100</v>
      </c>
      <c r="AC146" s="345">
        <v>100</v>
      </c>
      <c r="AD146" s="345">
        <v>100</v>
      </c>
      <c r="AE146" s="345">
        <v>100</v>
      </c>
      <c r="AF146" s="345">
        <v>100</v>
      </c>
      <c r="AG146" s="345">
        <v>100</v>
      </c>
      <c r="AH146" s="345">
        <v>100</v>
      </c>
      <c r="AI146" s="355">
        <v>100</v>
      </c>
      <c r="AJ146" s="355">
        <v>100</v>
      </c>
      <c r="AK146" s="110"/>
    </row>
    <row r="147" spans="1:76" ht="93" customHeight="1" x14ac:dyDescent="0.25">
      <c r="A147" s="354"/>
      <c r="B147" s="130" t="s">
        <v>102</v>
      </c>
      <c r="C147" s="125">
        <f>D147+E147+F147+G147+R147+H147+I147+J147+K147+L147+M147+N147+O147+P147+Q147</f>
        <v>139050641.40000001</v>
      </c>
      <c r="D147" s="125">
        <v>7440981</v>
      </c>
      <c r="E147" s="125">
        <v>7835746.7000000002</v>
      </c>
      <c r="F147" s="125">
        <v>7995028.7000000002</v>
      </c>
      <c r="G147" s="125">
        <v>8349563</v>
      </c>
      <c r="H147" s="125">
        <v>8504092</v>
      </c>
      <c r="I147" s="125">
        <v>8717093</v>
      </c>
      <c r="J147" s="125">
        <v>8941943</v>
      </c>
      <c r="K147" s="125">
        <v>9179043</v>
      </c>
      <c r="L147" s="125">
        <v>9429243</v>
      </c>
      <c r="M147" s="125">
        <v>9694143</v>
      </c>
      <c r="N147" s="125">
        <v>9971593</v>
      </c>
      <c r="O147" s="125">
        <v>10268243</v>
      </c>
      <c r="P147" s="125">
        <v>10575043</v>
      </c>
      <c r="Q147" s="125">
        <v>10901943</v>
      </c>
      <c r="R147" s="125">
        <v>11246943</v>
      </c>
      <c r="S147" s="342"/>
      <c r="T147" s="354"/>
      <c r="U147" s="355"/>
      <c r="V147" s="355"/>
      <c r="W147" s="355"/>
      <c r="X147" s="355"/>
      <c r="Y147" s="347"/>
      <c r="Z147" s="347"/>
      <c r="AA147" s="347"/>
      <c r="AB147" s="347"/>
      <c r="AC147" s="347"/>
      <c r="AD147" s="347"/>
      <c r="AE147" s="347"/>
      <c r="AF147" s="347"/>
      <c r="AG147" s="347"/>
      <c r="AH147" s="347"/>
      <c r="AI147" s="355"/>
      <c r="AJ147" s="355"/>
      <c r="AK147" s="110"/>
    </row>
    <row r="148" spans="1:76" ht="29.25" customHeight="1" x14ac:dyDescent="0.25">
      <c r="A148" s="366" t="s">
        <v>350</v>
      </c>
      <c r="B148" s="130" t="s">
        <v>220</v>
      </c>
      <c r="C148" s="125">
        <f>C149</f>
        <v>20564480</v>
      </c>
      <c r="D148" s="125">
        <f t="shared" ref="D148:R148" si="82">D149</f>
        <v>0</v>
      </c>
      <c r="E148" s="125">
        <f t="shared" si="82"/>
        <v>1214921</v>
      </c>
      <c r="F148" s="125">
        <f t="shared" si="82"/>
        <v>1256043</v>
      </c>
      <c r="G148" s="125">
        <f t="shared" si="82"/>
        <v>1294957</v>
      </c>
      <c r="H148" s="125">
        <f t="shared" si="82"/>
        <v>1331350</v>
      </c>
      <c r="I148" s="125">
        <f t="shared" si="82"/>
        <v>1368800</v>
      </c>
      <c r="J148" s="125">
        <f t="shared" si="82"/>
        <v>1407335</v>
      </c>
      <c r="K148" s="125">
        <f t="shared" si="82"/>
        <v>1446987</v>
      </c>
      <c r="L148" s="125">
        <f t="shared" si="82"/>
        <v>1487790</v>
      </c>
      <c r="M148" s="125">
        <f t="shared" si="82"/>
        <v>1529776</v>
      </c>
      <c r="N148" s="125">
        <f t="shared" si="82"/>
        <v>1567020</v>
      </c>
      <c r="O148" s="125">
        <f t="shared" si="82"/>
        <v>1605196</v>
      </c>
      <c r="P148" s="125">
        <f t="shared" si="82"/>
        <v>1644326</v>
      </c>
      <c r="Q148" s="125">
        <f t="shared" si="82"/>
        <v>1684434</v>
      </c>
      <c r="R148" s="125">
        <f t="shared" si="82"/>
        <v>1725545</v>
      </c>
      <c r="S148" s="357" t="s">
        <v>279</v>
      </c>
      <c r="T148" s="366" t="s">
        <v>285</v>
      </c>
      <c r="U148" s="345"/>
      <c r="V148" s="345">
        <v>100</v>
      </c>
      <c r="W148" s="345">
        <v>100</v>
      </c>
      <c r="X148" s="345">
        <v>100</v>
      </c>
      <c r="Y148" s="345">
        <v>100</v>
      </c>
      <c r="Z148" s="345">
        <v>100</v>
      </c>
      <c r="AA148" s="345">
        <v>100</v>
      </c>
      <c r="AB148" s="345">
        <v>100</v>
      </c>
      <c r="AC148" s="345">
        <v>100</v>
      </c>
      <c r="AD148" s="345">
        <v>100</v>
      </c>
      <c r="AE148" s="345">
        <v>100</v>
      </c>
      <c r="AF148" s="345">
        <v>100</v>
      </c>
      <c r="AG148" s="345">
        <v>100</v>
      </c>
      <c r="AH148" s="345">
        <v>100</v>
      </c>
      <c r="AI148" s="345">
        <v>100</v>
      </c>
      <c r="AJ148" s="345">
        <v>100</v>
      </c>
      <c r="AK148" s="369"/>
      <c r="AL148" s="369"/>
      <c r="AM148" s="369"/>
      <c r="AN148" s="369"/>
      <c r="AO148" s="369"/>
      <c r="AP148" s="369"/>
      <c r="AQ148" s="369"/>
      <c r="AR148" s="369"/>
      <c r="AS148" s="369"/>
      <c r="AT148" s="369"/>
      <c r="AU148" s="369"/>
      <c r="AV148" s="369"/>
      <c r="AW148" s="369"/>
      <c r="AX148" s="369"/>
      <c r="AY148" s="369"/>
      <c r="AZ148" s="369"/>
      <c r="BA148" s="369"/>
      <c r="BB148" s="369"/>
      <c r="BC148" s="369"/>
      <c r="BD148" s="369"/>
      <c r="BE148" s="369"/>
      <c r="BF148" s="369"/>
      <c r="BG148" s="369"/>
      <c r="BH148" s="369"/>
      <c r="BI148" s="369"/>
      <c r="BJ148" s="369"/>
      <c r="BK148" s="369"/>
      <c r="BL148" s="369"/>
      <c r="BM148" s="369"/>
      <c r="BN148" s="369"/>
      <c r="BO148" s="369"/>
      <c r="BP148" s="369"/>
      <c r="BQ148" s="369"/>
      <c r="BR148" s="369"/>
      <c r="BS148" s="369"/>
      <c r="BT148" s="369"/>
      <c r="BU148" s="369"/>
      <c r="BV148" s="369"/>
      <c r="BW148" s="369"/>
      <c r="BX148" s="369"/>
    </row>
    <row r="149" spans="1:76" ht="48" customHeight="1" x14ac:dyDescent="0.25">
      <c r="A149" s="367"/>
      <c r="B149" s="130" t="s">
        <v>102</v>
      </c>
      <c r="C149" s="125">
        <f>SUM(D149:R149)</f>
        <v>20564480</v>
      </c>
      <c r="D149" s="125">
        <v>0</v>
      </c>
      <c r="E149" s="125">
        <v>1214921</v>
      </c>
      <c r="F149" s="125">
        <v>1256043</v>
      </c>
      <c r="G149" s="125">
        <v>1294957</v>
      </c>
      <c r="H149" s="125">
        <v>1331350</v>
      </c>
      <c r="I149" s="125">
        <v>1368800</v>
      </c>
      <c r="J149" s="125">
        <v>1407335</v>
      </c>
      <c r="K149" s="125">
        <v>1446987</v>
      </c>
      <c r="L149" s="125">
        <v>1487790</v>
      </c>
      <c r="M149" s="125">
        <v>1529776</v>
      </c>
      <c r="N149" s="125">
        <v>1567020</v>
      </c>
      <c r="O149" s="125">
        <v>1605196</v>
      </c>
      <c r="P149" s="125">
        <v>1644326</v>
      </c>
      <c r="Q149" s="125">
        <v>1684434</v>
      </c>
      <c r="R149" s="125">
        <v>1725545</v>
      </c>
      <c r="S149" s="359"/>
      <c r="T149" s="367"/>
      <c r="U149" s="347"/>
      <c r="V149" s="347"/>
      <c r="W149" s="347"/>
      <c r="X149" s="347"/>
      <c r="Y149" s="347"/>
      <c r="Z149" s="347"/>
      <c r="AA149" s="347"/>
      <c r="AB149" s="347"/>
      <c r="AC149" s="347"/>
      <c r="AD149" s="347"/>
      <c r="AE149" s="347"/>
      <c r="AF149" s="347"/>
      <c r="AG149" s="347"/>
      <c r="AH149" s="347"/>
      <c r="AI149" s="347"/>
      <c r="AJ149" s="347"/>
      <c r="AK149" s="370"/>
      <c r="AL149" s="370"/>
      <c r="AM149" s="370"/>
      <c r="AN149" s="370"/>
      <c r="AO149" s="370"/>
      <c r="AP149" s="370"/>
      <c r="AQ149" s="370"/>
      <c r="AR149" s="370"/>
      <c r="AS149" s="370"/>
      <c r="AT149" s="370"/>
      <c r="AU149" s="370"/>
      <c r="AV149" s="370"/>
      <c r="AW149" s="370"/>
      <c r="AX149" s="370"/>
      <c r="AY149" s="370"/>
      <c r="AZ149" s="370"/>
      <c r="BA149" s="370"/>
      <c r="BB149" s="370"/>
      <c r="BC149" s="370"/>
      <c r="BD149" s="370"/>
      <c r="BE149" s="370"/>
      <c r="BF149" s="370"/>
      <c r="BG149" s="370"/>
      <c r="BH149" s="370"/>
      <c r="BI149" s="370"/>
      <c r="BJ149" s="370"/>
      <c r="BK149" s="370"/>
      <c r="BL149" s="370"/>
      <c r="BM149" s="370"/>
      <c r="BN149" s="370"/>
      <c r="BO149" s="370"/>
      <c r="BP149" s="370"/>
      <c r="BQ149" s="370"/>
      <c r="BR149" s="370"/>
      <c r="BS149" s="370"/>
      <c r="BT149" s="370"/>
      <c r="BU149" s="370"/>
      <c r="BV149" s="370"/>
      <c r="BW149" s="370"/>
      <c r="BX149" s="370"/>
    </row>
    <row r="150" spans="1:76" ht="29.25" customHeight="1" x14ac:dyDescent="0.25">
      <c r="A150" s="354" t="s">
        <v>364</v>
      </c>
      <c r="B150" s="130" t="s">
        <v>220</v>
      </c>
      <c r="C150" s="125">
        <f>C151</f>
        <v>8192678.8399999999</v>
      </c>
      <c r="D150" s="125">
        <f t="shared" ref="D150:R150" si="83">D151</f>
        <v>617000</v>
      </c>
      <c r="E150" s="125">
        <f t="shared" si="83"/>
        <v>544360.35</v>
      </c>
      <c r="F150" s="125">
        <f t="shared" si="83"/>
        <v>498994.29</v>
      </c>
      <c r="G150" s="125">
        <f t="shared" si="83"/>
        <v>544360.35</v>
      </c>
      <c r="H150" s="125">
        <f t="shared" si="83"/>
        <v>544360.35</v>
      </c>
      <c r="I150" s="125">
        <f t="shared" si="83"/>
        <v>544360.35</v>
      </c>
      <c r="J150" s="125">
        <f t="shared" si="83"/>
        <v>544360.35</v>
      </c>
      <c r="K150" s="125">
        <f t="shared" si="83"/>
        <v>544360.35</v>
      </c>
      <c r="L150" s="125">
        <f t="shared" si="83"/>
        <v>544360.35</v>
      </c>
      <c r="M150" s="125">
        <f t="shared" si="83"/>
        <v>544360.35</v>
      </c>
      <c r="N150" s="125">
        <f t="shared" si="83"/>
        <v>544360.35</v>
      </c>
      <c r="O150" s="125">
        <f t="shared" si="83"/>
        <v>544360.35</v>
      </c>
      <c r="P150" s="125">
        <f t="shared" si="83"/>
        <v>544360.35</v>
      </c>
      <c r="Q150" s="125">
        <f t="shared" si="83"/>
        <v>544360.35</v>
      </c>
      <c r="R150" s="125">
        <f t="shared" si="83"/>
        <v>544360.35</v>
      </c>
      <c r="S150" s="342" t="s">
        <v>287</v>
      </c>
      <c r="T150" s="354" t="s">
        <v>208</v>
      </c>
      <c r="U150" s="355">
        <v>100</v>
      </c>
      <c r="V150" s="355">
        <v>100</v>
      </c>
      <c r="W150" s="355">
        <v>100</v>
      </c>
      <c r="X150" s="355">
        <v>100</v>
      </c>
      <c r="Y150" s="345">
        <v>100</v>
      </c>
      <c r="Z150" s="345">
        <v>100</v>
      </c>
      <c r="AA150" s="345">
        <v>100</v>
      </c>
      <c r="AB150" s="345">
        <v>100</v>
      </c>
      <c r="AC150" s="345">
        <v>100</v>
      </c>
      <c r="AD150" s="345">
        <v>100</v>
      </c>
      <c r="AE150" s="345">
        <v>100</v>
      </c>
      <c r="AF150" s="345">
        <v>100</v>
      </c>
      <c r="AG150" s="345">
        <v>100</v>
      </c>
      <c r="AH150" s="345">
        <v>100</v>
      </c>
      <c r="AI150" s="355">
        <v>100</v>
      </c>
      <c r="AJ150" s="355">
        <v>100</v>
      </c>
      <c r="AK150" s="110"/>
    </row>
    <row r="151" spans="1:76" ht="67.5" customHeight="1" x14ac:dyDescent="0.25">
      <c r="A151" s="354"/>
      <c r="B151" s="130" t="s">
        <v>224</v>
      </c>
      <c r="C151" s="125">
        <f>D151+E151+F151+G151+R151+H151+I151+J151+K151+L151+M151+N151+O151+P151+Q151</f>
        <v>8192678.8399999999</v>
      </c>
      <c r="D151" s="125">
        <f>377700+239300</f>
        <v>617000</v>
      </c>
      <c r="E151" s="125">
        <v>544360.35</v>
      </c>
      <c r="F151" s="125">
        <v>498994.29</v>
      </c>
      <c r="G151" s="125">
        <v>544360.35</v>
      </c>
      <c r="H151" s="125">
        <v>544360.35</v>
      </c>
      <c r="I151" s="125">
        <v>544360.35</v>
      </c>
      <c r="J151" s="125">
        <v>544360.35</v>
      </c>
      <c r="K151" s="125">
        <v>544360.35</v>
      </c>
      <c r="L151" s="125">
        <v>544360.35</v>
      </c>
      <c r="M151" s="125">
        <v>544360.35</v>
      </c>
      <c r="N151" s="125">
        <v>544360.35</v>
      </c>
      <c r="O151" s="125">
        <v>544360.35</v>
      </c>
      <c r="P151" s="125">
        <v>544360.35</v>
      </c>
      <c r="Q151" s="125">
        <v>544360.35</v>
      </c>
      <c r="R151" s="125">
        <v>544360.35</v>
      </c>
      <c r="S151" s="342"/>
      <c r="T151" s="354"/>
      <c r="U151" s="355"/>
      <c r="V151" s="355"/>
      <c r="W151" s="355"/>
      <c r="X151" s="355"/>
      <c r="Y151" s="347"/>
      <c r="Z151" s="347"/>
      <c r="AA151" s="347"/>
      <c r="AB151" s="347"/>
      <c r="AC151" s="347"/>
      <c r="AD151" s="347"/>
      <c r="AE151" s="347"/>
      <c r="AF151" s="347"/>
      <c r="AG151" s="347"/>
      <c r="AH151" s="347"/>
      <c r="AI151" s="355"/>
      <c r="AJ151" s="355"/>
      <c r="AK151" s="110"/>
    </row>
    <row r="152" spans="1:76" ht="29.25" customHeight="1" x14ac:dyDescent="0.25">
      <c r="A152" s="354" t="s">
        <v>256</v>
      </c>
      <c r="B152" s="130" t="s">
        <v>220</v>
      </c>
      <c r="C152" s="125">
        <f>C153</f>
        <v>6149812.7800000003</v>
      </c>
      <c r="D152" s="125">
        <f t="shared" ref="D152:R152" si="84">D153</f>
        <v>409340</v>
      </c>
      <c r="E152" s="125">
        <f t="shared" si="84"/>
        <v>410033.77</v>
      </c>
      <c r="F152" s="125">
        <f t="shared" si="84"/>
        <v>410033.77</v>
      </c>
      <c r="G152" s="125">
        <f t="shared" si="84"/>
        <v>410033.77</v>
      </c>
      <c r="H152" s="125">
        <f t="shared" si="84"/>
        <v>410033.77</v>
      </c>
      <c r="I152" s="125">
        <f t="shared" si="84"/>
        <v>410033.77</v>
      </c>
      <c r="J152" s="125">
        <f t="shared" si="84"/>
        <v>410033.77</v>
      </c>
      <c r="K152" s="125">
        <f t="shared" si="84"/>
        <v>410033.77</v>
      </c>
      <c r="L152" s="125">
        <f t="shared" si="84"/>
        <v>410033.77</v>
      </c>
      <c r="M152" s="125">
        <f t="shared" si="84"/>
        <v>410033.77</v>
      </c>
      <c r="N152" s="125">
        <f t="shared" si="84"/>
        <v>410033.77</v>
      </c>
      <c r="O152" s="125">
        <f t="shared" si="84"/>
        <v>410033.77</v>
      </c>
      <c r="P152" s="125">
        <f t="shared" si="84"/>
        <v>410033.77</v>
      </c>
      <c r="Q152" s="125">
        <f t="shared" si="84"/>
        <v>410033.77</v>
      </c>
      <c r="R152" s="125">
        <f t="shared" si="84"/>
        <v>410033.77</v>
      </c>
      <c r="S152" s="342" t="s">
        <v>25</v>
      </c>
      <c r="T152" s="354" t="s">
        <v>209</v>
      </c>
      <c r="U152" s="355">
        <v>100</v>
      </c>
      <c r="V152" s="355">
        <v>100</v>
      </c>
      <c r="W152" s="355">
        <v>100</v>
      </c>
      <c r="X152" s="355">
        <v>100</v>
      </c>
      <c r="Y152" s="345">
        <v>100</v>
      </c>
      <c r="Z152" s="345">
        <v>100</v>
      </c>
      <c r="AA152" s="345">
        <v>100</v>
      </c>
      <c r="AB152" s="345">
        <v>100</v>
      </c>
      <c r="AC152" s="345">
        <v>100</v>
      </c>
      <c r="AD152" s="345">
        <v>100</v>
      </c>
      <c r="AE152" s="345">
        <v>100</v>
      </c>
      <c r="AF152" s="345">
        <v>100</v>
      </c>
      <c r="AG152" s="345">
        <v>100</v>
      </c>
      <c r="AH152" s="345">
        <v>100</v>
      </c>
      <c r="AI152" s="355">
        <v>100</v>
      </c>
      <c r="AJ152" s="355">
        <v>100</v>
      </c>
      <c r="AK152" s="110"/>
    </row>
    <row r="153" spans="1:76" ht="39" customHeight="1" x14ac:dyDescent="0.25">
      <c r="A153" s="354"/>
      <c r="B153" s="130" t="s">
        <v>224</v>
      </c>
      <c r="C153" s="125">
        <f>D153+E153+F153+G153+R153+H153+I153+J153+K153+L153+M153+N153+O153+P153+Q153</f>
        <v>6149812.7800000003</v>
      </c>
      <c r="D153" s="125">
        <v>409340</v>
      </c>
      <c r="E153" s="125">
        <v>410033.77</v>
      </c>
      <c r="F153" s="125">
        <v>410033.77</v>
      </c>
      <c r="G153" s="125">
        <v>410033.77</v>
      </c>
      <c r="H153" s="125">
        <v>410033.77</v>
      </c>
      <c r="I153" s="125">
        <v>410033.77</v>
      </c>
      <c r="J153" s="125">
        <v>410033.77</v>
      </c>
      <c r="K153" s="125">
        <v>410033.77</v>
      </c>
      <c r="L153" s="125">
        <v>410033.77</v>
      </c>
      <c r="M153" s="125">
        <v>410033.77</v>
      </c>
      <c r="N153" s="125">
        <v>410033.77</v>
      </c>
      <c r="O153" s="125">
        <v>410033.77</v>
      </c>
      <c r="P153" s="125">
        <v>410033.77</v>
      </c>
      <c r="Q153" s="125">
        <v>410033.77</v>
      </c>
      <c r="R153" s="125">
        <v>410033.77</v>
      </c>
      <c r="S153" s="342"/>
      <c r="T153" s="354"/>
      <c r="U153" s="355"/>
      <c r="V153" s="355"/>
      <c r="W153" s="355"/>
      <c r="X153" s="355"/>
      <c r="Y153" s="347"/>
      <c r="Z153" s="347"/>
      <c r="AA153" s="347"/>
      <c r="AB153" s="347"/>
      <c r="AC153" s="347"/>
      <c r="AD153" s="347"/>
      <c r="AE153" s="347"/>
      <c r="AF153" s="347"/>
      <c r="AG153" s="347"/>
      <c r="AH153" s="347"/>
      <c r="AI153" s="355"/>
      <c r="AJ153" s="355"/>
      <c r="AK153" s="110"/>
    </row>
    <row r="154" spans="1:76" ht="29.25" customHeight="1" x14ac:dyDescent="0.25">
      <c r="A154" s="354" t="s">
        <v>167</v>
      </c>
      <c r="B154" s="130" t="s">
        <v>220</v>
      </c>
      <c r="C154" s="125">
        <f>C155</f>
        <v>40522.76</v>
      </c>
      <c r="D154" s="125">
        <f t="shared" ref="D154:R154" si="85">D155</f>
        <v>3551</v>
      </c>
      <c r="E154" s="125">
        <f t="shared" si="85"/>
        <v>2640.84</v>
      </c>
      <c r="F154" s="125">
        <f t="shared" si="85"/>
        <v>2640.84</v>
      </c>
      <c r="G154" s="125">
        <f t="shared" si="85"/>
        <v>2640.84</v>
      </c>
      <c r="H154" s="125">
        <f t="shared" si="85"/>
        <v>2640.84</v>
      </c>
      <c r="I154" s="125">
        <f t="shared" si="85"/>
        <v>2640.84</v>
      </c>
      <c r="J154" s="125">
        <f t="shared" si="85"/>
        <v>2640.84</v>
      </c>
      <c r="K154" s="125">
        <f t="shared" si="85"/>
        <v>2640.84</v>
      </c>
      <c r="L154" s="125">
        <f t="shared" si="85"/>
        <v>2640.84</v>
      </c>
      <c r="M154" s="125">
        <f t="shared" si="85"/>
        <v>2640.84</v>
      </c>
      <c r="N154" s="125">
        <f t="shared" si="85"/>
        <v>2640.84</v>
      </c>
      <c r="O154" s="125">
        <f t="shared" si="85"/>
        <v>2640.84</v>
      </c>
      <c r="P154" s="125">
        <f t="shared" si="85"/>
        <v>2640.84</v>
      </c>
      <c r="Q154" s="125">
        <f t="shared" si="85"/>
        <v>2640.84</v>
      </c>
      <c r="R154" s="125">
        <f t="shared" si="85"/>
        <v>2640.84</v>
      </c>
      <c r="S154" s="342" t="s">
        <v>33</v>
      </c>
      <c r="T154" s="354" t="s">
        <v>210</v>
      </c>
      <c r="U154" s="355">
        <v>100</v>
      </c>
      <c r="V154" s="355">
        <v>100</v>
      </c>
      <c r="W154" s="355">
        <v>100</v>
      </c>
      <c r="X154" s="355">
        <v>100</v>
      </c>
      <c r="Y154" s="345">
        <v>100</v>
      </c>
      <c r="Z154" s="345">
        <v>100</v>
      </c>
      <c r="AA154" s="345">
        <v>100</v>
      </c>
      <c r="AB154" s="345">
        <v>100</v>
      </c>
      <c r="AC154" s="345">
        <v>100</v>
      </c>
      <c r="AD154" s="345">
        <v>100</v>
      </c>
      <c r="AE154" s="345">
        <v>100</v>
      </c>
      <c r="AF154" s="345">
        <v>100</v>
      </c>
      <c r="AG154" s="345">
        <v>100</v>
      </c>
      <c r="AH154" s="345">
        <v>100</v>
      </c>
      <c r="AI154" s="355">
        <v>100</v>
      </c>
      <c r="AJ154" s="355">
        <v>100</v>
      </c>
      <c r="AK154" s="110"/>
    </row>
    <row r="155" spans="1:76" ht="39" customHeight="1" x14ac:dyDescent="0.25">
      <c r="A155" s="354"/>
      <c r="B155" s="130" t="s">
        <v>224</v>
      </c>
      <c r="C155" s="125">
        <f>D155+E155+F155+G155+R155+H155+I155+J155+K155+L155+M155+N155+O155+P155+Q155</f>
        <v>40522.76</v>
      </c>
      <c r="D155" s="125">
        <v>3551</v>
      </c>
      <c r="E155" s="125">
        <v>2640.84</v>
      </c>
      <c r="F155" s="125">
        <v>2640.84</v>
      </c>
      <c r="G155" s="125">
        <v>2640.84</v>
      </c>
      <c r="H155" s="125">
        <v>2640.84</v>
      </c>
      <c r="I155" s="125">
        <v>2640.84</v>
      </c>
      <c r="J155" s="125">
        <v>2640.84</v>
      </c>
      <c r="K155" s="125">
        <v>2640.84</v>
      </c>
      <c r="L155" s="125">
        <v>2640.84</v>
      </c>
      <c r="M155" s="125">
        <v>2640.84</v>
      </c>
      <c r="N155" s="125">
        <v>2640.84</v>
      </c>
      <c r="O155" s="125">
        <v>2640.84</v>
      </c>
      <c r="P155" s="125">
        <v>2640.84</v>
      </c>
      <c r="Q155" s="125">
        <v>2640.84</v>
      </c>
      <c r="R155" s="125">
        <v>2640.84</v>
      </c>
      <c r="S155" s="342"/>
      <c r="T155" s="354"/>
      <c r="U155" s="355"/>
      <c r="V155" s="355"/>
      <c r="W155" s="355"/>
      <c r="X155" s="355"/>
      <c r="Y155" s="347"/>
      <c r="Z155" s="347"/>
      <c r="AA155" s="347"/>
      <c r="AB155" s="347"/>
      <c r="AC155" s="347"/>
      <c r="AD155" s="347"/>
      <c r="AE155" s="347"/>
      <c r="AF155" s="347"/>
      <c r="AG155" s="347"/>
      <c r="AH155" s="347"/>
      <c r="AI155" s="355"/>
      <c r="AJ155" s="355"/>
      <c r="AK155" s="110"/>
    </row>
    <row r="156" spans="1:76" ht="29.25" customHeight="1" x14ac:dyDescent="0.25">
      <c r="A156" s="502" t="s">
        <v>162</v>
      </c>
      <c r="B156" s="130" t="s">
        <v>220</v>
      </c>
      <c r="C156" s="125">
        <f>C157</f>
        <v>293565.59999999998</v>
      </c>
      <c r="D156" s="125">
        <f>D157</f>
        <v>0</v>
      </c>
      <c r="E156" s="125">
        <f t="shared" ref="E156:R156" si="86">E157</f>
        <v>24463.8</v>
      </c>
      <c r="F156" s="125">
        <f t="shared" si="86"/>
        <v>0</v>
      </c>
      <c r="G156" s="125">
        <f t="shared" si="86"/>
        <v>0</v>
      </c>
      <c r="H156" s="125">
        <f t="shared" si="86"/>
        <v>24463.8</v>
      </c>
      <c r="I156" s="125">
        <f t="shared" si="86"/>
        <v>24463.8</v>
      </c>
      <c r="J156" s="125">
        <f t="shared" si="86"/>
        <v>24463.8</v>
      </c>
      <c r="K156" s="125">
        <f t="shared" si="86"/>
        <v>24463.8</v>
      </c>
      <c r="L156" s="125">
        <f t="shared" si="86"/>
        <v>24463.8</v>
      </c>
      <c r="M156" s="125">
        <f t="shared" si="86"/>
        <v>24463.8</v>
      </c>
      <c r="N156" s="125">
        <f t="shared" si="86"/>
        <v>24463.8</v>
      </c>
      <c r="O156" s="125">
        <f t="shared" si="86"/>
        <v>24463.8</v>
      </c>
      <c r="P156" s="125">
        <f t="shared" si="86"/>
        <v>24463.8</v>
      </c>
      <c r="Q156" s="125">
        <f t="shared" si="86"/>
        <v>24463.8</v>
      </c>
      <c r="R156" s="125">
        <f t="shared" si="86"/>
        <v>24463.8</v>
      </c>
      <c r="S156" s="388" t="s">
        <v>162</v>
      </c>
      <c r="T156" s="366" t="s">
        <v>284</v>
      </c>
      <c r="U156" s="345"/>
      <c r="V156" s="345">
        <v>100</v>
      </c>
      <c r="W156" s="345"/>
      <c r="X156" s="345"/>
      <c r="Y156" s="345">
        <v>100</v>
      </c>
      <c r="Z156" s="345">
        <v>100</v>
      </c>
      <c r="AA156" s="345">
        <v>100</v>
      </c>
      <c r="AB156" s="345">
        <v>100</v>
      </c>
      <c r="AC156" s="345">
        <v>100</v>
      </c>
      <c r="AD156" s="345">
        <v>100</v>
      </c>
      <c r="AE156" s="345">
        <v>100</v>
      </c>
      <c r="AF156" s="345">
        <v>100</v>
      </c>
      <c r="AG156" s="345">
        <v>100</v>
      </c>
      <c r="AH156" s="345">
        <v>100</v>
      </c>
      <c r="AI156" s="345">
        <v>100</v>
      </c>
      <c r="AJ156" s="345">
        <v>100</v>
      </c>
      <c r="AK156" s="110"/>
    </row>
    <row r="157" spans="1:76" ht="39" customHeight="1" x14ac:dyDescent="0.25">
      <c r="A157" s="505"/>
      <c r="B157" s="130" t="s">
        <v>224</v>
      </c>
      <c r="C157" s="125">
        <f>D157+E157+F157+G157+H157+I157+J157+K157+L157+M157+N157+O157+P157+Q157+R157</f>
        <v>293565.59999999998</v>
      </c>
      <c r="D157" s="125">
        <v>0</v>
      </c>
      <c r="E157" s="125">
        <v>24463.8</v>
      </c>
      <c r="F157" s="125">
        <v>0</v>
      </c>
      <c r="G157" s="125">
        <v>0</v>
      </c>
      <c r="H157" s="125">
        <v>24463.8</v>
      </c>
      <c r="I157" s="125">
        <v>24463.8</v>
      </c>
      <c r="J157" s="125">
        <v>24463.8</v>
      </c>
      <c r="K157" s="125">
        <v>24463.8</v>
      </c>
      <c r="L157" s="125">
        <v>24463.8</v>
      </c>
      <c r="M157" s="125">
        <v>24463.8</v>
      </c>
      <c r="N157" s="125">
        <v>24463.8</v>
      </c>
      <c r="O157" s="125">
        <v>24463.8</v>
      </c>
      <c r="P157" s="125">
        <v>24463.8</v>
      </c>
      <c r="Q157" s="125">
        <v>24463.8</v>
      </c>
      <c r="R157" s="125">
        <v>24463.8</v>
      </c>
      <c r="S157" s="389"/>
      <c r="T157" s="367"/>
      <c r="U157" s="347"/>
      <c r="V157" s="347"/>
      <c r="W157" s="347"/>
      <c r="X157" s="347"/>
      <c r="Y157" s="347"/>
      <c r="Z157" s="347"/>
      <c r="AA157" s="347"/>
      <c r="AB157" s="347"/>
      <c r="AC157" s="347"/>
      <c r="AD157" s="347"/>
      <c r="AE157" s="347"/>
      <c r="AF157" s="347"/>
      <c r="AG157" s="347"/>
      <c r="AH157" s="347"/>
      <c r="AI157" s="347"/>
      <c r="AJ157" s="347"/>
      <c r="AK157" s="110"/>
    </row>
    <row r="158" spans="1:76" ht="29.25" customHeight="1" x14ac:dyDescent="0.25">
      <c r="A158" s="502" t="s">
        <v>351</v>
      </c>
      <c r="B158" s="130" t="s">
        <v>220</v>
      </c>
      <c r="C158" s="125">
        <f>SUM(D158:R158)</f>
        <v>355232</v>
      </c>
      <c r="D158" s="125">
        <f>D159</f>
        <v>355232</v>
      </c>
      <c r="E158" s="125">
        <f t="shared" ref="E158:R158" si="87">E159</f>
        <v>0</v>
      </c>
      <c r="F158" s="125">
        <f t="shared" si="87"/>
        <v>0</v>
      </c>
      <c r="G158" s="125">
        <f t="shared" si="87"/>
        <v>0</v>
      </c>
      <c r="H158" s="125">
        <f t="shared" si="87"/>
        <v>0</v>
      </c>
      <c r="I158" s="125">
        <f t="shared" si="87"/>
        <v>0</v>
      </c>
      <c r="J158" s="125">
        <f t="shared" si="87"/>
        <v>0</v>
      </c>
      <c r="K158" s="125">
        <f t="shared" si="87"/>
        <v>0</v>
      </c>
      <c r="L158" s="125">
        <f t="shared" si="87"/>
        <v>0</v>
      </c>
      <c r="M158" s="125">
        <f t="shared" si="87"/>
        <v>0</v>
      </c>
      <c r="N158" s="125">
        <f t="shared" si="87"/>
        <v>0</v>
      </c>
      <c r="O158" s="125">
        <f t="shared" si="87"/>
        <v>0</v>
      </c>
      <c r="P158" s="125">
        <f t="shared" si="87"/>
        <v>0</v>
      </c>
      <c r="Q158" s="125">
        <f t="shared" si="87"/>
        <v>0</v>
      </c>
      <c r="R158" s="125">
        <f t="shared" si="87"/>
        <v>0</v>
      </c>
      <c r="S158" s="388" t="s">
        <v>271</v>
      </c>
      <c r="T158" s="366" t="s">
        <v>341</v>
      </c>
      <c r="U158" s="355">
        <v>100</v>
      </c>
      <c r="V158" s="355"/>
      <c r="W158" s="355"/>
      <c r="X158" s="355"/>
      <c r="Y158" s="355"/>
      <c r="Z158" s="355"/>
      <c r="AA158" s="355"/>
      <c r="AB158" s="355"/>
      <c r="AC158" s="355"/>
      <c r="AD158" s="355"/>
      <c r="AE158" s="355"/>
      <c r="AF158" s="355"/>
      <c r="AG158" s="355"/>
      <c r="AH158" s="355"/>
      <c r="AI158" s="355"/>
      <c r="AJ158" s="355"/>
      <c r="AK158" s="110"/>
    </row>
    <row r="159" spans="1:76" ht="39" customHeight="1" x14ac:dyDescent="0.25">
      <c r="A159" s="505"/>
      <c r="B159" s="130" t="s">
        <v>224</v>
      </c>
      <c r="C159" s="125">
        <f>C158</f>
        <v>355232</v>
      </c>
      <c r="D159" s="125">
        <v>355232</v>
      </c>
      <c r="E159" s="125"/>
      <c r="F159" s="125"/>
      <c r="G159" s="125"/>
      <c r="H159" s="125"/>
      <c r="I159" s="125"/>
      <c r="J159" s="125"/>
      <c r="K159" s="125"/>
      <c r="L159" s="125"/>
      <c r="M159" s="125"/>
      <c r="N159" s="125"/>
      <c r="O159" s="125"/>
      <c r="P159" s="125"/>
      <c r="Q159" s="125"/>
      <c r="R159" s="125"/>
      <c r="S159" s="389"/>
      <c r="T159" s="367"/>
      <c r="U159" s="355"/>
      <c r="V159" s="355"/>
      <c r="W159" s="355"/>
      <c r="X159" s="355"/>
      <c r="Y159" s="355"/>
      <c r="Z159" s="355"/>
      <c r="AA159" s="355"/>
      <c r="AB159" s="355"/>
      <c r="AC159" s="355"/>
      <c r="AD159" s="355"/>
      <c r="AE159" s="355"/>
      <c r="AF159" s="355"/>
      <c r="AG159" s="355"/>
      <c r="AH159" s="355"/>
      <c r="AI159" s="355"/>
      <c r="AJ159" s="355"/>
      <c r="AK159" s="110"/>
    </row>
    <row r="160" spans="1:76" ht="29.25" customHeight="1" x14ac:dyDescent="0.25">
      <c r="A160" s="502" t="s">
        <v>352</v>
      </c>
      <c r="B160" s="130" t="s">
        <v>220</v>
      </c>
      <c r="C160" s="125">
        <f>C161</f>
        <v>1069493</v>
      </c>
      <c r="D160" s="125">
        <f>D161</f>
        <v>1069493</v>
      </c>
      <c r="E160" s="125">
        <f t="shared" ref="E160:R160" si="88">E161</f>
        <v>0</v>
      </c>
      <c r="F160" s="125">
        <f t="shared" si="88"/>
        <v>0</v>
      </c>
      <c r="G160" s="125">
        <f t="shared" si="88"/>
        <v>0</v>
      </c>
      <c r="H160" s="125">
        <f t="shared" si="88"/>
        <v>0</v>
      </c>
      <c r="I160" s="125">
        <f t="shared" si="88"/>
        <v>0</v>
      </c>
      <c r="J160" s="125">
        <f t="shared" si="88"/>
        <v>0</v>
      </c>
      <c r="K160" s="125">
        <f t="shared" si="88"/>
        <v>0</v>
      </c>
      <c r="L160" s="125">
        <f t="shared" si="88"/>
        <v>0</v>
      </c>
      <c r="M160" s="125">
        <f t="shared" si="88"/>
        <v>0</v>
      </c>
      <c r="N160" s="125">
        <f t="shared" si="88"/>
        <v>0</v>
      </c>
      <c r="O160" s="125">
        <f t="shared" si="88"/>
        <v>0</v>
      </c>
      <c r="P160" s="125">
        <f t="shared" si="88"/>
        <v>0</v>
      </c>
      <c r="Q160" s="125">
        <f t="shared" si="88"/>
        <v>0</v>
      </c>
      <c r="R160" s="125">
        <f t="shared" si="88"/>
        <v>0</v>
      </c>
      <c r="S160" s="388" t="s">
        <v>290</v>
      </c>
      <c r="T160" s="366" t="s">
        <v>342</v>
      </c>
      <c r="U160" s="355">
        <v>100</v>
      </c>
      <c r="V160" s="156"/>
      <c r="W160" s="156"/>
      <c r="X160" s="156"/>
      <c r="Y160" s="156"/>
      <c r="Z160" s="156"/>
      <c r="AA160" s="156"/>
      <c r="AB160" s="156"/>
      <c r="AC160" s="156"/>
      <c r="AD160" s="156"/>
      <c r="AE160" s="156"/>
      <c r="AF160" s="156"/>
      <c r="AG160" s="156"/>
      <c r="AH160" s="156"/>
      <c r="AI160" s="156"/>
      <c r="AJ160" s="156"/>
      <c r="AK160" s="110"/>
    </row>
    <row r="161" spans="1:37" ht="39" customHeight="1" x14ac:dyDescent="0.25">
      <c r="A161" s="505"/>
      <c r="B161" s="130" t="s">
        <v>224</v>
      </c>
      <c r="C161" s="125">
        <f>SUM(D161:R161)</f>
        <v>1069493</v>
      </c>
      <c r="D161" s="125">
        <v>1069493</v>
      </c>
      <c r="E161" s="125"/>
      <c r="F161" s="125"/>
      <c r="G161" s="125"/>
      <c r="H161" s="125"/>
      <c r="I161" s="125"/>
      <c r="J161" s="125"/>
      <c r="K161" s="125"/>
      <c r="L161" s="125"/>
      <c r="M161" s="125"/>
      <c r="N161" s="125"/>
      <c r="O161" s="125"/>
      <c r="P161" s="125"/>
      <c r="Q161" s="125"/>
      <c r="R161" s="125"/>
      <c r="S161" s="389"/>
      <c r="T161" s="367"/>
      <c r="U161" s="355"/>
      <c r="V161" s="156"/>
      <c r="W161" s="156"/>
      <c r="X161" s="156"/>
      <c r="Y161" s="156"/>
      <c r="Z161" s="156"/>
      <c r="AA161" s="156"/>
      <c r="AB161" s="156"/>
      <c r="AC161" s="156"/>
      <c r="AD161" s="156"/>
      <c r="AE161" s="156"/>
      <c r="AF161" s="156"/>
      <c r="AG161" s="156"/>
      <c r="AH161" s="156"/>
      <c r="AI161" s="156"/>
      <c r="AJ161" s="156"/>
      <c r="AK161" s="110"/>
    </row>
    <row r="162" spans="1:37" ht="29.25" customHeight="1" x14ac:dyDescent="0.25">
      <c r="A162" s="512" t="s">
        <v>384</v>
      </c>
      <c r="B162" s="130" t="s">
        <v>220</v>
      </c>
      <c r="C162" s="125">
        <f>C163</f>
        <v>592044</v>
      </c>
      <c r="D162" s="125">
        <f>D163</f>
        <v>592044</v>
      </c>
      <c r="E162" s="125">
        <f t="shared" ref="E162:R162" si="89">E163</f>
        <v>0</v>
      </c>
      <c r="F162" s="125">
        <f t="shared" si="89"/>
        <v>0</v>
      </c>
      <c r="G162" s="125">
        <f t="shared" si="89"/>
        <v>0</v>
      </c>
      <c r="H162" s="125">
        <f t="shared" si="89"/>
        <v>0</v>
      </c>
      <c r="I162" s="125">
        <f t="shared" si="89"/>
        <v>0</v>
      </c>
      <c r="J162" s="125">
        <f t="shared" si="89"/>
        <v>0</v>
      </c>
      <c r="K162" s="125">
        <f t="shared" si="89"/>
        <v>0</v>
      </c>
      <c r="L162" s="125">
        <f t="shared" si="89"/>
        <v>0</v>
      </c>
      <c r="M162" s="125">
        <f t="shared" si="89"/>
        <v>0</v>
      </c>
      <c r="N162" s="125">
        <f t="shared" si="89"/>
        <v>0</v>
      </c>
      <c r="O162" s="125">
        <f t="shared" si="89"/>
        <v>0</v>
      </c>
      <c r="P162" s="125">
        <f t="shared" si="89"/>
        <v>0</v>
      </c>
      <c r="Q162" s="125">
        <f t="shared" si="89"/>
        <v>0</v>
      </c>
      <c r="R162" s="125">
        <f t="shared" si="89"/>
        <v>0</v>
      </c>
      <c r="S162" s="363" t="s">
        <v>291</v>
      </c>
      <c r="T162" s="354" t="s">
        <v>343</v>
      </c>
      <c r="U162" s="345">
        <v>100</v>
      </c>
      <c r="V162" s="345"/>
      <c r="W162" s="345"/>
      <c r="X162" s="345"/>
      <c r="Y162" s="345"/>
      <c r="Z162" s="345"/>
      <c r="AA162" s="345"/>
      <c r="AB162" s="345"/>
      <c r="AC162" s="345"/>
      <c r="AD162" s="345"/>
      <c r="AE162" s="345"/>
      <c r="AF162" s="345"/>
      <c r="AG162" s="345"/>
      <c r="AH162" s="345"/>
      <c r="AI162" s="345"/>
      <c r="AJ162" s="345"/>
      <c r="AK162" s="110"/>
    </row>
    <row r="163" spans="1:37" ht="39" customHeight="1" x14ac:dyDescent="0.25">
      <c r="A163" s="512"/>
      <c r="B163" s="130" t="s">
        <v>224</v>
      </c>
      <c r="C163" s="125">
        <f>SUM(D163:R163)</f>
        <v>592044</v>
      </c>
      <c r="D163" s="125">
        <v>592044</v>
      </c>
      <c r="E163" s="125"/>
      <c r="F163" s="125"/>
      <c r="G163" s="125"/>
      <c r="H163" s="125"/>
      <c r="I163" s="125"/>
      <c r="J163" s="125"/>
      <c r="K163" s="125"/>
      <c r="L163" s="125"/>
      <c r="M163" s="125"/>
      <c r="N163" s="125"/>
      <c r="O163" s="125"/>
      <c r="P163" s="125"/>
      <c r="Q163" s="125"/>
      <c r="R163" s="125"/>
      <c r="S163" s="365"/>
      <c r="T163" s="354"/>
      <c r="U163" s="347"/>
      <c r="V163" s="347"/>
      <c r="W163" s="347"/>
      <c r="X163" s="347"/>
      <c r="Y163" s="347"/>
      <c r="Z163" s="347"/>
      <c r="AA163" s="347"/>
      <c r="AB163" s="347"/>
      <c r="AC163" s="347"/>
      <c r="AD163" s="347"/>
      <c r="AE163" s="347"/>
      <c r="AF163" s="347"/>
      <c r="AG163" s="347"/>
      <c r="AH163" s="347"/>
      <c r="AI163" s="347"/>
      <c r="AJ163" s="347"/>
      <c r="AK163" s="110"/>
    </row>
    <row r="164" spans="1:37" ht="29.25" customHeight="1" x14ac:dyDescent="0.25">
      <c r="A164" s="502" t="s">
        <v>124</v>
      </c>
      <c r="B164" s="130" t="s">
        <v>220</v>
      </c>
      <c r="C164" s="125">
        <f>C165</f>
        <v>138750</v>
      </c>
      <c r="D164" s="125">
        <f>D165</f>
        <v>9250</v>
      </c>
      <c r="E164" s="125">
        <f t="shared" ref="E164:R164" si="90">E165</f>
        <v>9250</v>
      </c>
      <c r="F164" s="125">
        <f t="shared" si="90"/>
        <v>9250</v>
      </c>
      <c r="G164" s="125">
        <f t="shared" si="90"/>
        <v>9250</v>
      </c>
      <c r="H164" s="125">
        <f t="shared" si="90"/>
        <v>9250</v>
      </c>
      <c r="I164" s="125">
        <f t="shared" si="90"/>
        <v>9250</v>
      </c>
      <c r="J164" s="125">
        <f t="shared" si="90"/>
        <v>9250</v>
      </c>
      <c r="K164" s="125">
        <f t="shared" si="90"/>
        <v>9250</v>
      </c>
      <c r="L164" s="125">
        <f t="shared" si="90"/>
        <v>9250</v>
      </c>
      <c r="M164" s="125">
        <f t="shared" si="90"/>
        <v>9250</v>
      </c>
      <c r="N164" s="125">
        <f t="shared" si="90"/>
        <v>9250</v>
      </c>
      <c r="O164" s="125">
        <f t="shared" si="90"/>
        <v>9250</v>
      </c>
      <c r="P164" s="125">
        <f t="shared" si="90"/>
        <v>9250</v>
      </c>
      <c r="Q164" s="125">
        <f t="shared" si="90"/>
        <v>9250</v>
      </c>
      <c r="R164" s="125">
        <f t="shared" si="90"/>
        <v>9250</v>
      </c>
      <c r="S164" s="363" t="s">
        <v>298</v>
      </c>
      <c r="T164" s="366" t="s">
        <v>212</v>
      </c>
      <c r="U164" s="343">
        <v>100</v>
      </c>
      <c r="V164" s="343">
        <v>100</v>
      </c>
      <c r="W164" s="343">
        <v>100</v>
      </c>
      <c r="X164" s="343">
        <v>100</v>
      </c>
      <c r="Y164" s="343">
        <v>100</v>
      </c>
      <c r="Z164" s="343">
        <v>100</v>
      </c>
      <c r="AA164" s="343">
        <v>100</v>
      </c>
      <c r="AB164" s="343">
        <v>100</v>
      </c>
      <c r="AC164" s="343">
        <v>100</v>
      </c>
      <c r="AD164" s="343">
        <v>100</v>
      </c>
      <c r="AE164" s="343">
        <v>100</v>
      </c>
      <c r="AF164" s="343">
        <v>100</v>
      </c>
      <c r="AG164" s="343">
        <v>100</v>
      </c>
      <c r="AH164" s="343">
        <v>100</v>
      </c>
      <c r="AI164" s="343">
        <v>100</v>
      </c>
      <c r="AJ164" s="343">
        <v>100</v>
      </c>
      <c r="AK164" s="110"/>
    </row>
    <row r="165" spans="1:37" ht="39" customHeight="1" x14ac:dyDescent="0.25">
      <c r="A165" s="505"/>
      <c r="B165" s="130" t="s">
        <v>224</v>
      </c>
      <c r="C165" s="125">
        <f>D165+E165+F165+G165+H165+I165+J165+K165+L165+M165+N165+O165+P165+Q165+R165</f>
        <v>138750</v>
      </c>
      <c r="D165" s="125">
        <v>9250</v>
      </c>
      <c r="E165" s="125">
        <v>9250</v>
      </c>
      <c r="F165" s="125">
        <v>9250</v>
      </c>
      <c r="G165" s="125">
        <v>9250</v>
      </c>
      <c r="H165" s="125">
        <v>9250</v>
      </c>
      <c r="I165" s="125">
        <v>9250</v>
      </c>
      <c r="J165" s="125">
        <v>9250</v>
      </c>
      <c r="K165" s="125">
        <v>9250</v>
      </c>
      <c r="L165" s="125">
        <v>9250</v>
      </c>
      <c r="M165" s="125">
        <v>9250</v>
      </c>
      <c r="N165" s="125">
        <v>9250</v>
      </c>
      <c r="O165" s="125">
        <v>9250</v>
      </c>
      <c r="P165" s="125">
        <v>9250</v>
      </c>
      <c r="Q165" s="125">
        <v>9250</v>
      </c>
      <c r="R165" s="125">
        <v>9250</v>
      </c>
      <c r="S165" s="507"/>
      <c r="T165" s="504"/>
      <c r="U165" s="506"/>
      <c r="V165" s="506"/>
      <c r="W165" s="506"/>
      <c r="X165" s="506"/>
      <c r="Y165" s="506"/>
      <c r="Z165" s="506"/>
      <c r="AA165" s="506"/>
      <c r="AB165" s="506"/>
      <c r="AC165" s="506"/>
      <c r="AD165" s="506"/>
      <c r="AE165" s="506"/>
      <c r="AF165" s="506"/>
      <c r="AG165" s="506"/>
      <c r="AH165" s="506"/>
      <c r="AI165" s="506"/>
      <c r="AJ165" s="506"/>
      <c r="AK165" s="110"/>
    </row>
    <row r="166" spans="1:37" ht="29.25" customHeight="1" x14ac:dyDescent="0.25">
      <c r="A166" s="512" t="s">
        <v>386</v>
      </c>
      <c r="B166" s="130" t="s">
        <v>220</v>
      </c>
      <c r="C166" s="125">
        <f t="shared" ref="C166:R166" si="91">C167+C168</f>
        <v>4501234.4000000004</v>
      </c>
      <c r="D166" s="125">
        <f>D167+D168</f>
        <v>214924</v>
      </c>
      <c r="E166" s="125">
        <f t="shared" si="91"/>
        <v>245935.8</v>
      </c>
      <c r="F166" s="125">
        <f t="shared" si="91"/>
        <v>252209</v>
      </c>
      <c r="G166" s="125">
        <f t="shared" si="91"/>
        <v>259144.3</v>
      </c>
      <c r="H166" s="125">
        <f t="shared" si="91"/>
        <v>268270.3</v>
      </c>
      <c r="I166" s="125">
        <f t="shared" si="91"/>
        <v>274629.3</v>
      </c>
      <c r="J166" s="125">
        <f t="shared" si="91"/>
        <v>286576.3</v>
      </c>
      <c r="K166" s="125">
        <f t="shared" si="91"/>
        <v>297266.3</v>
      </c>
      <c r="L166" s="125">
        <f t="shared" si="91"/>
        <v>305154.3</v>
      </c>
      <c r="M166" s="125">
        <f t="shared" si="91"/>
        <v>316339.3</v>
      </c>
      <c r="N166" s="125">
        <f t="shared" si="91"/>
        <v>333173.3</v>
      </c>
      <c r="O166" s="125">
        <f t="shared" si="91"/>
        <v>340472.3</v>
      </c>
      <c r="P166" s="125">
        <f t="shared" si="91"/>
        <v>353445.3</v>
      </c>
      <c r="Q166" s="125">
        <f t="shared" si="91"/>
        <v>369914.3</v>
      </c>
      <c r="R166" s="125">
        <f t="shared" si="91"/>
        <v>383780.3</v>
      </c>
      <c r="S166" s="384"/>
      <c r="T166" s="354" t="s">
        <v>153</v>
      </c>
      <c r="U166" s="355">
        <v>100</v>
      </c>
      <c r="V166" s="355">
        <v>100</v>
      </c>
      <c r="W166" s="355">
        <v>100</v>
      </c>
      <c r="X166" s="355">
        <v>100</v>
      </c>
      <c r="Y166" s="345">
        <v>100</v>
      </c>
      <c r="Z166" s="345">
        <v>100</v>
      </c>
      <c r="AA166" s="345">
        <v>100</v>
      </c>
      <c r="AB166" s="345">
        <v>100</v>
      </c>
      <c r="AC166" s="345">
        <v>100</v>
      </c>
      <c r="AD166" s="345">
        <v>100</v>
      </c>
      <c r="AE166" s="345">
        <v>100</v>
      </c>
      <c r="AF166" s="345">
        <v>100</v>
      </c>
      <c r="AG166" s="345">
        <v>100</v>
      </c>
      <c r="AH166" s="345">
        <v>100</v>
      </c>
      <c r="AI166" s="355">
        <v>100</v>
      </c>
      <c r="AJ166" s="355">
        <v>100</v>
      </c>
      <c r="AK166" s="110"/>
    </row>
    <row r="167" spans="1:37" ht="32.25" customHeight="1" x14ac:dyDescent="0.25">
      <c r="A167" s="513"/>
      <c r="B167" s="130" t="s">
        <v>224</v>
      </c>
      <c r="C167" s="125">
        <f>D167+E167+F167+G167+R167+H167+I167+J167+K167+L167+M167+N167+O167+P167+Q167</f>
        <v>390367.8</v>
      </c>
      <c r="D167" s="125">
        <f>D170+D176</f>
        <v>8900</v>
      </c>
      <c r="E167" s="125">
        <f>E170+E176</f>
        <v>28391.8</v>
      </c>
      <c r="F167" s="125">
        <f t="shared" ref="F167:R167" si="92">F170+F176</f>
        <v>27877</v>
      </c>
      <c r="G167" s="125">
        <f t="shared" si="92"/>
        <v>25600</v>
      </c>
      <c r="H167" s="125">
        <f t="shared" si="92"/>
        <v>28392</v>
      </c>
      <c r="I167" s="125">
        <f t="shared" si="92"/>
        <v>25600</v>
      </c>
      <c r="J167" s="125">
        <f t="shared" si="92"/>
        <v>27877</v>
      </c>
      <c r="K167" s="125">
        <f t="shared" si="92"/>
        <v>28392</v>
      </c>
      <c r="L167" s="125">
        <f t="shared" si="92"/>
        <v>25600</v>
      </c>
      <c r="M167" s="125">
        <f t="shared" si="92"/>
        <v>25600</v>
      </c>
      <c r="N167" s="125">
        <f t="shared" si="92"/>
        <v>30669</v>
      </c>
      <c r="O167" s="125">
        <f t="shared" si="92"/>
        <v>25600</v>
      </c>
      <c r="P167" s="125">
        <f t="shared" si="92"/>
        <v>25600</v>
      </c>
      <c r="Q167" s="125">
        <f t="shared" si="92"/>
        <v>28392</v>
      </c>
      <c r="R167" s="125">
        <f t="shared" si="92"/>
        <v>27877</v>
      </c>
      <c r="S167" s="342"/>
      <c r="T167" s="354"/>
      <c r="U167" s="355"/>
      <c r="V167" s="355"/>
      <c r="W167" s="355"/>
      <c r="X167" s="355"/>
      <c r="Y167" s="346"/>
      <c r="Z167" s="346"/>
      <c r="AA167" s="346"/>
      <c r="AB167" s="346"/>
      <c r="AC167" s="346"/>
      <c r="AD167" s="346"/>
      <c r="AE167" s="346"/>
      <c r="AF167" s="346"/>
      <c r="AG167" s="346"/>
      <c r="AH167" s="346"/>
      <c r="AI167" s="355"/>
      <c r="AJ167" s="355"/>
      <c r="AK167" s="110"/>
    </row>
    <row r="168" spans="1:37" ht="48" customHeight="1" x14ac:dyDescent="0.25">
      <c r="A168" s="513"/>
      <c r="B168" s="130" t="s">
        <v>102</v>
      </c>
      <c r="C168" s="125">
        <f>D168+E168+F168+G168+H168+I168+J168+K168+L168+M168+N168+O168+P168+Q168+R168</f>
        <v>4110866.6</v>
      </c>
      <c r="D168" s="125">
        <f>D174+D172</f>
        <v>206024</v>
      </c>
      <c r="E168" s="125">
        <f t="shared" ref="E168:R168" si="93">E174+E172</f>
        <v>217544</v>
      </c>
      <c r="F168" s="125">
        <f t="shared" si="93"/>
        <v>224332</v>
      </c>
      <c r="G168" s="125">
        <f t="shared" si="93"/>
        <v>233544.3</v>
      </c>
      <c r="H168" s="125">
        <f t="shared" si="93"/>
        <v>239878.3</v>
      </c>
      <c r="I168" s="125">
        <f t="shared" si="93"/>
        <v>249029.3</v>
      </c>
      <c r="J168" s="125">
        <f t="shared" si="93"/>
        <v>258699.3</v>
      </c>
      <c r="K168" s="125">
        <f t="shared" si="93"/>
        <v>268874.3</v>
      </c>
      <c r="L168" s="125">
        <f t="shared" si="93"/>
        <v>279554.3</v>
      </c>
      <c r="M168" s="125">
        <f t="shared" si="93"/>
        <v>290739.3</v>
      </c>
      <c r="N168" s="125">
        <f t="shared" si="93"/>
        <v>302504.3</v>
      </c>
      <c r="O168" s="125">
        <f t="shared" si="93"/>
        <v>314872.3</v>
      </c>
      <c r="P168" s="125">
        <f t="shared" si="93"/>
        <v>327845.3</v>
      </c>
      <c r="Q168" s="125">
        <f t="shared" si="93"/>
        <v>341522.3</v>
      </c>
      <c r="R168" s="125">
        <f t="shared" si="93"/>
        <v>355903.3</v>
      </c>
      <c r="S168" s="342"/>
      <c r="T168" s="354"/>
      <c r="U168" s="355"/>
      <c r="V168" s="355"/>
      <c r="W168" s="355"/>
      <c r="X168" s="355"/>
      <c r="Y168" s="347"/>
      <c r="Z168" s="347"/>
      <c r="AA168" s="347"/>
      <c r="AB168" s="347"/>
      <c r="AC168" s="347"/>
      <c r="AD168" s="347"/>
      <c r="AE168" s="347"/>
      <c r="AF168" s="347"/>
      <c r="AG168" s="347"/>
      <c r="AH168" s="347"/>
      <c r="AI168" s="355"/>
      <c r="AJ168" s="355"/>
      <c r="AK168" s="110"/>
    </row>
    <row r="169" spans="1:37" ht="21.75" customHeight="1" x14ac:dyDescent="0.25">
      <c r="A169" s="512" t="s">
        <v>167</v>
      </c>
      <c r="B169" s="130" t="s">
        <v>220</v>
      </c>
      <c r="C169" s="125">
        <f t="shared" ref="C169:R169" si="94">C170</f>
        <v>23067.8</v>
      </c>
      <c r="D169" s="125">
        <f t="shared" si="94"/>
        <v>0</v>
      </c>
      <c r="E169" s="125">
        <f t="shared" si="94"/>
        <v>2791.8</v>
      </c>
      <c r="F169" s="125">
        <f t="shared" si="94"/>
        <v>2277</v>
      </c>
      <c r="G169" s="125">
        <f t="shared" si="94"/>
        <v>0</v>
      </c>
      <c r="H169" s="125">
        <f t="shared" si="94"/>
        <v>2792</v>
      </c>
      <c r="I169" s="125">
        <f t="shared" si="94"/>
        <v>0</v>
      </c>
      <c r="J169" s="125">
        <f t="shared" si="94"/>
        <v>2277</v>
      </c>
      <c r="K169" s="125">
        <f t="shared" si="94"/>
        <v>2792</v>
      </c>
      <c r="L169" s="125">
        <f t="shared" si="94"/>
        <v>0</v>
      </c>
      <c r="M169" s="125">
        <f t="shared" si="94"/>
        <v>0</v>
      </c>
      <c r="N169" s="125">
        <f t="shared" si="94"/>
        <v>5069</v>
      </c>
      <c r="O169" s="125">
        <f t="shared" si="94"/>
        <v>0</v>
      </c>
      <c r="P169" s="125">
        <f t="shared" si="94"/>
        <v>0</v>
      </c>
      <c r="Q169" s="125">
        <f t="shared" si="94"/>
        <v>2792</v>
      </c>
      <c r="R169" s="125">
        <f t="shared" si="94"/>
        <v>2277</v>
      </c>
      <c r="S169" s="342" t="s">
        <v>33</v>
      </c>
      <c r="T169" s="354" t="s">
        <v>213</v>
      </c>
      <c r="U169" s="355"/>
      <c r="V169" s="355">
        <v>100</v>
      </c>
      <c r="W169" s="355">
        <v>100</v>
      </c>
      <c r="X169" s="355"/>
      <c r="Y169" s="345">
        <v>100</v>
      </c>
      <c r="Z169" s="345"/>
      <c r="AA169" s="345">
        <v>100</v>
      </c>
      <c r="AB169" s="345">
        <v>100</v>
      </c>
      <c r="AC169" s="345"/>
      <c r="AD169" s="345"/>
      <c r="AE169" s="345">
        <v>100</v>
      </c>
      <c r="AF169" s="345"/>
      <c r="AG169" s="345"/>
      <c r="AH169" s="345">
        <v>100</v>
      </c>
      <c r="AI169" s="355">
        <v>100</v>
      </c>
      <c r="AJ169" s="355">
        <v>100</v>
      </c>
      <c r="AK169" s="110"/>
    </row>
    <row r="170" spans="1:37" ht="46.5" customHeight="1" x14ac:dyDescent="0.25">
      <c r="A170" s="512"/>
      <c r="B170" s="130" t="s">
        <v>224</v>
      </c>
      <c r="C170" s="125">
        <f>D170+E170+F170+G170+R170+H170+I170+J170+K170+L170+M170+N170+O170+P170+Q170</f>
        <v>23067.8</v>
      </c>
      <c r="D170" s="125">
        <v>0</v>
      </c>
      <c r="E170" s="125">
        <v>2791.8</v>
      </c>
      <c r="F170" s="125">
        <v>2277</v>
      </c>
      <c r="G170" s="125">
        <v>0</v>
      </c>
      <c r="H170" s="125">
        <v>2792</v>
      </c>
      <c r="I170" s="125">
        <v>0</v>
      </c>
      <c r="J170" s="125">
        <v>2277</v>
      </c>
      <c r="K170" s="125">
        <v>2792</v>
      </c>
      <c r="L170" s="125">
        <v>0</v>
      </c>
      <c r="M170" s="125">
        <v>0</v>
      </c>
      <c r="N170" s="125">
        <v>5069</v>
      </c>
      <c r="O170" s="125">
        <v>0</v>
      </c>
      <c r="P170" s="125">
        <v>0</v>
      </c>
      <c r="Q170" s="125">
        <v>2792</v>
      </c>
      <c r="R170" s="125">
        <v>2277</v>
      </c>
      <c r="S170" s="342"/>
      <c r="T170" s="354"/>
      <c r="U170" s="355"/>
      <c r="V170" s="355"/>
      <c r="W170" s="355"/>
      <c r="X170" s="355"/>
      <c r="Y170" s="347"/>
      <c r="Z170" s="347"/>
      <c r="AA170" s="347"/>
      <c r="AB170" s="347"/>
      <c r="AC170" s="347"/>
      <c r="AD170" s="347"/>
      <c r="AE170" s="347"/>
      <c r="AF170" s="347"/>
      <c r="AG170" s="347"/>
      <c r="AH170" s="347"/>
      <c r="AI170" s="355"/>
      <c r="AJ170" s="355"/>
      <c r="AK170" s="110"/>
    </row>
    <row r="171" spans="1:37" ht="19.5" customHeight="1" x14ac:dyDescent="0.25">
      <c r="A171" s="502" t="s">
        <v>304</v>
      </c>
      <c r="B171" s="130" t="s">
        <v>220</v>
      </c>
      <c r="C171" s="125">
        <f>SUM(D171:R171)</f>
        <v>88279</v>
      </c>
      <c r="D171" s="125">
        <f>D172</f>
        <v>0</v>
      </c>
      <c r="E171" s="125">
        <f t="shared" ref="E171:R171" si="95">E172</f>
        <v>5185</v>
      </c>
      <c r="F171" s="125">
        <f t="shared" si="95"/>
        <v>5366</v>
      </c>
      <c r="G171" s="125">
        <f t="shared" si="95"/>
        <v>5538</v>
      </c>
      <c r="H171" s="125">
        <f t="shared" si="95"/>
        <v>5699</v>
      </c>
      <c r="I171" s="125">
        <f t="shared" si="95"/>
        <v>5864</v>
      </c>
      <c r="J171" s="125">
        <f t="shared" si="95"/>
        <v>6034</v>
      </c>
      <c r="K171" s="125">
        <f t="shared" si="95"/>
        <v>6209</v>
      </c>
      <c r="L171" s="125">
        <f t="shared" si="95"/>
        <v>6389</v>
      </c>
      <c r="M171" s="125">
        <f t="shared" si="95"/>
        <v>6574</v>
      </c>
      <c r="N171" s="125">
        <f t="shared" si="95"/>
        <v>6739</v>
      </c>
      <c r="O171" s="125">
        <f t="shared" si="95"/>
        <v>6907</v>
      </c>
      <c r="P171" s="125">
        <f t="shared" si="95"/>
        <v>7080</v>
      </c>
      <c r="Q171" s="125">
        <f t="shared" si="95"/>
        <v>7257</v>
      </c>
      <c r="R171" s="125">
        <f t="shared" si="95"/>
        <v>7438</v>
      </c>
      <c r="S171" s="388" t="s">
        <v>279</v>
      </c>
      <c r="T171" s="366" t="s">
        <v>283</v>
      </c>
      <c r="U171" s="345"/>
      <c r="V171" s="345">
        <v>100</v>
      </c>
      <c r="W171" s="345">
        <v>100</v>
      </c>
      <c r="X171" s="345">
        <v>100</v>
      </c>
      <c r="Y171" s="345">
        <v>100</v>
      </c>
      <c r="Z171" s="345">
        <v>100</v>
      </c>
      <c r="AA171" s="345">
        <v>100</v>
      </c>
      <c r="AB171" s="345">
        <v>100</v>
      </c>
      <c r="AC171" s="345">
        <v>100</v>
      </c>
      <c r="AD171" s="345">
        <v>100</v>
      </c>
      <c r="AE171" s="345">
        <v>100</v>
      </c>
      <c r="AF171" s="345">
        <v>100</v>
      </c>
      <c r="AG171" s="345">
        <v>100</v>
      </c>
      <c r="AH171" s="345">
        <v>100</v>
      </c>
      <c r="AI171" s="345">
        <v>100</v>
      </c>
      <c r="AJ171" s="345">
        <v>100</v>
      </c>
      <c r="AK171" s="110"/>
    </row>
    <row r="172" spans="1:37" ht="48" customHeight="1" x14ac:dyDescent="0.25">
      <c r="A172" s="505"/>
      <c r="B172" s="130" t="s">
        <v>102</v>
      </c>
      <c r="C172" s="125">
        <f>SUM(D172:R172)</f>
        <v>88279</v>
      </c>
      <c r="D172" s="125">
        <v>0</v>
      </c>
      <c r="E172" s="125">
        <v>5185</v>
      </c>
      <c r="F172" s="125">
        <v>5366</v>
      </c>
      <c r="G172" s="125">
        <v>5538</v>
      </c>
      <c r="H172" s="125">
        <v>5699</v>
      </c>
      <c r="I172" s="125">
        <v>5864</v>
      </c>
      <c r="J172" s="125">
        <v>6034</v>
      </c>
      <c r="K172" s="125">
        <v>6209</v>
      </c>
      <c r="L172" s="125">
        <v>6389</v>
      </c>
      <c r="M172" s="125">
        <v>6574</v>
      </c>
      <c r="N172" s="125">
        <v>6739</v>
      </c>
      <c r="O172" s="125">
        <v>6907</v>
      </c>
      <c r="P172" s="125">
        <v>7080</v>
      </c>
      <c r="Q172" s="125">
        <v>7257</v>
      </c>
      <c r="R172" s="125">
        <v>7438</v>
      </c>
      <c r="S172" s="389"/>
      <c r="T172" s="367"/>
      <c r="U172" s="347"/>
      <c r="V172" s="347"/>
      <c r="W172" s="347"/>
      <c r="X172" s="347"/>
      <c r="Y172" s="347"/>
      <c r="Z172" s="347"/>
      <c r="AA172" s="347"/>
      <c r="AB172" s="347"/>
      <c r="AC172" s="347"/>
      <c r="AD172" s="347"/>
      <c r="AE172" s="347"/>
      <c r="AF172" s="347"/>
      <c r="AG172" s="347"/>
      <c r="AH172" s="347"/>
      <c r="AI172" s="347"/>
      <c r="AJ172" s="347"/>
      <c r="AK172" s="110"/>
    </row>
    <row r="173" spans="1:37" ht="29.25" customHeight="1" x14ac:dyDescent="0.25">
      <c r="A173" s="512" t="s">
        <v>365</v>
      </c>
      <c r="B173" s="130" t="s">
        <v>220</v>
      </c>
      <c r="C173" s="125">
        <f t="shared" ref="C173:R173" si="96">C174</f>
        <v>4022587.6</v>
      </c>
      <c r="D173" s="125">
        <f t="shared" si="96"/>
        <v>206024</v>
      </c>
      <c r="E173" s="125">
        <f t="shared" si="96"/>
        <v>212359</v>
      </c>
      <c r="F173" s="125">
        <f t="shared" si="96"/>
        <v>218966</v>
      </c>
      <c r="G173" s="125">
        <f t="shared" si="96"/>
        <v>228006.3</v>
      </c>
      <c r="H173" s="125">
        <f t="shared" si="96"/>
        <v>234179.3</v>
      </c>
      <c r="I173" s="125">
        <f t="shared" si="96"/>
        <v>243165.3</v>
      </c>
      <c r="J173" s="125">
        <f t="shared" si="96"/>
        <v>252665.3</v>
      </c>
      <c r="K173" s="125">
        <f t="shared" si="96"/>
        <v>262665.3</v>
      </c>
      <c r="L173" s="125">
        <f t="shared" si="96"/>
        <v>273165.3</v>
      </c>
      <c r="M173" s="125">
        <f t="shared" si="96"/>
        <v>284165.3</v>
      </c>
      <c r="N173" s="125">
        <f t="shared" si="96"/>
        <v>295765.3</v>
      </c>
      <c r="O173" s="125">
        <f t="shared" si="96"/>
        <v>307965.3</v>
      </c>
      <c r="P173" s="125">
        <f t="shared" si="96"/>
        <v>320765.3</v>
      </c>
      <c r="Q173" s="125">
        <f t="shared" si="96"/>
        <v>334265.3</v>
      </c>
      <c r="R173" s="125">
        <f t="shared" si="96"/>
        <v>348465.3</v>
      </c>
      <c r="S173" s="342" t="s">
        <v>21</v>
      </c>
      <c r="T173" s="354" t="s">
        <v>214</v>
      </c>
      <c r="U173" s="355">
        <v>100</v>
      </c>
      <c r="V173" s="355">
        <v>100</v>
      </c>
      <c r="W173" s="355">
        <v>100</v>
      </c>
      <c r="X173" s="355">
        <v>100</v>
      </c>
      <c r="Y173" s="345">
        <v>100</v>
      </c>
      <c r="Z173" s="345">
        <v>100</v>
      </c>
      <c r="AA173" s="345">
        <v>100</v>
      </c>
      <c r="AB173" s="345">
        <v>100</v>
      </c>
      <c r="AC173" s="345">
        <v>100</v>
      </c>
      <c r="AD173" s="345">
        <v>100</v>
      </c>
      <c r="AE173" s="345">
        <v>100</v>
      </c>
      <c r="AF173" s="345">
        <v>100</v>
      </c>
      <c r="AG173" s="345">
        <v>100</v>
      </c>
      <c r="AH173" s="345">
        <v>100</v>
      </c>
      <c r="AI173" s="355">
        <v>100</v>
      </c>
      <c r="AJ173" s="355">
        <v>100</v>
      </c>
      <c r="AK173" s="110"/>
    </row>
    <row r="174" spans="1:37" ht="69" customHeight="1" x14ac:dyDescent="0.25">
      <c r="A174" s="512"/>
      <c r="B174" s="130" t="s">
        <v>102</v>
      </c>
      <c r="C174" s="125">
        <f>D174+E174+F174+G174+H174+I174+J174+K174+L174+M174+N174+O174+P174+Q174+R174</f>
        <v>4022587.6</v>
      </c>
      <c r="D174" s="125">
        <v>206024</v>
      </c>
      <c r="E174" s="125">
        <v>212359</v>
      </c>
      <c r="F174" s="125">
        <v>218966</v>
      </c>
      <c r="G174" s="125">
        <v>228006.3</v>
      </c>
      <c r="H174" s="125">
        <v>234179.3</v>
      </c>
      <c r="I174" s="125">
        <v>243165.3</v>
      </c>
      <c r="J174" s="125">
        <v>252665.3</v>
      </c>
      <c r="K174" s="125">
        <v>262665.3</v>
      </c>
      <c r="L174" s="125">
        <v>273165.3</v>
      </c>
      <c r="M174" s="125">
        <v>284165.3</v>
      </c>
      <c r="N174" s="125">
        <v>295765.3</v>
      </c>
      <c r="O174" s="125">
        <v>307965.3</v>
      </c>
      <c r="P174" s="125">
        <v>320765.3</v>
      </c>
      <c r="Q174" s="125">
        <v>334265.3</v>
      </c>
      <c r="R174" s="125">
        <v>348465.3</v>
      </c>
      <c r="S174" s="342"/>
      <c r="T174" s="354"/>
      <c r="U174" s="355"/>
      <c r="V174" s="355"/>
      <c r="W174" s="355"/>
      <c r="X174" s="355"/>
      <c r="Y174" s="347"/>
      <c r="Z174" s="347"/>
      <c r="AA174" s="347"/>
      <c r="AB174" s="347"/>
      <c r="AC174" s="347"/>
      <c r="AD174" s="347"/>
      <c r="AE174" s="347"/>
      <c r="AF174" s="347"/>
      <c r="AG174" s="347"/>
      <c r="AH174" s="347"/>
      <c r="AI174" s="355"/>
      <c r="AJ174" s="355"/>
      <c r="AK174" s="110"/>
    </row>
    <row r="175" spans="1:37" ht="29.25" customHeight="1" x14ac:dyDescent="0.25">
      <c r="A175" s="502" t="s">
        <v>257</v>
      </c>
      <c r="B175" s="130" t="s">
        <v>220</v>
      </c>
      <c r="C175" s="125">
        <f>C176</f>
        <v>367300</v>
      </c>
      <c r="D175" s="125">
        <f t="shared" ref="D175:R175" si="97">D176</f>
        <v>8900</v>
      </c>
      <c r="E175" s="125">
        <f t="shared" si="97"/>
        <v>25600</v>
      </c>
      <c r="F175" s="125">
        <f t="shared" si="97"/>
        <v>25600</v>
      </c>
      <c r="G175" s="125">
        <f t="shared" si="97"/>
        <v>25600</v>
      </c>
      <c r="H175" s="125">
        <f t="shared" si="97"/>
        <v>25600</v>
      </c>
      <c r="I175" s="125">
        <f t="shared" si="97"/>
        <v>25600</v>
      </c>
      <c r="J175" s="125">
        <f t="shared" si="97"/>
        <v>25600</v>
      </c>
      <c r="K175" s="125">
        <f t="shared" si="97"/>
        <v>25600</v>
      </c>
      <c r="L175" s="125">
        <f t="shared" si="97"/>
        <v>25600</v>
      </c>
      <c r="M175" s="125">
        <f t="shared" si="97"/>
        <v>25600</v>
      </c>
      <c r="N175" s="125">
        <f t="shared" si="97"/>
        <v>25600</v>
      </c>
      <c r="O175" s="125">
        <f t="shared" si="97"/>
        <v>25600</v>
      </c>
      <c r="P175" s="125">
        <f t="shared" si="97"/>
        <v>25600</v>
      </c>
      <c r="Q175" s="125">
        <f t="shared" si="97"/>
        <v>25600</v>
      </c>
      <c r="R175" s="125">
        <f t="shared" si="97"/>
        <v>25600</v>
      </c>
      <c r="S175" s="363" t="s">
        <v>287</v>
      </c>
      <c r="T175" s="366" t="s">
        <v>215</v>
      </c>
      <c r="U175" s="345">
        <v>100</v>
      </c>
      <c r="V175" s="345">
        <v>100</v>
      </c>
      <c r="W175" s="345">
        <v>100</v>
      </c>
      <c r="X175" s="345">
        <v>100</v>
      </c>
      <c r="Y175" s="345">
        <v>100</v>
      </c>
      <c r="Z175" s="345">
        <v>100</v>
      </c>
      <c r="AA175" s="345">
        <v>100</v>
      </c>
      <c r="AB175" s="345">
        <v>100</v>
      </c>
      <c r="AC175" s="345">
        <v>100</v>
      </c>
      <c r="AD175" s="345">
        <v>100</v>
      </c>
      <c r="AE175" s="345">
        <v>100</v>
      </c>
      <c r="AF175" s="345">
        <v>100</v>
      </c>
      <c r="AG175" s="345">
        <v>100</v>
      </c>
      <c r="AH175" s="345">
        <v>100</v>
      </c>
      <c r="AI175" s="345">
        <v>100</v>
      </c>
      <c r="AJ175" s="345">
        <v>100</v>
      </c>
      <c r="AK175" s="110"/>
    </row>
    <row r="176" spans="1:37" ht="39" customHeight="1" x14ac:dyDescent="0.25">
      <c r="A176" s="505"/>
      <c r="B176" s="130" t="s">
        <v>224</v>
      </c>
      <c r="C176" s="125">
        <f>D176+E176+F176+G176+H176+I176+J176+K176+L176+M176+N176+O176+P176+Q176+R176</f>
        <v>367300</v>
      </c>
      <c r="D176" s="125">
        <v>8900</v>
      </c>
      <c r="E176" s="125">
        <v>25600</v>
      </c>
      <c r="F176" s="125">
        <v>25600</v>
      </c>
      <c r="G176" s="125">
        <v>25600</v>
      </c>
      <c r="H176" s="125">
        <v>25600</v>
      </c>
      <c r="I176" s="125">
        <v>25600</v>
      </c>
      <c r="J176" s="125">
        <v>25600</v>
      </c>
      <c r="K176" s="125">
        <v>25600</v>
      </c>
      <c r="L176" s="125">
        <v>25600</v>
      </c>
      <c r="M176" s="125">
        <v>25600</v>
      </c>
      <c r="N176" s="125">
        <v>25600</v>
      </c>
      <c r="O176" s="125">
        <v>25600</v>
      </c>
      <c r="P176" s="125">
        <v>25600</v>
      </c>
      <c r="Q176" s="125">
        <v>25600</v>
      </c>
      <c r="R176" s="125">
        <v>25600</v>
      </c>
      <c r="S176" s="365"/>
      <c r="T176" s="367"/>
      <c r="U176" s="347"/>
      <c r="V176" s="347"/>
      <c r="W176" s="347"/>
      <c r="X176" s="347"/>
      <c r="Y176" s="347"/>
      <c r="Z176" s="347"/>
      <c r="AA176" s="347"/>
      <c r="AB176" s="347"/>
      <c r="AC176" s="347"/>
      <c r="AD176" s="347"/>
      <c r="AE176" s="347"/>
      <c r="AF176" s="347"/>
      <c r="AG176" s="347"/>
      <c r="AH176" s="347"/>
      <c r="AI176" s="347"/>
      <c r="AJ176" s="347"/>
      <c r="AK176" s="110"/>
    </row>
    <row r="177" spans="1:75" ht="29.25" customHeight="1" x14ac:dyDescent="0.25">
      <c r="A177" s="512" t="s">
        <v>385</v>
      </c>
      <c r="B177" s="130" t="s">
        <v>220</v>
      </c>
      <c r="C177" s="125">
        <f t="shared" ref="C177:R177" si="98">C178</f>
        <v>121000</v>
      </c>
      <c r="D177" s="125">
        <f t="shared" si="98"/>
        <v>14700</v>
      </c>
      <c r="E177" s="125">
        <f t="shared" si="98"/>
        <v>0</v>
      </c>
      <c r="F177" s="125">
        <f t="shared" si="98"/>
        <v>0</v>
      </c>
      <c r="G177" s="125">
        <f t="shared" si="98"/>
        <v>0</v>
      </c>
      <c r="H177" s="125">
        <f t="shared" si="98"/>
        <v>0</v>
      </c>
      <c r="I177" s="125">
        <f t="shared" si="98"/>
        <v>0</v>
      </c>
      <c r="J177" s="125">
        <f t="shared" si="98"/>
        <v>53150</v>
      </c>
      <c r="K177" s="125">
        <f t="shared" si="98"/>
        <v>0</v>
      </c>
      <c r="L177" s="125">
        <f t="shared" si="98"/>
        <v>0</v>
      </c>
      <c r="M177" s="125">
        <f t="shared" si="98"/>
        <v>0</v>
      </c>
      <c r="N177" s="125">
        <f t="shared" si="98"/>
        <v>0</v>
      </c>
      <c r="O177" s="125">
        <f t="shared" si="98"/>
        <v>0</v>
      </c>
      <c r="P177" s="125">
        <f t="shared" si="98"/>
        <v>53150</v>
      </c>
      <c r="Q177" s="125">
        <f t="shared" si="98"/>
        <v>0</v>
      </c>
      <c r="R177" s="125">
        <f t="shared" si="98"/>
        <v>0</v>
      </c>
      <c r="S177" s="415"/>
      <c r="T177" s="354" t="s">
        <v>156</v>
      </c>
      <c r="U177" s="327">
        <v>100</v>
      </c>
      <c r="V177" s="327"/>
      <c r="W177" s="327"/>
      <c r="X177" s="327"/>
      <c r="Y177" s="388"/>
      <c r="Z177" s="388"/>
      <c r="AA177" s="388">
        <v>100</v>
      </c>
      <c r="AB177" s="388"/>
      <c r="AC177" s="388"/>
      <c r="AD177" s="388"/>
      <c r="AE177" s="388"/>
      <c r="AF177" s="388"/>
      <c r="AG177" s="388">
        <v>100</v>
      </c>
      <c r="AH177" s="388"/>
      <c r="AI177" s="327"/>
      <c r="AJ177" s="327">
        <v>100</v>
      </c>
      <c r="AK177" s="110"/>
    </row>
    <row r="178" spans="1:75" ht="53.25" customHeight="1" x14ac:dyDescent="0.25">
      <c r="A178" s="513"/>
      <c r="B178" s="130" t="s">
        <v>102</v>
      </c>
      <c r="C178" s="125">
        <f>D178+E178+F178+G178+R178+H178+I178+J178+K178+L178+M178+N178+O178+P178+Q178</f>
        <v>121000</v>
      </c>
      <c r="D178" s="125">
        <f>D180</f>
        <v>14700</v>
      </c>
      <c r="E178" s="125">
        <f t="shared" ref="E178:R178" si="99">E180</f>
        <v>0</v>
      </c>
      <c r="F178" s="125">
        <f t="shared" si="99"/>
        <v>0</v>
      </c>
      <c r="G178" s="125">
        <f t="shared" si="99"/>
        <v>0</v>
      </c>
      <c r="H178" s="125">
        <f t="shared" si="99"/>
        <v>0</v>
      </c>
      <c r="I178" s="125">
        <f t="shared" si="99"/>
        <v>0</v>
      </c>
      <c r="J178" s="125">
        <f t="shared" si="99"/>
        <v>53150</v>
      </c>
      <c r="K178" s="125">
        <f t="shared" si="99"/>
        <v>0</v>
      </c>
      <c r="L178" s="125">
        <f t="shared" si="99"/>
        <v>0</v>
      </c>
      <c r="M178" s="125">
        <f t="shared" si="99"/>
        <v>0</v>
      </c>
      <c r="N178" s="125">
        <f t="shared" si="99"/>
        <v>0</v>
      </c>
      <c r="O178" s="125">
        <f t="shared" si="99"/>
        <v>0</v>
      </c>
      <c r="P178" s="125">
        <f t="shared" si="99"/>
        <v>53150</v>
      </c>
      <c r="Q178" s="125">
        <f t="shared" si="99"/>
        <v>0</v>
      </c>
      <c r="R178" s="125">
        <f t="shared" si="99"/>
        <v>0</v>
      </c>
      <c r="S178" s="416"/>
      <c r="T178" s="354"/>
      <c r="U178" s="327"/>
      <c r="V178" s="327"/>
      <c r="W178" s="327"/>
      <c r="X178" s="327"/>
      <c r="Y178" s="389"/>
      <c r="Z178" s="389"/>
      <c r="AA178" s="389"/>
      <c r="AB178" s="389"/>
      <c r="AC178" s="389"/>
      <c r="AD178" s="389"/>
      <c r="AE178" s="389"/>
      <c r="AF178" s="389"/>
      <c r="AG178" s="389"/>
      <c r="AH178" s="389"/>
      <c r="AI178" s="327"/>
      <c r="AJ178" s="327"/>
      <c r="AK178" s="110"/>
    </row>
    <row r="179" spans="1:75" ht="29.25" customHeight="1" x14ac:dyDescent="0.25">
      <c r="A179" s="502" t="s">
        <v>305</v>
      </c>
      <c r="B179" s="130" t="s">
        <v>220</v>
      </c>
      <c r="C179" s="125">
        <f>C180</f>
        <v>121000</v>
      </c>
      <c r="D179" s="125">
        <f>D180</f>
        <v>14700</v>
      </c>
      <c r="E179" s="125">
        <f t="shared" ref="E179:R179" si="100">E180</f>
        <v>0</v>
      </c>
      <c r="F179" s="125">
        <f t="shared" si="100"/>
        <v>0</v>
      </c>
      <c r="G179" s="125">
        <f t="shared" si="100"/>
        <v>0</v>
      </c>
      <c r="H179" s="125">
        <f t="shared" si="100"/>
        <v>0</v>
      </c>
      <c r="I179" s="125">
        <f t="shared" si="100"/>
        <v>0</v>
      </c>
      <c r="J179" s="125">
        <f t="shared" si="100"/>
        <v>53150</v>
      </c>
      <c r="K179" s="125">
        <f t="shared" si="100"/>
        <v>0</v>
      </c>
      <c r="L179" s="125">
        <f t="shared" si="100"/>
        <v>0</v>
      </c>
      <c r="M179" s="125">
        <f t="shared" si="100"/>
        <v>0</v>
      </c>
      <c r="N179" s="125">
        <f t="shared" si="100"/>
        <v>0</v>
      </c>
      <c r="O179" s="125">
        <f t="shared" si="100"/>
        <v>0</v>
      </c>
      <c r="P179" s="125">
        <f t="shared" si="100"/>
        <v>53150</v>
      </c>
      <c r="Q179" s="125">
        <f t="shared" si="100"/>
        <v>0</v>
      </c>
      <c r="R179" s="125">
        <f t="shared" si="100"/>
        <v>0</v>
      </c>
      <c r="S179" s="342" t="s">
        <v>21</v>
      </c>
      <c r="T179" s="366" t="s">
        <v>216</v>
      </c>
      <c r="U179" s="388">
        <v>100</v>
      </c>
      <c r="V179" s="388"/>
      <c r="W179" s="388"/>
      <c r="X179" s="388"/>
      <c r="Y179" s="158"/>
      <c r="Z179" s="158"/>
      <c r="AA179" s="158">
        <v>100</v>
      </c>
      <c r="AB179" s="388"/>
      <c r="AC179" s="388"/>
      <c r="AD179" s="388"/>
      <c r="AE179" s="388"/>
      <c r="AF179" s="388"/>
      <c r="AG179" s="388">
        <v>100</v>
      </c>
      <c r="AH179" s="388"/>
      <c r="AI179" s="388"/>
      <c r="AJ179" s="388">
        <v>100</v>
      </c>
      <c r="AK179" s="110"/>
    </row>
    <row r="180" spans="1:75" ht="52.5" customHeight="1" x14ac:dyDescent="0.25">
      <c r="A180" s="503"/>
      <c r="B180" s="130" t="s">
        <v>102</v>
      </c>
      <c r="C180" s="125">
        <f>D180+E180+F180+G180+H180+I180+J180+K180+L180+M180+N180+O180+P180+Q180+R180</f>
        <v>121000</v>
      </c>
      <c r="D180" s="125">
        <v>14700</v>
      </c>
      <c r="E180" s="125">
        <v>0</v>
      </c>
      <c r="F180" s="125"/>
      <c r="G180" s="125"/>
      <c r="H180" s="125"/>
      <c r="I180" s="125"/>
      <c r="J180" s="125">
        <v>53150</v>
      </c>
      <c r="K180" s="125"/>
      <c r="L180" s="125"/>
      <c r="M180" s="125"/>
      <c r="N180" s="125"/>
      <c r="O180" s="125"/>
      <c r="P180" s="125">
        <v>53150</v>
      </c>
      <c r="Q180" s="125"/>
      <c r="R180" s="125"/>
      <c r="S180" s="342"/>
      <c r="T180" s="504"/>
      <c r="U180" s="389"/>
      <c r="V180" s="389"/>
      <c r="W180" s="389"/>
      <c r="X180" s="389"/>
      <c r="Y180" s="158"/>
      <c r="Z180" s="158"/>
      <c r="AA180" s="158"/>
      <c r="AB180" s="389"/>
      <c r="AC180" s="389"/>
      <c r="AD180" s="389"/>
      <c r="AE180" s="389"/>
      <c r="AF180" s="389"/>
      <c r="AG180" s="389"/>
      <c r="AH180" s="389"/>
      <c r="AI180" s="389"/>
      <c r="AJ180" s="389"/>
      <c r="AK180" s="110"/>
    </row>
    <row r="181" spans="1:75" ht="29.25" customHeight="1" x14ac:dyDescent="0.25">
      <c r="A181" s="512" t="s">
        <v>329</v>
      </c>
      <c r="B181" s="130" t="s">
        <v>220</v>
      </c>
      <c r="C181" s="125">
        <f>C182+C183</f>
        <v>47705021.479999997</v>
      </c>
      <c r="D181" s="125">
        <f t="shared" ref="D181:R181" si="101">D182+D183</f>
        <v>4173130</v>
      </c>
      <c r="E181" s="125">
        <f t="shared" si="101"/>
        <v>2404791.2200000002</v>
      </c>
      <c r="F181" s="125">
        <f t="shared" si="101"/>
        <v>2482520.2200000002</v>
      </c>
      <c r="G181" s="125">
        <f t="shared" si="101"/>
        <v>2584663.42</v>
      </c>
      <c r="H181" s="125">
        <f t="shared" si="101"/>
        <v>2657282.42</v>
      </c>
      <c r="I181" s="125">
        <f t="shared" si="101"/>
        <v>2763083.42</v>
      </c>
      <c r="J181" s="125">
        <f t="shared" si="101"/>
        <v>2874383.42</v>
      </c>
      <c r="K181" s="125">
        <f t="shared" si="101"/>
        <v>2991483.42</v>
      </c>
      <c r="L181" s="125">
        <f t="shared" si="101"/>
        <v>3114683.42</v>
      </c>
      <c r="M181" s="125">
        <f t="shared" si="101"/>
        <v>3244283.42</v>
      </c>
      <c r="N181" s="125">
        <f t="shared" si="101"/>
        <v>3380683.42</v>
      </c>
      <c r="O181" s="125">
        <f t="shared" si="101"/>
        <v>3524183.42</v>
      </c>
      <c r="P181" s="125">
        <f t="shared" si="101"/>
        <v>3675083.42</v>
      </c>
      <c r="Q181" s="125">
        <f t="shared" si="101"/>
        <v>3833883.42</v>
      </c>
      <c r="R181" s="125">
        <f t="shared" si="101"/>
        <v>4000883.42</v>
      </c>
      <c r="S181" s="342"/>
      <c r="T181" s="354" t="s">
        <v>157</v>
      </c>
      <c r="U181" s="327">
        <v>100</v>
      </c>
      <c r="V181" s="327">
        <v>100</v>
      </c>
      <c r="W181" s="327">
        <v>100</v>
      </c>
      <c r="X181" s="327">
        <v>100</v>
      </c>
      <c r="Y181" s="388">
        <v>100</v>
      </c>
      <c r="Z181" s="388">
        <v>100</v>
      </c>
      <c r="AA181" s="388">
        <v>100</v>
      </c>
      <c r="AB181" s="388">
        <v>100</v>
      </c>
      <c r="AC181" s="388">
        <v>100</v>
      </c>
      <c r="AD181" s="388">
        <v>100</v>
      </c>
      <c r="AE181" s="388">
        <v>100</v>
      </c>
      <c r="AF181" s="388">
        <v>100</v>
      </c>
      <c r="AG181" s="388">
        <v>100</v>
      </c>
      <c r="AH181" s="388">
        <v>100</v>
      </c>
      <c r="AI181" s="327">
        <v>100</v>
      </c>
      <c r="AJ181" s="327">
        <v>100</v>
      </c>
      <c r="AK181" s="110"/>
    </row>
    <row r="182" spans="1:75" ht="39" customHeight="1" x14ac:dyDescent="0.25">
      <c r="A182" s="513"/>
      <c r="B182" s="130" t="s">
        <v>224</v>
      </c>
      <c r="C182" s="125">
        <f>D182+E182+F182+G182+H182+I182+J182+K182+L182+M182+N182+O182+P182+Q182+R182</f>
        <v>80355.679999999993</v>
      </c>
      <c r="D182" s="125">
        <f>D187</f>
        <v>6000</v>
      </c>
      <c r="E182" s="125">
        <f t="shared" ref="E182:R182" si="102">E187</f>
        <v>5311.12</v>
      </c>
      <c r="F182" s="125">
        <f t="shared" si="102"/>
        <v>5311.12</v>
      </c>
      <c r="G182" s="125">
        <f t="shared" si="102"/>
        <v>5311.12</v>
      </c>
      <c r="H182" s="125">
        <f t="shared" si="102"/>
        <v>5311.12</v>
      </c>
      <c r="I182" s="125">
        <f t="shared" si="102"/>
        <v>5311.12</v>
      </c>
      <c r="J182" s="125">
        <f t="shared" si="102"/>
        <v>5311.12</v>
      </c>
      <c r="K182" s="125">
        <f t="shared" si="102"/>
        <v>5311.12</v>
      </c>
      <c r="L182" s="125">
        <f t="shared" si="102"/>
        <v>5311.12</v>
      </c>
      <c r="M182" s="125">
        <f t="shared" si="102"/>
        <v>5311.12</v>
      </c>
      <c r="N182" s="125">
        <f t="shared" si="102"/>
        <v>5311.12</v>
      </c>
      <c r="O182" s="125">
        <f t="shared" si="102"/>
        <v>5311.12</v>
      </c>
      <c r="P182" s="125">
        <f t="shared" si="102"/>
        <v>5311.12</v>
      </c>
      <c r="Q182" s="125">
        <f t="shared" si="102"/>
        <v>5311.12</v>
      </c>
      <c r="R182" s="125">
        <f t="shared" si="102"/>
        <v>5311.12</v>
      </c>
      <c r="S182" s="342"/>
      <c r="T182" s="354"/>
      <c r="U182" s="327"/>
      <c r="V182" s="327"/>
      <c r="W182" s="327"/>
      <c r="X182" s="327"/>
      <c r="Y182" s="515"/>
      <c r="Z182" s="515"/>
      <c r="AA182" s="515"/>
      <c r="AB182" s="515"/>
      <c r="AC182" s="515"/>
      <c r="AD182" s="515"/>
      <c r="AE182" s="515"/>
      <c r="AF182" s="515"/>
      <c r="AG182" s="515"/>
      <c r="AH182" s="515"/>
      <c r="AI182" s="327"/>
      <c r="AJ182" s="327"/>
      <c r="AK182" s="110"/>
    </row>
    <row r="183" spans="1:75" ht="61.5" customHeight="1" x14ac:dyDescent="0.25">
      <c r="A183" s="513"/>
      <c r="B183" s="130" t="s">
        <v>102</v>
      </c>
      <c r="C183" s="125">
        <f>D183+E183+F183+G183+R183+H183+I183+J183+K183+L183+M183+N183+O183++P183+Q183</f>
        <v>47624665.799999997</v>
      </c>
      <c r="D183" s="125">
        <f>D184</f>
        <v>4167130</v>
      </c>
      <c r="E183" s="125">
        <f t="shared" ref="E183:R183" si="103">E184</f>
        <v>2399480.1</v>
      </c>
      <c r="F183" s="125">
        <f t="shared" si="103"/>
        <v>2477209.1</v>
      </c>
      <c r="G183" s="125">
        <f t="shared" si="103"/>
        <v>2579352.2999999998</v>
      </c>
      <c r="H183" s="125">
        <f t="shared" si="103"/>
        <v>2651971.2999999998</v>
      </c>
      <c r="I183" s="125">
        <f t="shared" si="103"/>
        <v>2757772.3</v>
      </c>
      <c r="J183" s="125">
        <f t="shared" si="103"/>
        <v>2869072.3</v>
      </c>
      <c r="K183" s="125">
        <f t="shared" si="103"/>
        <v>2986172.3</v>
      </c>
      <c r="L183" s="125">
        <f t="shared" si="103"/>
        <v>3109372.3</v>
      </c>
      <c r="M183" s="125">
        <f t="shared" si="103"/>
        <v>3238972.3</v>
      </c>
      <c r="N183" s="125">
        <f t="shared" si="103"/>
        <v>3375372.3</v>
      </c>
      <c r="O183" s="125">
        <f t="shared" si="103"/>
        <v>3518872.3</v>
      </c>
      <c r="P183" s="125">
        <f t="shared" si="103"/>
        <v>3669772.3</v>
      </c>
      <c r="Q183" s="125">
        <f t="shared" si="103"/>
        <v>3828572.3</v>
      </c>
      <c r="R183" s="125">
        <f t="shared" si="103"/>
        <v>3995572.3</v>
      </c>
      <c r="S183" s="342"/>
      <c r="T183" s="354"/>
      <c r="U183" s="327"/>
      <c r="V183" s="327"/>
      <c r="W183" s="327"/>
      <c r="X183" s="327"/>
      <c r="Y183" s="389"/>
      <c r="Z183" s="389"/>
      <c r="AA183" s="389"/>
      <c r="AB183" s="389"/>
      <c r="AC183" s="389"/>
      <c r="AD183" s="389"/>
      <c r="AE183" s="389"/>
      <c r="AF183" s="389"/>
      <c r="AG183" s="389"/>
      <c r="AH183" s="389"/>
      <c r="AI183" s="327"/>
      <c r="AJ183" s="327"/>
      <c r="AK183" s="110"/>
    </row>
    <row r="184" spans="1:75" ht="29.25" customHeight="1" x14ac:dyDescent="0.25">
      <c r="A184" s="502" t="s">
        <v>366</v>
      </c>
      <c r="B184" s="130" t="s">
        <v>220</v>
      </c>
      <c r="C184" s="125">
        <f>C185</f>
        <v>47624665.799999997</v>
      </c>
      <c r="D184" s="125">
        <f>D185</f>
        <v>4167130</v>
      </c>
      <c r="E184" s="125">
        <f t="shared" ref="E184:R184" si="104">E185</f>
        <v>2399480.1</v>
      </c>
      <c r="F184" s="125">
        <f t="shared" si="104"/>
        <v>2477209.1</v>
      </c>
      <c r="G184" s="125">
        <f t="shared" si="104"/>
        <v>2579352.2999999998</v>
      </c>
      <c r="H184" s="125">
        <f t="shared" si="104"/>
        <v>2651971.2999999998</v>
      </c>
      <c r="I184" s="125">
        <f t="shared" si="104"/>
        <v>2757772.3</v>
      </c>
      <c r="J184" s="125">
        <f t="shared" si="104"/>
        <v>2869072.3</v>
      </c>
      <c r="K184" s="125">
        <f t="shared" si="104"/>
        <v>2986172.3</v>
      </c>
      <c r="L184" s="125">
        <f t="shared" si="104"/>
        <v>3109372.3</v>
      </c>
      <c r="M184" s="125">
        <f t="shared" si="104"/>
        <v>3238972.3</v>
      </c>
      <c r="N184" s="125">
        <f t="shared" si="104"/>
        <v>3375372.3</v>
      </c>
      <c r="O184" s="125">
        <f t="shared" si="104"/>
        <v>3518872.3</v>
      </c>
      <c r="P184" s="125">
        <f t="shared" si="104"/>
        <v>3669772.3</v>
      </c>
      <c r="Q184" s="125">
        <f t="shared" si="104"/>
        <v>3828572.3</v>
      </c>
      <c r="R184" s="125">
        <f t="shared" si="104"/>
        <v>3995572.3</v>
      </c>
      <c r="S184" s="363" t="s">
        <v>21</v>
      </c>
      <c r="T184" s="366" t="s">
        <v>217</v>
      </c>
      <c r="U184" s="388">
        <v>100</v>
      </c>
      <c r="V184" s="388">
        <v>100</v>
      </c>
      <c r="W184" s="388">
        <v>100</v>
      </c>
      <c r="X184" s="388">
        <v>100</v>
      </c>
      <c r="Y184" s="388">
        <v>100</v>
      </c>
      <c r="Z184" s="388">
        <v>100</v>
      </c>
      <c r="AA184" s="388">
        <v>100</v>
      </c>
      <c r="AB184" s="388">
        <v>100</v>
      </c>
      <c r="AC184" s="388">
        <v>100</v>
      </c>
      <c r="AD184" s="388">
        <v>100</v>
      </c>
      <c r="AE184" s="388">
        <v>100</v>
      </c>
      <c r="AF184" s="388">
        <v>100</v>
      </c>
      <c r="AG184" s="388">
        <v>100</v>
      </c>
      <c r="AH184" s="388">
        <v>100</v>
      </c>
      <c r="AI184" s="388">
        <v>100</v>
      </c>
      <c r="AJ184" s="388">
        <v>100</v>
      </c>
      <c r="AK184" s="110"/>
    </row>
    <row r="185" spans="1:75" ht="61.5" customHeight="1" x14ac:dyDescent="0.25">
      <c r="A185" s="503"/>
      <c r="B185" s="130" t="s">
        <v>102</v>
      </c>
      <c r="C185" s="125">
        <f>D185+E185+F185+G185+H185+I185+J185+K185+L185+M185+N185+O185+P185+Q185+R185</f>
        <v>47624665.799999997</v>
      </c>
      <c r="D185" s="125">
        <v>4167130</v>
      </c>
      <c r="E185" s="125">
        <v>2399480.1</v>
      </c>
      <c r="F185" s="125">
        <v>2477209.1</v>
      </c>
      <c r="G185" s="125">
        <v>2579352.2999999998</v>
      </c>
      <c r="H185" s="125">
        <v>2651971.2999999998</v>
      </c>
      <c r="I185" s="125">
        <v>2757772.3</v>
      </c>
      <c r="J185" s="125">
        <v>2869072.3</v>
      </c>
      <c r="K185" s="125">
        <v>2986172.3</v>
      </c>
      <c r="L185" s="125">
        <v>3109372.3</v>
      </c>
      <c r="M185" s="125">
        <v>3238972.3</v>
      </c>
      <c r="N185" s="125">
        <v>3375372.3</v>
      </c>
      <c r="O185" s="125">
        <v>3518872.3</v>
      </c>
      <c r="P185" s="125">
        <v>3669772.3</v>
      </c>
      <c r="Q185" s="125">
        <v>3828572.3</v>
      </c>
      <c r="R185" s="125">
        <v>3995572.3</v>
      </c>
      <c r="S185" s="365"/>
      <c r="T185" s="367"/>
      <c r="U185" s="389"/>
      <c r="V185" s="389"/>
      <c r="W185" s="389"/>
      <c r="X185" s="389"/>
      <c r="Y185" s="389"/>
      <c r="Z185" s="389"/>
      <c r="AA185" s="389"/>
      <c r="AB185" s="389"/>
      <c r="AC185" s="389"/>
      <c r="AD185" s="389"/>
      <c r="AE185" s="389"/>
      <c r="AF185" s="389"/>
      <c r="AG185" s="389"/>
      <c r="AH185" s="389"/>
      <c r="AI185" s="389"/>
      <c r="AJ185" s="389"/>
      <c r="AK185" s="110"/>
    </row>
    <row r="186" spans="1:75" ht="29.25" customHeight="1" x14ac:dyDescent="0.25">
      <c r="A186" s="516" t="s">
        <v>259</v>
      </c>
      <c r="B186" s="130" t="s">
        <v>220</v>
      </c>
      <c r="C186" s="125">
        <f>C187</f>
        <v>80355.679999999993</v>
      </c>
      <c r="D186" s="125">
        <f t="shared" ref="D186:R186" si="105">D187</f>
        <v>6000</v>
      </c>
      <c r="E186" s="125">
        <f t="shared" si="105"/>
        <v>5311.12</v>
      </c>
      <c r="F186" s="125">
        <f t="shared" si="105"/>
        <v>5311.12</v>
      </c>
      <c r="G186" s="125">
        <f t="shared" si="105"/>
        <v>5311.12</v>
      </c>
      <c r="H186" s="125">
        <f t="shared" si="105"/>
        <v>5311.12</v>
      </c>
      <c r="I186" s="125">
        <f t="shared" si="105"/>
        <v>5311.12</v>
      </c>
      <c r="J186" s="125">
        <f t="shared" si="105"/>
        <v>5311.12</v>
      </c>
      <c r="K186" s="125">
        <f t="shared" si="105"/>
        <v>5311.12</v>
      </c>
      <c r="L186" s="125">
        <f t="shared" si="105"/>
        <v>5311.12</v>
      </c>
      <c r="M186" s="125">
        <f t="shared" si="105"/>
        <v>5311.12</v>
      </c>
      <c r="N186" s="125">
        <f t="shared" si="105"/>
        <v>5311.12</v>
      </c>
      <c r="O186" s="125">
        <f t="shared" si="105"/>
        <v>5311.12</v>
      </c>
      <c r="P186" s="125">
        <f t="shared" si="105"/>
        <v>5311.12</v>
      </c>
      <c r="Q186" s="125">
        <f t="shared" si="105"/>
        <v>5311.12</v>
      </c>
      <c r="R186" s="125">
        <f t="shared" si="105"/>
        <v>5311.12</v>
      </c>
      <c r="S186" s="363" t="s">
        <v>247</v>
      </c>
      <c r="T186" s="366" t="s">
        <v>299</v>
      </c>
      <c r="U186" s="388">
        <v>100</v>
      </c>
      <c r="V186" s="388">
        <v>100</v>
      </c>
      <c r="W186" s="388">
        <v>100</v>
      </c>
      <c r="X186" s="388">
        <v>100</v>
      </c>
      <c r="Y186" s="388">
        <v>100</v>
      </c>
      <c r="Z186" s="388">
        <v>100</v>
      </c>
      <c r="AA186" s="388">
        <v>100</v>
      </c>
      <c r="AB186" s="388">
        <v>100</v>
      </c>
      <c r="AC186" s="388">
        <v>100</v>
      </c>
      <c r="AD186" s="388">
        <v>100</v>
      </c>
      <c r="AE186" s="388">
        <v>100</v>
      </c>
      <c r="AF186" s="388">
        <v>100</v>
      </c>
      <c r="AG186" s="388">
        <v>100</v>
      </c>
      <c r="AH186" s="388">
        <v>100</v>
      </c>
      <c r="AI186" s="388">
        <v>100</v>
      </c>
      <c r="AJ186" s="388">
        <v>100</v>
      </c>
      <c r="AK186" s="110"/>
    </row>
    <row r="187" spans="1:75" ht="39.75" customHeight="1" x14ac:dyDescent="0.25">
      <c r="A187" s="517"/>
      <c r="B187" s="129" t="s">
        <v>225</v>
      </c>
      <c r="C187" s="125">
        <f>D187+E187+F187+G187+H187+I187+J187+K187+L187+M187+N187+O187+P187+Q187+R187</f>
        <v>80355.679999999993</v>
      </c>
      <c r="D187" s="125">
        <v>6000</v>
      </c>
      <c r="E187" s="125">
        <v>5311.12</v>
      </c>
      <c r="F187" s="125">
        <v>5311.12</v>
      </c>
      <c r="G187" s="125">
        <v>5311.12</v>
      </c>
      <c r="H187" s="125">
        <v>5311.12</v>
      </c>
      <c r="I187" s="125">
        <v>5311.12</v>
      </c>
      <c r="J187" s="125">
        <v>5311.12</v>
      </c>
      <c r="K187" s="125">
        <v>5311.12</v>
      </c>
      <c r="L187" s="125">
        <v>5311.12</v>
      </c>
      <c r="M187" s="125">
        <v>5311.12</v>
      </c>
      <c r="N187" s="125">
        <v>5311.12</v>
      </c>
      <c r="O187" s="125">
        <v>5311.12</v>
      </c>
      <c r="P187" s="125">
        <v>5311.12</v>
      </c>
      <c r="Q187" s="125">
        <v>5311.12</v>
      </c>
      <c r="R187" s="125">
        <v>5311.12</v>
      </c>
      <c r="S187" s="365"/>
      <c r="T187" s="367"/>
      <c r="U187" s="389"/>
      <c r="V187" s="389"/>
      <c r="W187" s="389"/>
      <c r="X187" s="389"/>
      <c r="Y187" s="389"/>
      <c r="Z187" s="389"/>
      <c r="AA187" s="389"/>
      <c r="AB187" s="389"/>
      <c r="AC187" s="389"/>
      <c r="AD187" s="389"/>
      <c r="AE187" s="389"/>
      <c r="AF187" s="389"/>
      <c r="AG187" s="389"/>
      <c r="AH187" s="389"/>
      <c r="AI187" s="389"/>
      <c r="AJ187" s="389"/>
      <c r="AK187" s="110"/>
    </row>
    <row r="188" spans="1:75" ht="29.25" customHeight="1" x14ac:dyDescent="0.25">
      <c r="A188" s="512" t="s">
        <v>376</v>
      </c>
      <c r="B188" s="130" t="s">
        <v>220</v>
      </c>
      <c r="C188" s="125">
        <f>C189</f>
        <v>6371363</v>
      </c>
      <c r="D188" s="125">
        <f>D189</f>
        <v>451898</v>
      </c>
      <c r="E188" s="125">
        <f t="shared" ref="E188:R188" si="106">E189</f>
        <v>386881</v>
      </c>
      <c r="F188" s="125">
        <f t="shared" si="106"/>
        <v>390967</v>
      </c>
      <c r="G188" s="125">
        <f t="shared" si="106"/>
        <v>395030</v>
      </c>
      <c r="H188" s="125">
        <f t="shared" si="106"/>
        <v>398847</v>
      </c>
      <c r="I188" s="125">
        <f t="shared" si="106"/>
        <v>404364</v>
      </c>
      <c r="J188" s="125">
        <f t="shared" si="106"/>
        <v>410264</v>
      </c>
      <c r="K188" s="125">
        <f t="shared" si="106"/>
        <v>416464</v>
      </c>
      <c r="L188" s="125">
        <f t="shared" si="106"/>
        <v>422964</v>
      </c>
      <c r="M188" s="125">
        <f t="shared" si="106"/>
        <v>429764</v>
      </c>
      <c r="N188" s="125">
        <f t="shared" si="106"/>
        <v>436964</v>
      </c>
      <c r="O188" s="125">
        <f t="shared" si="106"/>
        <v>444464</v>
      </c>
      <c r="P188" s="125">
        <f t="shared" si="106"/>
        <v>452364</v>
      </c>
      <c r="Q188" s="125">
        <f t="shared" si="106"/>
        <v>460664</v>
      </c>
      <c r="R188" s="125">
        <f t="shared" si="106"/>
        <v>469464</v>
      </c>
      <c r="S188" s="342"/>
      <c r="T188" s="354" t="s">
        <v>159</v>
      </c>
      <c r="U188" s="327" t="s">
        <v>9</v>
      </c>
      <c r="V188" s="327" t="s">
        <v>9</v>
      </c>
      <c r="W188" s="327" t="s">
        <v>9</v>
      </c>
      <c r="X188" s="327" t="s">
        <v>9</v>
      </c>
      <c r="Y188" s="388" t="s">
        <v>9</v>
      </c>
      <c r="Z188" s="388" t="s">
        <v>9</v>
      </c>
      <c r="AA188" s="388" t="s">
        <v>9</v>
      </c>
      <c r="AB188" s="388" t="s">
        <v>9</v>
      </c>
      <c r="AC188" s="388" t="s">
        <v>9</v>
      </c>
      <c r="AD188" s="388" t="s">
        <v>9</v>
      </c>
      <c r="AE188" s="388" t="s">
        <v>9</v>
      </c>
      <c r="AF188" s="388" t="s">
        <v>9</v>
      </c>
      <c r="AG188" s="388" t="s">
        <v>9</v>
      </c>
      <c r="AH188" s="388" t="s">
        <v>9</v>
      </c>
      <c r="AI188" s="327" t="s">
        <v>9</v>
      </c>
      <c r="AJ188" s="327" t="s">
        <v>9</v>
      </c>
      <c r="AK188" s="110"/>
    </row>
    <row r="189" spans="1:75" ht="54" customHeight="1" x14ac:dyDescent="0.25">
      <c r="A189" s="513"/>
      <c r="B189" s="130" t="s">
        <v>102</v>
      </c>
      <c r="C189" s="125">
        <f>D189+E189+F189+G189+H189+I189+J189+K189+L189+M189+N189+O189+P189+Q189+R189</f>
        <v>6371363</v>
      </c>
      <c r="D189" s="125">
        <f>D193+D191</f>
        <v>451898</v>
      </c>
      <c r="E189" s="125">
        <f t="shared" ref="E189:R189" si="107">E193+E191</f>
        <v>386881</v>
      </c>
      <c r="F189" s="125">
        <f t="shared" si="107"/>
        <v>390967</v>
      </c>
      <c r="G189" s="125">
        <f t="shared" si="107"/>
        <v>395030</v>
      </c>
      <c r="H189" s="125">
        <f t="shared" si="107"/>
        <v>398847</v>
      </c>
      <c r="I189" s="125">
        <f t="shared" si="107"/>
        <v>404364</v>
      </c>
      <c r="J189" s="125">
        <f t="shared" si="107"/>
        <v>410264</v>
      </c>
      <c r="K189" s="125">
        <f t="shared" si="107"/>
        <v>416464</v>
      </c>
      <c r="L189" s="125">
        <f t="shared" si="107"/>
        <v>422964</v>
      </c>
      <c r="M189" s="125">
        <f t="shared" si="107"/>
        <v>429764</v>
      </c>
      <c r="N189" s="125">
        <f t="shared" si="107"/>
        <v>436964</v>
      </c>
      <c r="O189" s="125">
        <f t="shared" si="107"/>
        <v>444464</v>
      </c>
      <c r="P189" s="125">
        <f t="shared" si="107"/>
        <v>452364</v>
      </c>
      <c r="Q189" s="125">
        <f t="shared" si="107"/>
        <v>460664</v>
      </c>
      <c r="R189" s="125">
        <f t="shared" si="107"/>
        <v>469464</v>
      </c>
      <c r="S189" s="342"/>
      <c r="T189" s="354"/>
      <c r="U189" s="327"/>
      <c r="V189" s="327"/>
      <c r="W189" s="327"/>
      <c r="X189" s="327"/>
      <c r="Y189" s="389"/>
      <c r="Z189" s="389"/>
      <c r="AA189" s="389"/>
      <c r="AB189" s="389"/>
      <c r="AC189" s="389"/>
      <c r="AD189" s="389"/>
      <c r="AE189" s="389"/>
      <c r="AF189" s="389"/>
      <c r="AG189" s="389"/>
      <c r="AH189" s="389"/>
      <c r="AI189" s="327"/>
      <c r="AJ189" s="327"/>
      <c r="AK189" s="110"/>
    </row>
    <row r="190" spans="1:75" ht="29.25" customHeight="1" x14ac:dyDescent="0.25">
      <c r="A190" s="502" t="s">
        <v>367</v>
      </c>
      <c r="B190" s="130" t="s">
        <v>220</v>
      </c>
      <c r="C190" s="125">
        <f>SUM(D190:R190)</f>
        <v>420000</v>
      </c>
      <c r="D190" s="125">
        <f>D191</f>
        <v>0</v>
      </c>
      <c r="E190" s="125">
        <f t="shared" ref="E190:R190" si="108">E191</f>
        <v>30000</v>
      </c>
      <c r="F190" s="125">
        <f t="shared" si="108"/>
        <v>30000</v>
      </c>
      <c r="G190" s="125">
        <f t="shared" si="108"/>
        <v>30000</v>
      </c>
      <c r="H190" s="125">
        <f t="shared" si="108"/>
        <v>30000</v>
      </c>
      <c r="I190" s="125">
        <f t="shared" si="108"/>
        <v>30000</v>
      </c>
      <c r="J190" s="125">
        <f t="shared" si="108"/>
        <v>30000</v>
      </c>
      <c r="K190" s="125">
        <f t="shared" si="108"/>
        <v>30000</v>
      </c>
      <c r="L190" s="125">
        <f t="shared" si="108"/>
        <v>30000</v>
      </c>
      <c r="M190" s="125">
        <f t="shared" si="108"/>
        <v>30000</v>
      </c>
      <c r="N190" s="125">
        <f t="shared" si="108"/>
        <v>30000</v>
      </c>
      <c r="O190" s="125">
        <f t="shared" si="108"/>
        <v>30000</v>
      </c>
      <c r="P190" s="125">
        <f t="shared" si="108"/>
        <v>30000</v>
      </c>
      <c r="Q190" s="125">
        <f t="shared" si="108"/>
        <v>30000</v>
      </c>
      <c r="R190" s="125">
        <f t="shared" si="108"/>
        <v>30000</v>
      </c>
      <c r="S190" s="388" t="s">
        <v>279</v>
      </c>
      <c r="T190" s="366" t="s">
        <v>282</v>
      </c>
      <c r="U190" s="388"/>
      <c r="V190" s="388" t="s">
        <v>9</v>
      </c>
      <c r="W190" s="388" t="s">
        <v>9</v>
      </c>
      <c r="X190" s="388" t="s">
        <v>9</v>
      </c>
      <c r="Y190" s="388" t="s">
        <v>9</v>
      </c>
      <c r="Z190" s="388" t="s">
        <v>9</v>
      </c>
      <c r="AA190" s="388" t="s">
        <v>9</v>
      </c>
      <c r="AB190" s="388" t="s">
        <v>9</v>
      </c>
      <c r="AC190" s="388" t="s">
        <v>9</v>
      </c>
      <c r="AD190" s="388" t="s">
        <v>9</v>
      </c>
      <c r="AE190" s="388" t="s">
        <v>9</v>
      </c>
      <c r="AF190" s="388" t="s">
        <v>9</v>
      </c>
      <c r="AG190" s="388" t="s">
        <v>9</v>
      </c>
      <c r="AH190" s="388" t="s">
        <v>9</v>
      </c>
      <c r="AI190" s="388" t="s">
        <v>9</v>
      </c>
      <c r="AJ190" s="388" t="s">
        <v>9</v>
      </c>
      <c r="AK190" s="418"/>
      <c r="AL190" s="418"/>
      <c r="AM190" s="418"/>
      <c r="AN190" s="418"/>
      <c r="AO190" s="418"/>
      <c r="AP190" s="418"/>
      <c r="AQ190" s="418"/>
      <c r="AR190" s="418"/>
      <c r="AS190" s="418"/>
      <c r="AT190" s="418"/>
      <c r="AU190" s="418"/>
      <c r="AV190" s="418"/>
      <c r="AW190" s="418"/>
      <c r="AX190" s="418"/>
      <c r="AY190" s="418"/>
      <c r="AZ190" s="418"/>
      <c r="BA190" s="418"/>
      <c r="BB190" s="418"/>
      <c r="BC190" s="418"/>
      <c r="BD190" s="418"/>
      <c r="BE190" s="418"/>
      <c r="BF190" s="418"/>
      <c r="BG190" s="418"/>
      <c r="BH190" s="418"/>
      <c r="BI190" s="418"/>
      <c r="BJ190" s="418"/>
      <c r="BK190" s="418"/>
      <c r="BL190" s="418"/>
      <c r="BM190" s="418"/>
      <c r="BN190" s="418"/>
      <c r="BO190" s="418"/>
      <c r="BP190" s="418"/>
      <c r="BQ190" s="418"/>
      <c r="BR190" s="418"/>
      <c r="BS190" s="418"/>
      <c r="BT190" s="418"/>
      <c r="BU190" s="418"/>
      <c r="BV190" s="418"/>
      <c r="BW190" s="418"/>
    </row>
    <row r="191" spans="1:75" ht="55.5" customHeight="1" x14ac:dyDescent="0.25">
      <c r="A191" s="522"/>
      <c r="B191" s="130" t="s">
        <v>102</v>
      </c>
      <c r="C191" s="125">
        <f>SUM(D191:R191)</f>
        <v>420000</v>
      </c>
      <c r="D191" s="125">
        <v>0</v>
      </c>
      <c r="E191" s="125">
        <v>30000</v>
      </c>
      <c r="F191" s="125">
        <v>30000</v>
      </c>
      <c r="G191" s="125">
        <v>30000</v>
      </c>
      <c r="H191" s="125">
        <v>30000</v>
      </c>
      <c r="I191" s="125">
        <v>30000</v>
      </c>
      <c r="J191" s="125">
        <v>30000</v>
      </c>
      <c r="K191" s="125">
        <v>30000</v>
      </c>
      <c r="L191" s="125">
        <v>30000</v>
      </c>
      <c r="M191" s="125">
        <v>30000</v>
      </c>
      <c r="N191" s="125">
        <v>30000</v>
      </c>
      <c r="O191" s="125">
        <v>30000</v>
      </c>
      <c r="P191" s="125">
        <v>30000</v>
      </c>
      <c r="Q191" s="125">
        <v>30000</v>
      </c>
      <c r="R191" s="125">
        <v>30000</v>
      </c>
      <c r="S191" s="389"/>
      <c r="T191" s="367"/>
      <c r="U191" s="389"/>
      <c r="V191" s="389"/>
      <c r="W191" s="389"/>
      <c r="X191" s="389"/>
      <c r="Y191" s="389"/>
      <c r="Z191" s="389"/>
      <c r="AA191" s="389"/>
      <c r="AB191" s="389"/>
      <c r="AC191" s="389"/>
      <c r="AD191" s="389"/>
      <c r="AE191" s="389"/>
      <c r="AF191" s="389"/>
      <c r="AG191" s="389"/>
      <c r="AH191" s="389"/>
      <c r="AI191" s="389"/>
      <c r="AJ191" s="389"/>
      <c r="AK191" s="419"/>
      <c r="AL191" s="419"/>
      <c r="AM191" s="419"/>
      <c r="AN191" s="419"/>
      <c r="AO191" s="419"/>
      <c r="AP191" s="419"/>
      <c r="AQ191" s="419"/>
      <c r="AR191" s="419"/>
      <c r="AS191" s="419"/>
      <c r="AT191" s="419"/>
      <c r="AU191" s="419"/>
      <c r="AV191" s="419"/>
      <c r="AW191" s="419"/>
      <c r="AX191" s="419"/>
      <c r="AY191" s="419"/>
      <c r="AZ191" s="419"/>
      <c r="BA191" s="419"/>
      <c r="BB191" s="419"/>
      <c r="BC191" s="419"/>
      <c r="BD191" s="419"/>
      <c r="BE191" s="419"/>
      <c r="BF191" s="419"/>
      <c r="BG191" s="419"/>
      <c r="BH191" s="419"/>
      <c r="BI191" s="419"/>
      <c r="BJ191" s="419"/>
      <c r="BK191" s="419"/>
      <c r="BL191" s="419"/>
      <c r="BM191" s="419"/>
      <c r="BN191" s="419"/>
      <c r="BO191" s="419"/>
      <c r="BP191" s="419"/>
      <c r="BQ191" s="419"/>
      <c r="BR191" s="419"/>
      <c r="BS191" s="419"/>
      <c r="BT191" s="419"/>
      <c r="BU191" s="419"/>
      <c r="BV191" s="419"/>
      <c r="BW191" s="419"/>
    </row>
    <row r="192" spans="1:75" ht="29.25" customHeight="1" x14ac:dyDescent="0.25">
      <c r="A192" s="366" t="s">
        <v>368</v>
      </c>
      <c r="B192" s="130" t="s">
        <v>220</v>
      </c>
      <c r="C192" s="125">
        <f>C193</f>
        <v>5951363</v>
      </c>
      <c r="D192" s="125">
        <f>D193</f>
        <v>451898</v>
      </c>
      <c r="E192" s="125">
        <f t="shared" ref="E192:R192" si="109">E193</f>
        <v>356881</v>
      </c>
      <c r="F192" s="125">
        <f t="shared" si="109"/>
        <v>360967</v>
      </c>
      <c r="G192" s="125">
        <f t="shared" si="109"/>
        <v>365030</v>
      </c>
      <c r="H192" s="125">
        <f t="shared" si="109"/>
        <v>368847</v>
      </c>
      <c r="I192" s="125">
        <f t="shared" si="109"/>
        <v>374364</v>
      </c>
      <c r="J192" s="125">
        <f t="shared" si="109"/>
        <v>380264</v>
      </c>
      <c r="K192" s="125">
        <f t="shared" si="109"/>
        <v>386464</v>
      </c>
      <c r="L192" s="125">
        <f t="shared" si="109"/>
        <v>392964</v>
      </c>
      <c r="M192" s="125">
        <f t="shared" si="109"/>
        <v>399764</v>
      </c>
      <c r="N192" s="125">
        <f t="shared" si="109"/>
        <v>406964</v>
      </c>
      <c r="O192" s="125">
        <f t="shared" si="109"/>
        <v>414464</v>
      </c>
      <c r="P192" s="125">
        <f t="shared" si="109"/>
        <v>422364</v>
      </c>
      <c r="Q192" s="125">
        <f t="shared" si="109"/>
        <v>430664</v>
      </c>
      <c r="R192" s="125">
        <f t="shared" si="109"/>
        <v>439464</v>
      </c>
      <c r="S192" s="363" t="s">
        <v>21</v>
      </c>
      <c r="T192" s="366" t="s">
        <v>219</v>
      </c>
      <c r="U192" s="388" t="s">
        <v>9</v>
      </c>
      <c r="V192" s="388" t="s">
        <v>9</v>
      </c>
      <c r="W192" s="388" t="s">
        <v>9</v>
      </c>
      <c r="X192" s="388" t="s">
        <v>9</v>
      </c>
      <c r="Y192" s="388" t="s">
        <v>9</v>
      </c>
      <c r="Z192" s="388" t="s">
        <v>9</v>
      </c>
      <c r="AA192" s="388" t="s">
        <v>9</v>
      </c>
      <c r="AB192" s="388" t="s">
        <v>9</v>
      </c>
      <c r="AC192" s="388" t="s">
        <v>9</v>
      </c>
      <c r="AD192" s="388" t="s">
        <v>9</v>
      </c>
      <c r="AE192" s="388" t="s">
        <v>9</v>
      </c>
      <c r="AF192" s="388" t="s">
        <v>9</v>
      </c>
      <c r="AG192" s="388" t="s">
        <v>9</v>
      </c>
      <c r="AH192" s="388" t="s">
        <v>9</v>
      </c>
      <c r="AI192" s="388" t="s">
        <v>9</v>
      </c>
      <c r="AJ192" s="388" t="s">
        <v>9</v>
      </c>
      <c r="AK192" s="110"/>
    </row>
    <row r="193" spans="1:74" ht="58.5" customHeight="1" x14ac:dyDescent="0.25">
      <c r="A193" s="371"/>
      <c r="B193" s="130" t="s">
        <v>102</v>
      </c>
      <c r="C193" s="125">
        <f>D193+E193+F193+G193+H193+I193+J193+K193+L193+M193+N193+O193+P193+Q193+R193</f>
        <v>5951363</v>
      </c>
      <c r="D193" s="125">
        <v>451898</v>
      </c>
      <c r="E193" s="125">
        <v>356881</v>
      </c>
      <c r="F193" s="125">
        <v>360967</v>
      </c>
      <c r="G193" s="125">
        <v>365030</v>
      </c>
      <c r="H193" s="125">
        <v>368847</v>
      </c>
      <c r="I193" s="125">
        <v>374364</v>
      </c>
      <c r="J193" s="125">
        <v>380264</v>
      </c>
      <c r="K193" s="125">
        <v>386464</v>
      </c>
      <c r="L193" s="125">
        <v>392964</v>
      </c>
      <c r="M193" s="125">
        <v>399764</v>
      </c>
      <c r="N193" s="125">
        <v>406964</v>
      </c>
      <c r="O193" s="125">
        <v>414464</v>
      </c>
      <c r="P193" s="125">
        <v>422364</v>
      </c>
      <c r="Q193" s="125">
        <v>430664</v>
      </c>
      <c r="R193" s="125">
        <v>439464</v>
      </c>
      <c r="S193" s="365"/>
      <c r="T193" s="504"/>
      <c r="U193" s="389"/>
      <c r="V193" s="389"/>
      <c r="W193" s="389"/>
      <c r="X193" s="389"/>
      <c r="Y193" s="389"/>
      <c r="Z193" s="389"/>
      <c r="AA193" s="389"/>
      <c r="AB193" s="389"/>
      <c r="AC193" s="389"/>
      <c r="AD193" s="389"/>
      <c r="AE193" s="389"/>
      <c r="AF193" s="389"/>
      <c r="AG193" s="389"/>
      <c r="AH193" s="389"/>
      <c r="AI193" s="389"/>
      <c r="AJ193" s="389"/>
      <c r="AK193" s="110"/>
    </row>
    <row r="194" spans="1:74" ht="29.25" customHeight="1" x14ac:dyDescent="0.25">
      <c r="A194" s="512" t="s">
        <v>264</v>
      </c>
      <c r="B194" s="130" t="s">
        <v>220</v>
      </c>
      <c r="C194" s="125">
        <f>C195+C196</f>
        <v>503653165.07999998</v>
      </c>
      <c r="D194" s="125">
        <f t="shared" ref="D194:R194" si="110">D195+D196</f>
        <v>35465257.060000002</v>
      </c>
      <c r="E194" s="125">
        <f t="shared" si="110"/>
        <v>28251821.57</v>
      </c>
      <c r="F194" s="125">
        <f t="shared" si="110"/>
        <v>28271470.719999999</v>
      </c>
      <c r="G194" s="125">
        <f t="shared" si="110"/>
        <v>28260950.359999999</v>
      </c>
      <c r="H194" s="125">
        <f t="shared" si="110"/>
        <v>31742339.43</v>
      </c>
      <c r="I194" s="125">
        <f t="shared" si="110"/>
        <v>35406751.380000003</v>
      </c>
      <c r="J194" s="125">
        <f t="shared" si="110"/>
        <v>32402917.550000001</v>
      </c>
      <c r="K194" s="125">
        <f t="shared" si="110"/>
        <v>30879566.420000002</v>
      </c>
      <c r="L194" s="125">
        <f t="shared" si="110"/>
        <v>33247205.43</v>
      </c>
      <c r="M194" s="125">
        <f t="shared" si="110"/>
        <v>34313285.890000001</v>
      </c>
      <c r="N194" s="125">
        <f t="shared" si="110"/>
        <v>37339283.590000004</v>
      </c>
      <c r="O194" s="125">
        <f t="shared" si="110"/>
        <v>38156939.759999998</v>
      </c>
      <c r="P194" s="125">
        <f t="shared" si="110"/>
        <v>34174090.939999998</v>
      </c>
      <c r="Q194" s="125">
        <f t="shared" si="110"/>
        <v>35902543.32</v>
      </c>
      <c r="R194" s="125">
        <f t="shared" si="110"/>
        <v>39838741.659999996</v>
      </c>
      <c r="S194" s="109" t="s">
        <v>4</v>
      </c>
      <c r="T194" s="177" t="s">
        <v>4</v>
      </c>
      <c r="U194" s="121" t="s">
        <v>4</v>
      </c>
      <c r="V194" s="121" t="s">
        <v>4</v>
      </c>
      <c r="W194" s="121" t="s">
        <v>4</v>
      </c>
      <c r="X194" s="121" t="s">
        <v>4</v>
      </c>
      <c r="Y194" s="121" t="s">
        <v>4</v>
      </c>
      <c r="Z194" s="121" t="s">
        <v>4</v>
      </c>
      <c r="AA194" s="121" t="s">
        <v>4</v>
      </c>
      <c r="AB194" s="121" t="s">
        <v>4</v>
      </c>
      <c r="AC194" s="121" t="s">
        <v>4</v>
      </c>
      <c r="AD194" s="121" t="s">
        <v>4</v>
      </c>
      <c r="AE194" s="121" t="s">
        <v>4</v>
      </c>
      <c r="AF194" s="121" t="s">
        <v>4</v>
      </c>
      <c r="AG194" s="121" t="s">
        <v>4</v>
      </c>
      <c r="AH194" s="121" t="s">
        <v>4</v>
      </c>
      <c r="AI194" s="121" t="s">
        <v>4</v>
      </c>
      <c r="AJ194" s="121" t="s">
        <v>4</v>
      </c>
      <c r="BV194" s="106" t="b">
        <f t="shared" ref="BV194:BV262" si="111">R194+Q194+P194+O194+N194+M194+L194+K194+J194+I194+H194+G194+F194+E194+D194=C194</f>
        <v>1</v>
      </c>
    </row>
    <row r="195" spans="1:74" ht="39" customHeight="1" x14ac:dyDescent="0.25">
      <c r="A195" s="513"/>
      <c r="B195" s="130" t="s">
        <v>221</v>
      </c>
      <c r="C195" s="125">
        <f>D195+E195+F195+G195+H195+I195+J195+K195+L195+M195+N195+O195+P195+Q195+R195</f>
        <v>138380941.08000001</v>
      </c>
      <c r="D195" s="125">
        <f>D38+D45+D72+D113+D142+D167+D182</f>
        <v>15099986.060000001</v>
      </c>
      <c r="E195" s="125">
        <f t="shared" ref="E195:R195" si="112">E38+E45+E72+E113+E142+E167+E182</f>
        <v>7948833.6699999999</v>
      </c>
      <c r="F195" s="125">
        <f t="shared" si="112"/>
        <v>8011996.0199999996</v>
      </c>
      <c r="G195" s="125">
        <f t="shared" si="112"/>
        <v>7337162.0599999996</v>
      </c>
      <c r="H195" s="125">
        <f t="shared" si="112"/>
        <v>10604067.630000001</v>
      </c>
      <c r="I195" s="125">
        <f t="shared" si="112"/>
        <v>9101152.0800000001</v>
      </c>
      <c r="J195" s="125">
        <f t="shared" si="112"/>
        <v>8278268.75</v>
      </c>
      <c r="K195" s="125">
        <f t="shared" si="112"/>
        <v>8018271.1200000001</v>
      </c>
      <c r="L195" s="125">
        <f t="shared" si="112"/>
        <v>8899822.1300000008</v>
      </c>
      <c r="M195" s="125">
        <f t="shared" si="112"/>
        <v>9953947.9900000002</v>
      </c>
      <c r="N195" s="125">
        <f>N38+N45+N72+N113+N142+N167+N182</f>
        <v>9445075.5899999999</v>
      </c>
      <c r="O195" s="125">
        <f t="shared" si="112"/>
        <v>8480791.4600000009</v>
      </c>
      <c r="P195" s="125">
        <f t="shared" si="112"/>
        <v>7772140.1399999997</v>
      </c>
      <c r="Q195" s="125">
        <f t="shared" si="112"/>
        <v>8439673.0199999996</v>
      </c>
      <c r="R195" s="125">
        <f t="shared" si="112"/>
        <v>10989753.359999999</v>
      </c>
      <c r="S195" s="109" t="s">
        <v>4</v>
      </c>
      <c r="T195" s="177" t="s">
        <v>4</v>
      </c>
      <c r="U195" s="121" t="s">
        <v>4</v>
      </c>
      <c r="V195" s="121" t="s">
        <v>4</v>
      </c>
      <c r="W195" s="121" t="s">
        <v>4</v>
      </c>
      <c r="X195" s="121" t="s">
        <v>4</v>
      </c>
      <c r="Y195" s="121" t="s">
        <v>4</v>
      </c>
      <c r="Z195" s="121" t="s">
        <v>4</v>
      </c>
      <c r="AA195" s="121" t="s">
        <v>4</v>
      </c>
      <c r="AB195" s="121" t="s">
        <v>4</v>
      </c>
      <c r="AC195" s="121" t="s">
        <v>4</v>
      </c>
      <c r="AD195" s="121" t="s">
        <v>4</v>
      </c>
      <c r="AE195" s="121" t="s">
        <v>4</v>
      </c>
      <c r="AF195" s="121" t="s">
        <v>4</v>
      </c>
      <c r="AG195" s="121" t="s">
        <v>4</v>
      </c>
      <c r="AH195" s="121" t="s">
        <v>4</v>
      </c>
      <c r="AI195" s="121" t="s">
        <v>4</v>
      </c>
      <c r="AJ195" s="121" t="s">
        <v>4</v>
      </c>
      <c r="BV195" s="106" t="b">
        <f t="shared" si="111"/>
        <v>1</v>
      </c>
    </row>
    <row r="196" spans="1:74" ht="51" customHeight="1" x14ac:dyDescent="0.25">
      <c r="A196" s="513"/>
      <c r="B196" s="130" t="s">
        <v>102</v>
      </c>
      <c r="C196" s="125">
        <f>D196+E196+F196+G196+H196+I196+J196+K196+L196+M196+N196+O196+P196+Q196+R196</f>
        <v>365272224</v>
      </c>
      <c r="D196" s="125">
        <f t="shared" ref="D196:R196" si="113">D189+D183+D178+D168+D143+D114+D73+D46+D43</f>
        <v>20365271</v>
      </c>
      <c r="E196" s="125">
        <f t="shared" si="113"/>
        <v>20302987.899999999</v>
      </c>
      <c r="F196" s="125">
        <f t="shared" si="113"/>
        <v>20259474.699999999</v>
      </c>
      <c r="G196" s="125">
        <f t="shared" si="113"/>
        <v>20923788.300000001</v>
      </c>
      <c r="H196" s="125">
        <f t="shared" si="113"/>
        <v>21138271.800000001</v>
      </c>
      <c r="I196" s="125">
        <f t="shared" si="113"/>
        <v>26305599.300000001</v>
      </c>
      <c r="J196" s="125">
        <f t="shared" si="113"/>
        <v>24124648.800000001</v>
      </c>
      <c r="K196" s="125">
        <f t="shared" si="113"/>
        <v>22861295.300000001</v>
      </c>
      <c r="L196" s="125">
        <f t="shared" si="113"/>
        <v>24347383.300000001</v>
      </c>
      <c r="M196" s="125">
        <f t="shared" si="113"/>
        <v>24359337.899999999</v>
      </c>
      <c r="N196" s="125">
        <f t="shared" si="113"/>
        <v>27894208</v>
      </c>
      <c r="O196" s="125">
        <f t="shared" si="113"/>
        <v>29676148.300000001</v>
      </c>
      <c r="P196" s="125">
        <f t="shared" si="113"/>
        <v>26401950.800000001</v>
      </c>
      <c r="Q196" s="125">
        <f t="shared" si="113"/>
        <v>27462870.300000001</v>
      </c>
      <c r="R196" s="125">
        <f t="shared" si="113"/>
        <v>28848988.300000001</v>
      </c>
      <c r="S196" s="109" t="s">
        <v>4</v>
      </c>
      <c r="T196" s="177" t="s">
        <v>4</v>
      </c>
      <c r="U196" s="121" t="s">
        <v>4</v>
      </c>
      <c r="V196" s="121" t="s">
        <v>4</v>
      </c>
      <c r="W196" s="121" t="s">
        <v>4</v>
      </c>
      <c r="X196" s="121" t="s">
        <v>4</v>
      </c>
      <c r="Y196" s="121" t="s">
        <v>4</v>
      </c>
      <c r="Z196" s="121" t="s">
        <v>4</v>
      </c>
      <c r="AA196" s="121" t="s">
        <v>4</v>
      </c>
      <c r="AB196" s="121" t="s">
        <v>4</v>
      </c>
      <c r="AC196" s="121" t="s">
        <v>4</v>
      </c>
      <c r="AD196" s="121" t="s">
        <v>4</v>
      </c>
      <c r="AE196" s="121" t="s">
        <v>4</v>
      </c>
      <c r="AF196" s="121" t="s">
        <v>4</v>
      </c>
      <c r="AG196" s="121" t="s">
        <v>4</v>
      </c>
      <c r="AH196" s="121" t="s">
        <v>4</v>
      </c>
      <c r="AI196" s="121" t="s">
        <v>4</v>
      </c>
      <c r="AJ196" s="121" t="s">
        <v>4</v>
      </c>
      <c r="BV196" s="106" t="b">
        <f t="shared" si="111"/>
        <v>1</v>
      </c>
    </row>
    <row r="197" spans="1:74" ht="29.25" customHeight="1" x14ac:dyDescent="0.25">
      <c r="A197" s="514" t="s">
        <v>261</v>
      </c>
      <c r="B197" s="130" t="s">
        <v>220</v>
      </c>
      <c r="C197" s="125">
        <f>C198+C199+C200</f>
        <v>626083325.08000004</v>
      </c>
      <c r="D197" s="125">
        <f t="shared" ref="D197:Q197" si="114">D198+D199+D200</f>
        <v>43512001.060000002</v>
      </c>
      <c r="E197" s="125">
        <f t="shared" si="114"/>
        <v>36422065.57</v>
      </c>
      <c r="F197" s="125">
        <f t="shared" si="114"/>
        <v>36441714.719999999</v>
      </c>
      <c r="G197" s="125">
        <f t="shared" si="114"/>
        <v>36431194.359999999</v>
      </c>
      <c r="H197" s="125">
        <f t="shared" si="114"/>
        <v>39912583.43</v>
      </c>
      <c r="I197" s="125">
        <f t="shared" si="114"/>
        <v>43576995.380000003</v>
      </c>
      <c r="J197" s="125">
        <f t="shared" si="114"/>
        <v>40573161.549999997</v>
      </c>
      <c r="K197" s="125">
        <f t="shared" si="114"/>
        <v>39049810.420000002</v>
      </c>
      <c r="L197" s="125">
        <f t="shared" si="114"/>
        <v>41417449.43</v>
      </c>
      <c r="M197" s="125">
        <f t="shared" si="114"/>
        <v>42483529.890000001</v>
      </c>
      <c r="N197" s="125">
        <f t="shared" si="114"/>
        <v>45509527.590000004</v>
      </c>
      <c r="O197" s="125">
        <f t="shared" si="114"/>
        <v>46327183.759999998</v>
      </c>
      <c r="P197" s="125">
        <f t="shared" si="114"/>
        <v>42344334.939999998</v>
      </c>
      <c r="Q197" s="125">
        <f t="shared" si="114"/>
        <v>44072787.32</v>
      </c>
      <c r="R197" s="125">
        <f>R198+R199+R200</f>
        <v>48008985.659999996</v>
      </c>
      <c r="S197" s="109" t="s">
        <v>4</v>
      </c>
      <c r="T197" s="177" t="s">
        <v>4</v>
      </c>
      <c r="U197" s="121" t="s">
        <v>4</v>
      </c>
      <c r="V197" s="121" t="s">
        <v>4</v>
      </c>
      <c r="W197" s="121" t="s">
        <v>4</v>
      </c>
      <c r="X197" s="121" t="s">
        <v>4</v>
      </c>
      <c r="Y197" s="121" t="s">
        <v>4</v>
      </c>
      <c r="Z197" s="121" t="s">
        <v>4</v>
      </c>
      <c r="AA197" s="121" t="s">
        <v>4</v>
      </c>
      <c r="AB197" s="121" t="s">
        <v>4</v>
      </c>
      <c r="AC197" s="121" t="s">
        <v>4</v>
      </c>
      <c r="AD197" s="121" t="s">
        <v>4</v>
      </c>
      <c r="AE197" s="121" t="s">
        <v>4</v>
      </c>
      <c r="AF197" s="121" t="s">
        <v>4</v>
      </c>
      <c r="AG197" s="121" t="s">
        <v>4</v>
      </c>
      <c r="AH197" s="121" t="s">
        <v>4</v>
      </c>
      <c r="AI197" s="121" t="s">
        <v>4</v>
      </c>
      <c r="AJ197" s="121" t="s">
        <v>4</v>
      </c>
      <c r="BV197" s="106" t="b">
        <f t="shared" si="111"/>
        <v>1</v>
      </c>
    </row>
    <row r="198" spans="1:74" ht="53.25" customHeight="1" x14ac:dyDescent="0.25">
      <c r="A198" s="514"/>
      <c r="B198" s="130" t="s">
        <v>222</v>
      </c>
      <c r="C198" s="125">
        <f>D198+E198+F198+G198+H198+I198+J198+K198+L198+M198+N198+O198+P198+Q198+R198</f>
        <v>122098000</v>
      </c>
      <c r="D198" s="125">
        <f t="shared" ref="D198:Q198" si="115">D31</f>
        <v>8024600</v>
      </c>
      <c r="E198" s="125">
        <f t="shared" si="115"/>
        <v>8148100</v>
      </c>
      <c r="F198" s="125">
        <f t="shared" si="115"/>
        <v>8148100</v>
      </c>
      <c r="G198" s="125">
        <f t="shared" si="115"/>
        <v>8148100</v>
      </c>
      <c r="H198" s="125">
        <f t="shared" si="115"/>
        <v>8148100</v>
      </c>
      <c r="I198" s="125">
        <f t="shared" si="115"/>
        <v>8148100</v>
      </c>
      <c r="J198" s="125">
        <f t="shared" si="115"/>
        <v>8148100</v>
      </c>
      <c r="K198" s="125">
        <f t="shared" si="115"/>
        <v>8148100</v>
      </c>
      <c r="L198" s="125">
        <f t="shared" si="115"/>
        <v>8148100</v>
      </c>
      <c r="M198" s="125">
        <f t="shared" si="115"/>
        <v>8148100</v>
      </c>
      <c r="N198" s="125">
        <f t="shared" si="115"/>
        <v>8148100</v>
      </c>
      <c r="O198" s="125">
        <f t="shared" si="115"/>
        <v>8148100</v>
      </c>
      <c r="P198" s="125">
        <f t="shared" si="115"/>
        <v>8148100</v>
      </c>
      <c r="Q198" s="125">
        <f t="shared" si="115"/>
        <v>8148100</v>
      </c>
      <c r="R198" s="125">
        <f>R31</f>
        <v>8148100</v>
      </c>
      <c r="S198" s="109" t="s">
        <v>4</v>
      </c>
      <c r="T198" s="177" t="s">
        <v>4</v>
      </c>
      <c r="U198" s="121" t="s">
        <v>4</v>
      </c>
      <c r="V198" s="121" t="s">
        <v>4</v>
      </c>
      <c r="W198" s="121" t="s">
        <v>4</v>
      </c>
      <c r="X198" s="121" t="s">
        <v>4</v>
      </c>
      <c r="Y198" s="121" t="s">
        <v>4</v>
      </c>
      <c r="Z198" s="121" t="s">
        <v>4</v>
      </c>
      <c r="AA198" s="121" t="s">
        <v>4</v>
      </c>
      <c r="AB198" s="121" t="s">
        <v>4</v>
      </c>
      <c r="AC198" s="121" t="s">
        <v>4</v>
      </c>
      <c r="AD198" s="121" t="s">
        <v>4</v>
      </c>
      <c r="AE198" s="121" t="s">
        <v>4</v>
      </c>
      <c r="AF198" s="121" t="s">
        <v>4</v>
      </c>
      <c r="AG198" s="121" t="s">
        <v>4</v>
      </c>
      <c r="AH198" s="121" t="s">
        <v>4</v>
      </c>
      <c r="AI198" s="121" t="s">
        <v>4</v>
      </c>
      <c r="AJ198" s="121" t="s">
        <v>4</v>
      </c>
      <c r="BV198" s="106" t="b">
        <f t="shared" si="111"/>
        <v>1</v>
      </c>
    </row>
    <row r="199" spans="1:74" ht="35.25" customHeight="1" x14ac:dyDescent="0.25">
      <c r="A199" s="514"/>
      <c r="B199" s="130" t="s">
        <v>221</v>
      </c>
      <c r="C199" s="125">
        <f>C195+C32</f>
        <v>138713101.08000001</v>
      </c>
      <c r="D199" s="125">
        <f t="shared" ref="D199:Q199" si="116">D195+D32</f>
        <v>15122130.060000001</v>
      </c>
      <c r="E199" s="125">
        <f t="shared" si="116"/>
        <v>7970977.6699999999</v>
      </c>
      <c r="F199" s="125">
        <f t="shared" si="116"/>
        <v>8034140.0199999996</v>
      </c>
      <c r="G199" s="125">
        <f t="shared" si="116"/>
        <v>7359306.0599999996</v>
      </c>
      <c r="H199" s="125">
        <f t="shared" si="116"/>
        <v>10626211.630000001</v>
      </c>
      <c r="I199" s="125">
        <f t="shared" si="116"/>
        <v>9123296.0800000001</v>
      </c>
      <c r="J199" s="125">
        <f t="shared" si="116"/>
        <v>8300412.75</v>
      </c>
      <c r="K199" s="125">
        <f t="shared" si="116"/>
        <v>8040415.1200000001</v>
      </c>
      <c r="L199" s="125">
        <f t="shared" si="116"/>
        <v>8921966.1300000008</v>
      </c>
      <c r="M199" s="125">
        <f t="shared" si="116"/>
        <v>9976091.9900000002</v>
      </c>
      <c r="N199" s="125">
        <f>N195+N32</f>
        <v>9467219.5899999999</v>
      </c>
      <c r="O199" s="125">
        <f t="shared" si="116"/>
        <v>8502935.4600000009</v>
      </c>
      <c r="P199" s="125">
        <f t="shared" si="116"/>
        <v>7794284.1399999997</v>
      </c>
      <c r="Q199" s="125">
        <f t="shared" si="116"/>
        <v>8461817.0199999996</v>
      </c>
      <c r="R199" s="125">
        <f>R195+R32</f>
        <v>11011897.359999999</v>
      </c>
      <c r="S199" s="109" t="s">
        <v>4</v>
      </c>
      <c r="T199" s="177" t="s">
        <v>4</v>
      </c>
      <c r="U199" s="121" t="s">
        <v>4</v>
      </c>
      <c r="V199" s="121" t="s">
        <v>4</v>
      </c>
      <c r="W199" s="121" t="s">
        <v>4</v>
      </c>
      <c r="X199" s="121" t="s">
        <v>4</v>
      </c>
      <c r="Y199" s="121" t="s">
        <v>4</v>
      </c>
      <c r="Z199" s="121" t="s">
        <v>4</v>
      </c>
      <c r="AA199" s="121" t="s">
        <v>4</v>
      </c>
      <c r="AB199" s="121" t="s">
        <v>4</v>
      </c>
      <c r="AC199" s="121" t="s">
        <v>4</v>
      </c>
      <c r="AD199" s="121" t="s">
        <v>4</v>
      </c>
      <c r="AE199" s="121" t="s">
        <v>4</v>
      </c>
      <c r="AF199" s="121" t="s">
        <v>4</v>
      </c>
      <c r="AG199" s="121" t="s">
        <v>4</v>
      </c>
      <c r="AH199" s="121" t="s">
        <v>4</v>
      </c>
      <c r="AI199" s="121" t="s">
        <v>4</v>
      </c>
      <c r="AJ199" s="121" t="s">
        <v>4</v>
      </c>
      <c r="BV199" s="106" t="b">
        <f t="shared" si="111"/>
        <v>1</v>
      </c>
    </row>
    <row r="200" spans="1:74" ht="52.5" customHeight="1" x14ac:dyDescent="0.25">
      <c r="A200" s="514"/>
      <c r="B200" s="130" t="s">
        <v>102</v>
      </c>
      <c r="C200" s="125">
        <f>SUM(D200:R200)</f>
        <v>365272224</v>
      </c>
      <c r="D200" s="125">
        <f t="shared" ref="D200:Q200" si="117">D196</f>
        <v>20365271</v>
      </c>
      <c r="E200" s="125">
        <f t="shared" si="117"/>
        <v>20302987.899999999</v>
      </c>
      <c r="F200" s="125">
        <f t="shared" si="117"/>
        <v>20259474.699999999</v>
      </c>
      <c r="G200" s="125">
        <f t="shared" si="117"/>
        <v>20923788.300000001</v>
      </c>
      <c r="H200" s="125">
        <f t="shared" si="117"/>
        <v>21138271.800000001</v>
      </c>
      <c r="I200" s="125">
        <f t="shared" si="117"/>
        <v>26305599.300000001</v>
      </c>
      <c r="J200" s="125">
        <f t="shared" si="117"/>
        <v>24124648.800000001</v>
      </c>
      <c r="K200" s="125">
        <f t="shared" si="117"/>
        <v>22861295.300000001</v>
      </c>
      <c r="L200" s="125">
        <f t="shared" si="117"/>
        <v>24347383.300000001</v>
      </c>
      <c r="M200" s="125">
        <f t="shared" si="117"/>
        <v>24359337.899999999</v>
      </c>
      <c r="N200" s="125">
        <f t="shared" si="117"/>
        <v>27894208</v>
      </c>
      <c r="O200" s="125">
        <f t="shared" si="117"/>
        <v>29676148.300000001</v>
      </c>
      <c r="P200" s="125">
        <f t="shared" si="117"/>
        <v>26401950.800000001</v>
      </c>
      <c r="Q200" s="125">
        <f t="shared" si="117"/>
        <v>27462870.300000001</v>
      </c>
      <c r="R200" s="125">
        <f>R196</f>
        <v>28848988.300000001</v>
      </c>
      <c r="S200" s="109" t="s">
        <v>4</v>
      </c>
      <c r="T200" s="177" t="s">
        <v>4</v>
      </c>
      <c r="U200" s="121" t="s">
        <v>4</v>
      </c>
      <c r="V200" s="121" t="s">
        <v>4</v>
      </c>
      <c r="W200" s="121" t="s">
        <v>4</v>
      </c>
      <c r="X200" s="121" t="s">
        <v>4</v>
      </c>
      <c r="Y200" s="121" t="s">
        <v>4</v>
      </c>
      <c r="Z200" s="121" t="s">
        <v>4</v>
      </c>
      <c r="AA200" s="121" t="s">
        <v>4</v>
      </c>
      <c r="AB200" s="121" t="s">
        <v>4</v>
      </c>
      <c r="AC200" s="121" t="s">
        <v>4</v>
      </c>
      <c r="AD200" s="121" t="s">
        <v>4</v>
      </c>
      <c r="AE200" s="121" t="s">
        <v>4</v>
      </c>
      <c r="AF200" s="121" t="s">
        <v>4</v>
      </c>
      <c r="AG200" s="121" t="s">
        <v>4</v>
      </c>
      <c r="AH200" s="121" t="s">
        <v>4</v>
      </c>
      <c r="AI200" s="121" t="s">
        <v>4</v>
      </c>
      <c r="AJ200" s="121" t="s">
        <v>4</v>
      </c>
      <c r="BV200" s="106" t="b">
        <f t="shared" si="111"/>
        <v>1</v>
      </c>
    </row>
    <row r="201" spans="1:74" ht="25.5" customHeight="1" x14ac:dyDescent="0.25">
      <c r="A201" s="514" t="s">
        <v>274</v>
      </c>
      <c r="B201" s="130" t="s">
        <v>220</v>
      </c>
      <c r="C201" s="136">
        <f>C202+C203</f>
        <v>122653400.23999999</v>
      </c>
      <c r="D201" s="136">
        <f t="shared" ref="D201:Q201" si="118">D202+D203</f>
        <v>7966221</v>
      </c>
      <c r="E201" s="136">
        <f t="shared" si="118"/>
        <v>8219790.8399999999</v>
      </c>
      <c r="F201" s="136">
        <f t="shared" si="118"/>
        <v>8092231.0999999996</v>
      </c>
      <c r="G201" s="136">
        <f t="shared" si="118"/>
        <v>8040165.9000000004</v>
      </c>
      <c r="H201" s="136">
        <f t="shared" si="118"/>
        <v>8320655.2999999998</v>
      </c>
      <c r="I201" s="136">
        <f t="shared" si="118"/>
        <v>8296810.9000000004</v>
      </c>
      <c r="J201" s="136">
        <f t="shared" si="118"/>
        <v>8217329.7999999998</v>
      </c>
      <c r="K201" s="136">
        <f t="shared" si="118"/>
        <v>7910002.9000000004</v>
      </c>
      <c r="L201" s="136">
        <f t="shared" si="118"/>
        <v>8222628.5999999996</v>
      </c>
      <c r="M201" s="136">
        <f t="shared" si="118"/>
        <v>8320655.2999999998</v>
      </c>
      <c r="N201" s="136">
        <f t="shared" si="118"/>
        <v>8296810.9000000004</v>
      </c>
      <c r="O201" s="136">
        <f t="shared" si="118"/>
        <v>8296810.9000000004</v>
      </c>
      <c r="P201" s="136">
        <f t="shared" si="118"/>
        <v>7910002.9000000004</v>
      </c>
      <c r="Q201" s="136">
        <f t="shared" si="118"/>
        <v>8222628.5999999996</v>
      </c>
      <c r="R201" s="136">
        <f>R202+R203</f>
        <v>8320655.2999999998</v>
      </c>
      <c r="S201" s="109" t="s">
        <v>4</v>
      </c>
      <c r="T201" s="177"/>
      <c r="U201" s="121"/>
      <c r="V201" s="121"/>
      <c r="W201" s="121"/>
      <c r="X201" s="121"/>
      <c r="Y201" s="121"/>
      <c r="Z201" s="121"/>
      <c r="AA201" s="121"/>
      <c r="AB201" s="121"/>
      <c r="AC201" s="121"/>
      <c r="AD201" s="121"/>
      <c r="AE201" s="121"/>
      <c r="AF201" s="121"/>
      <c r="AG201" s="121"/>
      <c r="AH201" s="121"/>
      <c r="AI201" s="121"/>
      <c r="AJ201" s="121"/>
      <c r="BV201" s="106" t="b">
        <f t="shared" si="111"/>
        <v>1</v>
      </c>
    </row>
    <row r="202" spans="1:74" ht="53.25" customHeight="1" x14ac:dyDescent="0.25">
      <c r="A202" s="514"/>
      <c r="B202" s="137" t="s">
        <v>222</v>
      </c>
      <c r="C202" s="136">
        <f>D202+E202+F202+G202+H202+I202+J202+K202+L202+M202+N202+O202+P202+Q202+R202</f>
        <v>118154201.59999999</v>
      </c>
      <c r="D202" s="136">
        <f t="shared" ref="D202:Q202" si="119">D20+D25</f>
        <v>7724177</v>
      </c>
      <c r="E202" s="136">
        <f t="shared" si="119"/>
        <v>7887858.9000000004</v>
      </c>
      <c r="F202" s="136">
        <f t="shared" si="119"/>
        <v>7887858.9000000004</v>
      </c>
      <c r="G202" s="136">
        <f t="shared" si="119"/>
        <v>7887858.9000000004</v>
      </c>
      <c r="H202" s="136">
        <f t="shared" si="119"/>
        <v>7887858.9000000004</v>
      </c>
      <c r="I202" s="136">
        <f t="shared" si="119"/>
        <v>7887858.9000000004</v>
      </c>
      <c r="J202" s="136">
        <f t="shared" si="119"/>
        <v>7887858.9000000004</v>
      </c>
      <c r="K202" s="136">
        <f t="shared" si="119"/>
        <v>7887858.9000000004</v>
      </c>
      <c r="L202" s="136">
        <f t="shared" si="119"/>
        <v>7887858.9000000004</v>
      </c>
      <c r="M202" s="136">
        <f t="shared" si="119"/>
        <v>7887858.9000000004</v>
      </c>
      <c r="N202" s="136">
        <f t="shared" si="119"/>
        <v>7887858.9000000004</v>
      </c>
      <c r="O202" s="136">
        <f t="shared" si="119"/>
        <v>7887858.9000000004</v>
      </c>
      <c r="P202" s="136">
        <f t="shared" si="119"/>
        <v>7887858.9000000004</v>
      </c>
      <c r="Q202" s="136">
        <f t="shared" si="119"/>
        <v>7887858.9000000004</v>
      </c>
      <c r="R202" s="136">
        <f>R20+R25</f>
        <v>7887858.9000000004</v>
      </c>
      <c r="S202" s="109" t="s">
        <v>4</v>
      </c>
      <c r="T202" s="177" t="s">
        <v>4</v>
      </c>
      <c r="U202" s="121" t="s">
        <v>4</v>
      </c>
      <c r="V202" s="121" t="s">
        <v>4</v>
      </c>
      <c r="W202" s="121" t="s">
        <v>4</v>
      </c>
      <c r="X202" s="121" t="s">
        <v>4</v>
      </c>
      <c r="Y202" s="121" t="s">
        <v>4</v>
      </c>
      <c r="Z202" s="121" t="s">
        <v>4</v>
      </c>
      <c r="AA202" s="121" t="s">
        <v>4</v>
      </c>
      <c r="AB202" s="121" t="s">
        <v>4</v>
      </c>
      <c r="AC202" s="121" t="s">
        <v>4</v>
      </c>
      <c r="AD202" s="121" t="s">
        <v>4</v>
      </c>
      <c r="AE202" s="121" t="s">
        <v>4</v>
      </c>
      <c r="AF202" s="121" t="s">
        <v>4</v>
      </c>
      <c r="AG202" s="121" t="s">
        <v>4</v>
      </c>
      <c r="AH202" s="121" t="s">
        <v>4</v>
      </c>
      <c r="AI202" s="121" t="s">
        <v>4</v>
      </c>
      <c r="AJ202" s="121" t="s">
        <v>4</v>
      </c>
      <c r="BV202" s="106" t="b">
        <f t="shared" si="111"/>
        <v>1</v>
      </c>
    </row>
    <row r="203" spans="1:74" ht="33" customHeight="1" x14ac:dyDescent="0.25">
      <c r="A203" s="514"/>
      <c r="B203" s="130" t="s">
        <v>224</v>
      </c>
      <c r="C203" s="136">
        <f>D203+E203+F203+G203+H203+I203+J203+K203+L203+M203+N203+O203+P203+Q203+R203</f>
        <v>4499198.6399999997</v>
      </c>
      <c r="D203" s="136">
        <f t="shared" ref="D203:Q203" si="120">D24+D75</f>
        <v>242044</v>
      </c>
      <c r="E203" s="136">
        <f>E24+E75</f>
        <v>331931.94</v>
      </c>
      <c r="F203" s="136">
        <f t="shared" si="120"/>
        <v>204372.2</v>
      </c>
      <c r="G203" s="136">
        <f t="shared" si="120"/>
        <v>152307</v>
      </c>
      <c r="H203" s="136">
        <f t="shared" si="120"/>
        <v>432796.4</v>
      </c>
      <c r="I203" s="136">
        <f t="shared" si="120"/>
        <v>408952</v>
      </c>
      <c r="J203" s="136">
        <f t="shared" si="120"/>
        <v>329470.90000000002</v>
      </c>
      <c r="K203" s="136">
        <f t="shared" si="120"/>
        <v>22144</v>
      </c>
      <c r="L203" s="136">
        <f t="shared" si="120"/>
        <v>334769.7</v>
      </c>
      <c r="M203" s="136">
        <f t="shared" si="120"/>
        <v>432796.4</v>
      </c>
      <c r="N203" s="136">
        <f t="shared" si="120"/>
        <v>408952</v>
      </c>
      <c r="O203" s="136">
        <f t="shared" si="120"/>
        <v>408952</v>
      </c>
      <c r="P203" s="136">
        <f t="shared" si="120"/>
        <v>22144</v>
      </c>
      <c r="Q203" s="136">
        <f t="shared" si="120"/>
        <v>334769.7</v>
      </c>
      <c r="R203" s="136">
        <f>R24+R75</f>
        <v>432796.4</v>
      </c>
      <c r="S203" s="109" t="s">
        <v>4</v>
      </c>
      <c r="T203" s="177" t="s">
        <v>4</v>
      </c>
      <c r="U203" s="121" t="s">
        <v>4</v>
      </c>
      <c r="V203" s="121" t="s">
        <v>4</v>
      </c>
      <c r="W203" s="121" t="s">
        <v>4</v>
      </c>
      <c r="X203" s="121" t="s">
        <v>4</v>
      </c>
      <c r="Y203" s="121" t="s">
        <v>4</v>
      </c>
      <c r="Z203" s="121" t="s">
        <v>4</v>
      </c>
      <c r="AA203" s="121" t="s">
        <v>4</v>
      </c>
      <c r="AB203" s="121" t="s">
        <v>4</v>
      </c>
      <c r="AC203" s="121" t="s">
        <v>4</v>
      </c>
      <c r="AD203" s="121" t="s">
        <v>4</v>
      </c>
      <c r="AE203" s="121" t="s">
        <v>4</v>
      </c>
      <c r="AF203" s="121" t="s">
        <v>4</v>
      </c>
      <c r="AG203" s="121" t="s">
        <v>4</v>
      </c>
      <c r="AH203" s="121" t="s">
        <v>4</v>
      </c>
      <c r="AI203" s="121" t="s">
        <v>4</v>
      </c>
      <c r="AJ203" s="121" t="s">
        <v>4</v>
      </c>
      <c r="BV203" s="106" t="b">
        <f t="shared" si="111"/>
        <v>1</v>
      </c>
    </row>
    <row r="204" spans="1:74" ht="29.25" customHeight="1" x14ac:dyDescent="0.25">
      <c r="A204" s="514" t="s">
        <v>314</v>
      </c>
      <c r="B204" s="130" t="s">
        <v>220</v>
      </c>
      <c r="C204" s="136">
        <f>+C205+C206</f>
        <v>12217330.6</v>
      </c>
      <c r="D204" s="136">
        <f t="shared" ref="D204:Q204" si="121">+D205+D206</f>
        <v>835300</v>
      </c>
      <c r="E204" s="136">
        <f t="shared" si="121"/>
        <v>734003.95</v>
      </c>
      <c r="F204" s="136">
        <f t="shared" si="121"/>
        <v>733994.37</v>
      </c>
      <c r="G204" s="136">
        <f t="shared" si="121"/>
        <v>989503.95</v>
      </c>
      <c r="H204" s="136">
        <f t="shared" si="121"/>
        <v>779360.43</v>
      </c>
      <c r="I204" s="136">
        <f t="shared" si="121"/>
        <v>767676.95</v>
      </c>
      <c r="J204" s="136">
        <f t="shared" si="121"/>
        <v>779360.43</v>
      </c>
      <c r="K204" s="136">
        <f t="shared" si="121"/>
        <v>734003.95</v>
      </c>
      <c r="L204" s="136">
        <f t="shared" si="121"/>
        <v>1034860.43</v>
      </c>
      <c r="M204" s="136">
        <f t="shared" si="121"/>
        <v>734003.95</v>
      </c>
      <c r="N204" s="136">
        <f t="shared" si="121"/>
        <v>813033.43</v>
      </c>
      <c r="O204" s="136">
        <f t="shared" si="121"/>
        <v>734003.95</v>
      </c>
      <c r="P204" s="136">
        <f t="shared" si="121"/>
        <v>779360.43</v>
      </c>
      <c r="Q204" s="136">
        <f t="shared" si="121"/>
        <v>989503.95</v>
      </c>
      <c r="R204" s="136">
        <f>+R205+R206</f>
        <v>779360.43</v>
      </c>
      <c r="S204" s="109" t="s">
        <v>4</v>
      </c>
      <c r="T204" s="177" t="s">
        <v>4</v>
      </c>
      <c r="U204" s="121" t="s">
        <v>4</v>
      </c>
      <c r="V204" s="121" t="s">
        <v>4</v>
      </c>
      <c r="W204" s="121" t="s">
        <v>4</v>
      </c>
      <c r="X204" s="121" t="s">
        <v>4</v>
      </c>
      <c r="Y204" s="121" t="s">
        <v>4</v>
      </c>
      <c r="Z204" s="121" t="s">
        <v>4</v>
      </c>
      <c r="AA204" s="121" t="s">
        <v>4</v>
      </c>
      <c r="AB204" s="121" t="s">
        <v>4</v>
      </c>
      <c r="AC204" s="121" t="s">
        <v>4</v>
      </c>
      <c r="AD204" s="121" t="s">
        <v>4</v>
      </c>
      <c r="AE204" s="121" t="s">
        <v>4</v>
      </c>
      <c r="AF204" s="121" t="s">
        <v>4</v>
      </c>
      <c r="AG204" s="121" t="s">
        <v>4</v>
      </c>
      <c r="AH204" s="121" t="s">
        <v>4</v>
      </c>
      <c r="AI204" s="121" t="s">
        <v>4</v>
      </c>
      <c r="AJ204" s="121" t="s">
        <v>4</v>
      </c>
      <c r="BV204" s="106" t="b">
        <f t="shared" si="111"/>
        <v>1</v>
      </c>
    </row>
    <row r="205" spans="1:74" ht="53.25" customHeight="1" x14ac:dyDescent="0.25">
      <c r="A205" s="514"/>
      <c r="B205" s="137" t="s">
        <v>222</v>
      </c>
      <c r="C205" s="136">
        <v>0</v>
      </c>
      <c r="D205" s="136">
        <v>0</v>
      </c>
      <c r="E205" s="136">
        <v>0</v>
      </c>
      <c r="F205" s="136">
        <v>0</v>
      </c>
      <c r="G205" s="136">
        <v>0</v>
      </c>
      <c r="H205" s="136">
        <v>0</v>
      </c>
      <c r="I205" s="136">
        <v>0</v>
      </c>
      <c r="J205" s="136">
        <v>0</v>
      </c>
      <c r="K205" s="136">
        <v>0</v>
      </c>
      <c r="L205" s="136">
        <v>0</v>
      </c>
      <c r="M205" s="136">
        <v>0</v>
      </c>
      <c r="N205" s="136">
        <v>0</v>
      </c>
      <c r="O205" s="136">
        <v>0</v>
      </c>
      <c r="P205" s="136">
        <v>0</v>
      </c>
      <c r="Q205" s="136">
        <v>0</v>
      </c>
      <c r="R205" s="136">
        <v>0</v>
      </c>
      <c r="S205" s="109" t="s">
        <v>4</v>
      </c>
      <c r="T205" s="177" t="s">
        <v>4</v>
      </c>
      <c r="U205" s="121" t="s">
        <v>4</v>
      </c>
      <c r="V205" s="121" t="s">
        <v>4</v>
      </c>
      <c r="W205" s="121" t="s">
        <v>4</v>
      </c>
      <c r="X205" s="121" t="s">
        <v>4</v>
      </c>
      <c r="Y205" s="121" t="s">
        <v>4</v>
      </c>
      <c r="Z205" s="121" t="s">
        <v>4</v>
      </c>
      <c r="AA205" s="121" t="s">
        <v>4</v>
      </c>
      <c r="AB205" s="121" t="s">
        <v>4</v>
      </c>
      <c r="AC205" s="121" t="s">
        <v>4</v>
      </c>
      <c r="AD205" s="121" t="s">
        <v>4</v>
      </c>
      <c r="AE205" s="121" t="s">
        <v>4</v>
      </c>
      <c r="AF205" s="121" t="s">
        <v>4</v>
      </c>
      <c r="AG205" s="121" t="s">
        <v>4</v>
      </c>
      <c r="AH205" s="121" t="s">
        <v>4</v>
      </c>
      <c r="AI205" s="121" t="s">
        <v>4</v>
      </c>
      <c r="AJ205" s="121" t="s">
        <v>4</v>
      </c>
      <c r="BV205" s="106" t="b">
        <f t="shared" si="111"/>
        <v>1</v>
      </c>
    </row>
    <row r="206" spans="1:74" ht="32.25" customHeight="1" x14ac:dyDescent="0.25">
      <c r="A206" s="514"/>
      <c r="B206" s="130" t="s">
        <v>224</v>
      </c>
      <c r="C206" s="136">
        <f>D206+E206+F206+G206+H206+I206+J206+K206+L206+M206+N206+O206+P206+Q206+R206</f>
        <v>12217330.6</v>
      </c>
      <c r="D206" s="136">
        <f t="shared" ref="D206:Q206" si="122">D150+D127+D90+D176</f>
        <v>835300</v>
      </c>
      <c r="E206" s="136">
        <f t="shared" si="122"/>
        <v>734003.95</v>
      </c>
      <c r="F206" s="136">
        <f t="shared" si="122"/>
        <v>733994.37</v>
      </c>
      <c r="G206" s="136">
        <f t="shared" si="122"/>
        <v>989503.95</v>
      </c>
      <c r="H206" s="136">
        <f t="shared" si="122"/>
        <v>779360.43</v>
      </c>
      <c r="I206" s="136">
        <f t="shared" si="122"/>
        <v>767676.95</v>
      </c>
      <c r="J206" s="136">
        <f t="shared" si="122"/>
        <v>779360.43</v>
      </c>
      <c r="K206" s="136">
        <f t="shared" si="122"/>
        <v>734003.95</v>
      </c>
      <c r="L206" s="136">
        <f t="shared" si="122"/>
        <v>1034860.43</v>
      </c>
      <c r="M206" s="136">
        <f t="shared" si="122"/>
        <v>734003.95</v>
      </c>
      <c r="N206" s="136">
        <f t="shared" si="122"/>
        <v>813033.43</v>
      </c>
      <c r="O206" s="136">
        <f t="shared" si="122"/>
        <v>734003.95</v>
      </c>
      <c r="P206" s="136">
        <f t="shared" si="122"/>
        <v>779360.43</v>
      </c>
      <c r="Q206" s="136">
        <f t="shared" si="122"/>
        <v>989503.95</v>
      </c>
      <c r="R206" s="136">
        <f>R150+R127+R90+R176</f>
        <v>779360.43</v>
      </c>
      <c r="S206" s="109" t="s">
        <v>4</v>
      </c>
      <c r="T206" s="177" t="s">
        <v>4</v>
      </c>
      <c r="U206" s="121" t="s">
        <v>4</v>
      </c>
      <c r="V206" s="121" t="s">
        <v>4</v>
      </c>
      <c r="W206" s="121" t="s">
        <v>4</v>
      </c>
      <c r="X206" s="121" t="s">
        <v>4</v>
      </c>
      <c r="Y206" s="121" t="s">
        <v>4</v>
      </c>
      <c r="Z206" s="121" t="s">
        <v>4</v>
      </c>
      <c r="AA206" s="121" t="s">
        <v>4</v>
      </c>
      <c r="AB206" s="121" t="s">
        <v>4</v>
      </c>
      <c r="AC206" s="121" t="s">
        <v>4</v>
      </c>
      <c r="AD206" s="121" t="s">
        <v>4</v>
      </c>
      <c r="AE206" s="121" t="s">
        <v>4</v>
      </c>
      <c r="AF206" s="121" t="s">
        <v>4</v>
      </c>
      <c r="AG206" s="121" t="s">
        <v>4</v>
      </c>
      <c r="AH206" s="121" t="s">
        <v>4</v>
      </c>
      <c r="AI206" s="121" t="s">
        <v>4</v>
      </c>
      <c r="AJ206" s="121" t="s">
        <v>4</v>
      </c>
      <c r="BV206" s="106" t="b">
        <f t="shared" si="111"/>
        <v>1</v>
      </c>
    </row>
    <row r="207" spans="1:74" s="166" customFormat="1" ht="21" customHeight="1" x14ac:dyDescent="0.25">
      <c r="A207" s="514" t="s">
        <v>113</v>
      </c>
      <c r="B207" s="167" t="s">
        <v>220</v>
      </c>
      <c r="C207" s="168">
        <f>C208+C209</f>
        <v>3546013.59</v>
      </c>
      <c r="D207" s="168">
        <f t="shared" ref="D207:Q207" si="123">D208+D209</f>
        <v>408821</v>
      </c>
      <c r="E207" s="168">
        <f t="shared" si="123"/>
        <v>374492.07</v>
      </c>
      <c r="F207" s="168">
        <f t="shared" si="123"/>
        <v>181803.84</v>
      </c>
      <c r="G207" s="168">
        <f t="shared" si="123"/>
        <v>160675.84</v>
      </c>
      <c r="H207" s="168">
        <f t="shared" si="123"/>
        <v>163603.84</v>
      </c>
      <c r="I207" s="168">
        <f t="shared" si="123"/>
        <v>453946.64</v>
      </c>
      <c r="J207" s="168">
        <f t="shared" si="123"/>
        <v>162952.84</v>
      </c>
      <c r="K207" s="168">
        <f t="shared" si="123"/>
        <v>191603.84</v>
      </c>
      <c r="L207" s="168">
        <f t="shared" si="123"/>
        <v>151526.84</v>
      </c>
      <c r="M207" s="168">
        <f t="shared" si="123"/>
        <v>160675.84</v>
      </c>
      <c r="N207" s="168">
        <f t="shared" si="123"/>
        <v>478300.64</v>
      </c>
      <c r="O207" s="168">
        <f t="shared" si="123"/>
        <v>151526.84</v>
      </c>
      <c r="P207" s="168">
        <f t="shared" si="123"/>
        <v>188675.84</v>
      </c>
      <c r="Q207" s="168">
        <f t="shared" si="123"/>
        <v>163603.84</v>
      </c>
      <c r="R207" s="168">
        <f>R208+R209</f>
        <v>153803.84</v>
      </c>
      <c r="S207" s="169" t="s">
        <v>4</v>
      </c>
      <c r="T207" s="178"/>
      <c r="U207" s="170"/>
      <c r="V207" s="170"/>
      <c r="W207" s="170"/>
      <c r="X207" s="170"/>
      <c r="Y207" s="170"/>
      <c r="Z207" s="170"/>
      <c r="AA207" s="170"/>
      <c r="AB207" s="170"/>
      <c r="AC207" s="170"/>
      <c r="AD207" s="170"/>
      <c r="AE207" s="170"/>
      <c r="AF207" s="170"/>
      <c r="AG207" s="170"/>
      <c r="AH207" s="170"/>
      <c r="AI207" s="170"/>
      <c r="AJ207" s="170"/>
      <c r="BV207" s="166" t="b">
        <f t="shared" si="111"/>
        <v>1</v>
      </c>
    </row>
    <row r="208" spans="1:74" s="166" customFormat="1" ht="51.75" customHeight="1" x14ac:dyDescent="0.25">
      <c r="A208" s="514"/>
      <c r="B208" s="171" t="s">
        <v>222</v>
      </c>
      <c r="C208" s="168">
        <v>0</v>
      </c>
      <c r="D208" s="168">
        <v>0</v>
      </c>
      <c r="E208" s="168">
        <v>0</v>
      </c>
      <c r="F208" s="168">
        <v>0</v>
      </c>
      <c r="G208" s="168">
        <v>0</v>
      </c>
      <c r="H208" s="168">
        <v>0</v>
      </c>
      <c r="I208" s="168">
        <v>0</v>
      </c>
      <c r="J208" s="168">
        <v>0</v>
      </c>
      <c r="K208" s="168">
        <v>0</v>
      </c>
      <c r="L208" s="168">
        <v>0</v>
      </c>
      <c r="M208" s="168">
        <v>0</v>
      </c>
      <c r="N208" s="168">
        <v>0</v>
      </c>
      <c r="O208" s="168">
        <v>0</v>
      </c>
      <c r="P208" s="168">
        <v>0</v>
      </c>
      <c r="Q208" s="168">
        <v>0</v>
      </c>
      <c r="R208" s="168">
        <v>0</v>
      </c>
      <c r="S208" s="169" t="s">
        <v>4</v>
      </c>
      <c r="T208" s="178" t="s">
        <v>4</v>
      </c>
      <c r="U208" s="170" t="s">
        <v>4</v>
      </c>
      <c r="V208" s="170" t="s">
        <v>4</v>
      </c>
      <c r="W208" s="170" t="s">
        <v>4</v>
      </c>
      <c r="X208" s="170" t="s">
        <v>4</v>
      </c>
      <c r="Y208" s="170" t="s">
        <v>4</v>
      </c>
      <c r="Z208" s="170" t="s">
        <v>4</v>
      </c>
      <c r="AA208" s="170" t="s">
        <v>4</v>
      </c>
      <c r="AB208" s="170" t="s">
        <v>4</v>
      </c>
      <c r="AC208" s="170" t="s">
        <v>4</v>
      </c>
      <c r="AD208" s="170" t="s">
        <v>4</v>
      </c>
      <c r="AE208" s="170" t="s">
        <v>4</v>
      </c>
      <c r="AF208" s="170" t="s">
        <v>4</v>
      </c>
      <c r="AG208" s="170" t="s">
        <v>4</v>
      </c>
      <c r="AH208" s="170" t="s">
        <v>4</v>
      </c>
      <c r="AI208" s="170" t="s">
        <v>4</v>
      </c>
      <c r="AJ208" s="170" t="s">
        <v>4</v>
      </c>
      <c r="BV208" s="166" t="b">
        <f t="shared" si="111"/>
        <v>1</v>
      </c>
    </row>
    <row r="209" spans="1:74" ht="30.75" customHeight="1" x14ac:dyDescent="0.25">
      <c r="A209" s="514"/>
      <c r="B209" s="130" t="s">
        <v>224</v>
      </c>
      <c r="C209" s="136">
        <f>D209+E209+F209+G209+H209+I209+J209+K209+L209+M209+N209+O209+P209+Q209+R209</f>
        <v>3546013.59</v>
      </c>
      <c r="D209" s="136">
        <f t="shared" ref="D209:Q209" si="124">D84+D86+D135+D154+D169+D70</f>
        <v>408821</v>
      </c>
      <c r="E209" s="136">
        <f t="shared" si="124"/>
        <v>374492.07</v>
      </c>
      <c r="F209" s="136">
        <f t="shared" si="124"/>
        <v>181803.84</v>
      </c>
      <c r="G209" s="136">
        <f t="shared" si="124"/>
        <v>160675.84</v>
      </c>
      <c r="H209" s="136">
        <f t="shared" si="124"/>
        <v>163603.84</v>
      </c>
      <c r="I209" s="136">
        <f t="shared" si="124"/>
        <v>453946.64</v>
      </c>
      <c r="J209" s="136">
        <f t="shared" si="124"/>
        <v>162952.84</v>
      </c>
      <c r="K209" s="136">
        <f t="shared" si="124"/>
        <v>191603.84</v>
      </c>
      <c r="L209" s="136">
        <f t="shared" si="124"/>
        <v>151526.84</v>
      </c>
      <c r="M209" s="136">
        <f t="shared" si="124"/>
        <v>160675.84</v>
      </c>
      <c r="N209" s="136">
        <f t="shared" si="124"/>
        <v>478300.64</v>
      </c>
      <c r="O209" s="136">
        <f t="shared" si="124"/>
        <v>151526.84</v>
      </c>
      <c r="P209" s="136">
        <f t="shared" si="124"/>
        <v>188675.84</v>
      </c>
      <c r="Q209" s="136">
        <f t="shared" si="124"/>
        <v>163603.84</v>
      </c>
      <c r="R209" s="136">
        <f>R84+R86+R135+R154+R169+R70</f>
        <v>153803.84</v>
      </c>
      <c r="S209" s="109" t="s">
        <v>4</v>
      </c>
      <c r="T209" s="177" t="s">
        <v>4</v>
      </c>
      <c r="U209" s="121" t="s">
        <v>4</v>
      </c>
      <c r="V209" s="121" t="s">
        <v>4</v>
      </c>
      <c r="W209" s="121" t="s">
        <v>4</v>
      </c>
      <c r="X209" s="121" t="s">
        <v>4</v>
      </c>
      <c r="Y209" s="121" t="s">
        <v>4</v>
      </c>
      <c r="Z209" s="121" t="s">
        <v>4</v>
      </c>
      <c r="AA209" s="121" t="s">
        <v>4</v>
      </c>
      <c r="AB209" s="121" t="s">
        <v>4</v>
      </c>
      <c r="AC209" s="121" t="s">
        <v>4</v>
      </c>
      <c r="AD209" s="121" t="s">
        <v>4</v>
      </c>
      <c r="AE209" s="121" t="s">
        <v>4</v>
      </c>
      <c r="AF209" s="121" t="s">
        <v>4</v>
      </c>
      <c r="AG209" s="121" t="s">
        <v>4</v>
      </c>
      <c r="AH209" s="121" t="s">
        <v>4</v>
      </c>
      <c r="AI209" s="121" t="s">
        <v>4</v>
      </c>
      <c r="AJ209" s="121" t="s">
        <v>4</v>
      </c>
      <c r="BV209" s="106" t="b">
        <f t="shared" si="111"/>
        <v>1</v>
      </c>
    </row>
    <row r="210" spans="1:74" ht="27" customHeight="1" x14ac:dyDescent="0.25">
      <c r="A210" s="514" t="s">
        <v>114</v>
      </c>
      <c r="B210" s="130" t="s">
        <v>220</v>
      </c>
      <c r="C210" s="136">
        <f>C211+C212</f>
        <v>27174900</v>
      </c>
      <c r="D210" s="136">
        <f t="shared" ref="D210:Q210" si="125">D211+D212</f>
        <v>1704500</v>
      </c>
      <c r="E210" s="136">
        <f t="shared" si="125"/>
        <v>2669400</v>
      </c>
      <c r="F210" s="136">
        <f t="shared" si="125"/>
        <v>1749400</v>
      </c>
      <c r="G210" s="136">
        <f t="shared" si="125"/>
        <v>1754300</v>
      </c>
      <c r="H210" s="136">
        <f t="shared" si="125"/>
        <v>1754300</v>
      </c>
      <c r="I210" s="136">
        <f t="shared" si="125"/>
        <v>1754300</v>
      </c>
      <c r="J210" s="136">
        <f t="shared" si="125"/>
        <v>1754300</v>
      </c>
      <c r="K210" s="136">
        <f t="shared" si="125"/>
        <v>1754300</v>
      </c>
      <c r="L210" s="136">
        <f t="shared" si="125"/>
        <v>1754300</v>
      </c>
      <c r="M210" s="136">
        <f t="shared" si="125"/>
        <v>1754300</v>
      </c>
      <c r="N210" s="136">
        <f t="shared" si="125"/>
        <v>1754300</v>
      </c>
      <c r="O210" s="136">
        <f t="shared" si="125"/>
        <v>1754300</v>
      </c>
      <c r="P210" s="136">
        <f t="shared" si="125"/>
        <v>1754300</v>
      </c>
      <c r="Q210" s="136">
        <f t="shared" si="125"/>
        <v>1754300</v>
      </c>
      <c r="R210" s="136">
        <f>R211+R212</f>
        <v>1754300</v>
      </c>
      <c r="S210" s="109" t="s">
        <v>4</v>
      </c>
      <c r="T210" s="177" t="s">
        <v>4</v>
      </c>
      <c r="U210" s="121" t="s">
        <v>4</v>
      </c>
      <c r="V210" s="121" t="s">
        <v>4</v>
      </c>
      <c r="W210" s="121" t="s">
        <v>4</v>
      </c>
      <c r="X210" s="121" t="s">
        <v>4</v>
      </c>
      <c r="Y210" s="121" t="s">
        <v>4</v>
      </c>
      <c r="Z210" s="121" t="s">
        <v>4</v>
      </c>
      <c r="AA210" s="121" t="s">
        <v>4</v>
      </c>
      <c r="AB210" s="121" t="s">
        <v>4</v>
      </c>
      <c r="AC210" s="121" t="s">
        <v>4</v>
      </c>
      <c r="AD210" s="121" t="s">
        <v>4</v>
      </c>
      <c r="AE210" s="121" t="s">
        <v>4</v>
      </c>
      <c r="AF210" s="121" t="s">
        <v>4</v>
      </c>
      <c r="AG210" s="121" t="s">
        <v>4</v>
      </c>
      <c r="AH210" s="121" t="s">
        <v>4</v>
      </c>
      <c r="AI210" s="121" t="s">
        <v>4</v>
      </c>
      <c r="AJ210" s="121" t="s">
        <v>4</v>
      </c>
      <c r="BV210" s="106" t="b">
        <f t="shared" si="111"/>
        <v>1</v>
      </c>
    </row>
    <row r="211" spans="1:74" ht="53.25" customHeight="1" x14ac:dyDescent="0.25">
      <c r="A211" s="514"/>
      <c r="B211" s="137" t="s">
        <v>222</v>
      </c>
      <c r="C211" s="136">
        <v>0</v>
      </c>
      <c r="D211" s="136">
        <v>0</v>
      </c>
      <c r="E211" s="136">
        <v>0</v>
      </c>
      <c r="F211" s="136">
        <v>0</v>
      </c>
      <c r="G211" s="136">
        <v>0</v>
      </c>
      <c r="H211" s="136">
        <v>0</v>
      </c>
      <c r="I211" s="136">
        <v>0</v>
      </c>
      <c r="J211" s="136">
        <v>0</v>
      </c>
      <c r="K211" s="136">
        <v>0</v>
      </c>
      <c r="L211" s="136">
        <v>0</v>
      </c>
      <c r="M211" s="136">
        <v>0</v>
      </c>
      <c r="N211" s="136">
        <v>0</v>
      </c>
      <c r="O211" s="136">
        <v>0</v>
      </c>
      <c r="P211" s="136">
        <v>0</v>
      </c>
      <c r="Q211" s="136">
        <v>0</v>
      </c>
      <c r="R211" s="136">
        <v>0</v>
      </c>
      <c r="S211" s="109" t="s">
        <v>4</v>
      </c>
      <c r="T211" s="177" t="s">
        <v>4</v>
      </c>
      <c r="U211" s="121" t="s">
        <v>4</v>
      </c>
      <c r="V211" s="121"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si="111"/>
        <v>1</v>
      </c>
    </row>
    <row r="212" spans="1:74" ht="35.25" customHeight="1" x14ac:dyDescent="0.25">
      <c r="A212" s="514"/>
      <c r="B212" s="130" t="s">
        <v>224</v>
      </c>
      <c r="C212" s="136">
        <f>D212+E212+F212+G212+H212+I212+J212+K212+L212+M212+N212+O212+P212+Q212+R212</f>
        <v>27174900</v>
      </c>
      <c r="D212" s="136">
        <f t="shared" ref="D212:Q212" si="126">D47+D76</f>
        <v>1704500</v>
      </c>
      <c r="E212" s="136">
        <f t="shared" si="126"/>
        <v>2669400</v>
      </c>
      <c r="F212" s="136">
        <f>F47+F76</f>
        <v>1749400</v>
      </c>
      <c r="G212" s="136">
        <f t="shared" si="126"/>
        <v>1754300</v>
      </c>
      <c r="H212" s="136">
        <f t="shared" si="126"/>
        <v>1754300</v>
      </c>
      <c r="I212" s="136">
        <f t="shared" si="126"/>
        <v>1754300</v>
      </c>
      <c r="J212" s="136">
        <f t="shared" si="126"/>
        <v>1754300</v>
      </c>
      <c r="K212" s="136">
        <f t="shared" si="126"/>
        <v>1754300</v>
      </c>
      <c r="L212" s="136">
        <f t="shared" si="126"/>
        <v>1754300</v>
      </c>
      <c r="M212" s="136">
        <f t="shared" si="126"/>
        <v>1754300</v>
      </c>
      <c r="N212" s="136">
        <f t="shared" si="126"/>
        <v>1754300</v>
      </c>
      <c r="O212" s="136">
        <f t="shared" si="126"/>
        <v>1754300</v>
      </c>
      <c r="P212" s="136">
        <f t="shared" si="126"/>
        <v>1754300</v>
      </c>
      <c r="Q212" s="136">
        <f t="shared" si="126"/>
        <v>1754300</v>
      </c>
      <c r="R212" s="136">
        <f>R47+R76</f>
        <v>1754300</v>
      </c>
      <c r="S212" s="109" t="s">
        <v>4</v>
      </c>
      <c r="T212" s="177" t="s">
        <v>4</v>
      </c>
      <c r="U212" s="121" t="s">
        <v>4</v>
      </c>
      <c r="V212" s="121" t="s">
        <v>4</v>
      </c>
      <c r="W212" s="121" t="s">
        <v>4</v>
      </c>
      <c r="X212" s="121" t="s">
        <v>4</v>
      </c>
      <c r="Y212" s="121" t="s">
        <v>4</v>
      </c>
      <c r="Z212" s="121" t="s">
        <v>4</v>
      </c>
      <c r="AA212" s="121" t="s">
        <v>4</v>
      </c>
      <c r="AB212" s="121" t="s">
        <v>4</v>
      </c>
      <c r="AC212" s="121" t="s">
        <v>4</v>
      </c>
      <c r="AD212" s="121" t="s">
        <v>4</v>
      </c>
      <c r="AE212" s="121" t="s">
        <v>4</v>
      </c>
      <c r="AF212" s="121" t="s">
        <v>4</v>
      </c>
      <c r="AG212" s="121" t="s">
        <v>4</v>
      </c>
      <c r="AH212" s="121" t="s">
        <v>4</v>
      </c>
      <c r="AI212" s="121" t="s">
        <v>4</v>
      </c>
      <c r="AJ212" s="121" t="s">
        <v>4</v>
      </c>
      <c r="BV212" s="106" t="b">
        <f t="shared" si="111"/>
        <v>1</v>
      </c>
    </row>
    <row r="213" spans="1:74" ht="29.25" customHeight="1" x14ac:dyDescent="0.25">
      <c r="A213" s="514" t="s">
        <v>115</v>
      </c>
      <c r="B213" s="130" t="s">
        <v>220</v>
      </c>
      <c r="C213" s="136">
        <f>C214+C215+C216</f>
        <v>320796952.93000001</v>
      </c>
      <c r="D213" s="136">
        <f>D214+D215+D216</f>
        <v>20469180</v>
      </c>
      <c r="E213" s="136">
        <f t="shared" ref="E213:Q213" si="127">E214+E215+E216</f>
        <v>17375639.210000001</v>
      </c>
      <c r="F213" s="136">
        <f t="shared" si="127"/>
        <v>17533989.440000001</v>
      </c>
      <c r="G213" s="136">
        <f t="shared" si="127"/>
        <v>18674623.789999999</v>
      </c>
      <c r="H213" s="136">
        <f t="shared" si="127"/>
        <v>18835965.289999999</v>
      </c>
      <c r="I213" s="136">
        <f t="shared" si="127"/>
        <v>23187456.789999999</v>
      </c>
      <c r="J213" s="136">
        <f t="shared" si="127"/>
        <v>20358258.289999999</v>
      </c>
      <c r="K213" s="136">
        <f t="shared" si="127"/>
        <v>20135296.789999999</v>
      </c>
      <c r="L213" s="136">
        <f t="shared" si="127"/>
        <v>21049541.789999999</v>
      </c>
      <c r="M213" s="136">
        <f t="shared" si="127"/>
        <v>21521497.390000001</v>
      </c>
      <c r="N213" s="136">
        <f t="shared" si="127"/>
        <v>24842749.489999998</v>
      </c>
      <c r="O213" s="136">
        <f t="shared" si="127"/>
        <v>24551396.789999999</v>
      </c>
      <c r="P213" s="136">
        <f t="shared" si="127"/>
        <v>23148708.289999999</v>
      </c>
      <c r="Q213" s="136">
        <f t="shared" si="127"/>
        <v>24303721.789999999</v>
      </c>
      <c r="R213" s="136">
        <f>R214+R215+R216</f>
        <v>24808927.789999999</v>
      </c>
      <c r="S213" s="109" t="s">
        <v>4</v>
      </c>
      <c r="T213" s="177"/>
      <c r="U213" s="121"/>
      <c r="V213" s="121"/>
      <c r="W213" s="121"/>
      <c r="X213" s="121"/>
      <c r="Y213" s="121"/>
      <c r="Z213" s="121"/>
      <c r="AA213" s="121"/>
      <c r="AB213" s="121"/>
      <c r="AC213" s="121"/>
      <c r="AD213" s="121"/>
      <c r="AE213" s="121"/>
      <c r="AF213" s="121"/>
      <c r="AG213" s="121"/>
      <c r="AH213" s="121"/>
      <c r="AI213" s="121"/>
      <c r="AJ213" s="121"/>
      <c r="BV213" s="106" t="b">
        <f t="shared" si="111"/>
        <v>1</v>
      </c>
    </row>
    <row r="214" spans="1:74" ht="53.25" customHeight="1" x14ac:dyDescent="0.25">
      <c r="A214" s="514"/>
      <c r="B214" s="137" t="s">
        <v>222</v>
      </c>
      <c r="C214" s="136">
        <v>0</v>
      </c>
      <c r="D214" s="136"/>
      <c r="E214" s="136"/>
      <c r="F214" s="136"/>
      <c r="G214" s="136">
        <v>0</v>
      </c>
      <c r="H214" s="136">
        <v>0</v>
      </c>
      <c r="I214" s="136">
        <v>0</v>
      </c>
      <c r="J214" s="136">
        <v>0</v>
      </c>
      <c r="K214" s="136">
        <v>0</v>
      </c>
      <c r="L214" s="136">
        <v>0</v>
      </c>
      <c r="M214" s="136">
        <v>0</v>
      </c>
      <c r="N214" s="136">
        <v>0</v>
      </c>
      <c r="O214" s="136">
        <v>0</v>
      </c>
      <c r="P214" s="136">
        <v>0</v>
      </c>
      <c r="Q214" s="136">
        <v>0</v>
      </c>
      <c r="R214" s="136">
        <v>0</v>
      </c>
      <c r="S214" s="109" t="s">
        <v>4</v>
      </c>
      <c r="T214" s="177" t="s">
        <v>4</v>
      </c>
      <c r="U214" s="121" t="s">
        <v>4</v>
      </c>
      <c r="V214" s="121" t="s">
        <v>4</v>
      </c>
      <c r="W214" s="121" t="s">
        <v>4</v>
      </c>
      <c r="X214" s="121" t="s">
        <v>4</v>
      </c>
      <c r="Y214" s="121" t="s">
        <v>4</v>
      </c>
      <c r="Z214" s="121" t="s">
        <v>4</v>
      </c>
      <c r="AA214" s="121" t="s">
        <v>4</v>
      </c>
      <c r="AB214" s="121" t="s">
        <v>4</v>
      </c>
      <c r="AC214" s="121" t="s">
        <v>4</v>
      </c>
      <c r="AD214" s="121" t="s">
        <v>4</v>
      </c>
      <c r="AE214" s="121" t="s">
        <v>4</v>
      </c>
      <c r="AF214" s="121" t="s">
        <v>4</v>
      </c>
      <c r="AG214" s="121" t="s">
        <v>4</v>
      </c>
      <c r="AH214" s="121" t="s">
        <v>4</v>
      </c>
      <c r="AI214" s="121" t="s">
        <v>4</v>
      </c>
      <c r="AJ214" s="121" t="s">
        <v>4</v>
      </c>
      <c r="BV214" s="106" t="b">
        <f t="shared" si="111"/>
        <v>1</v>
      </c>
    </row>
    <row r="215" spans="1:74" ht="39" customHeight="1" x14ac:dyDescent="0.25">
      <c r="A215" s="514"/>
      <c r="B215" s="130" t="s">
        <v>224</v>
      </c>
      <c r="C215" s="136">
        <f>D215+E215+F215+G215+H215+I215+J215+K215+L215+M215+N215+O215+P215+Q215+R215</f>
        <v>2513039.9300000002</v>
      </c>
      <c r="D215" s="136">
        <f>D145+D122+D79+D66+D41</f>
        <v>103909</v>
      </c>
      <c r="E215" s="136">
        <f t="shared" ref="E215:R215" si="128">E145+E122+E79+E66+E41</f>
        <v>175773.31</v>
      </c>
      <c r="F215" s="136">
        <f t="shared" si="128"/>
        <v>85224.74</v>
      </c>
      <c r="G215" s="136">
        <f t="shared" si="128"/>
        <v>237207.49</v>
      </c>
      <c r="H215" s="136">
        <f t="shared" si="128"/>
        <v>309088.49</v>
      </c>
      <c r="I215" s="136">
        <f t="shared" si="128"/>
        <v>89207.49</v>
      </c>
      <c r="J215" s="136">
        <f t="shared" si="128"/>
        <v>89207.49</v>
      </c>
      <c r="K215" s="136">
        <f t="shared" si="128"/>
        <v>89207.49</v>
      </c>
      <c r="L215" s="136">
        <f t="shared" si="128"/>
        <v>224207.49</v>
      </c>
      <c r="M215" s="136">
        <f t="shared" si="128"/>
        <v>309088.49</v>
      </c>
      <c r="N215" s="136">
        <f t="shared" si="128"/>
        <v>89207.49</v>
      </c>
      <c r="O215" s="136">
        <f t="shared" si="128"/>
        <v>89207.49</v>
      </c>
      <c r="P215" s="136">
        <f t="shared" si="128"/>
        <v>89207.49</v>
      </c>
      <c r="Q215" s="136">
        <f t="shared" si="128"/>
        <v>224207.49</v>
      </c>
      <c r="R215" s="136">
        <f t="shared" si="128"/>
        <v>309088.49</v>
      </c>
      <c r="S215" s="109" t="s">
        <v>4</v>
      </c>
      <c r="T215" s="177" t="s">
        <v>4</v>
      </c>
      <c r="U215" s="121" t="s">
        <v>4</v>
      </c>
      <c r="V215" s="121" t="s">
        <v>4</v>
      </c>
      <c r="W215" s="121" t="s">
        <v>4</v>
      </c>
      <c r="X215" s="121" t="s">
        <v>4</v>
      </c>
      <c r="Y215" s="121" t="s">
        <v>4</v>
      </c>
      <c r="Z215" s="121" t="s">
        <v>4</v>
      </c>
      <c r="AA215" s="121" t="s">
        <v>4</v>
      </c>
      <c r="AB215" s="121" t="s">
        <v>4</v>
      </c>
      <c r="AC215" s="121" t="s">
        <v>4</v>
      </c>
      <c r="AD215" s="121" t="s">
        <v>4</v>
      </c>
      <c r="AE215" s="121" t="s">
        <v>4</v>
      </c>
      <c r="AF215" s="121" t="s">
        <v>4</v>
      </c>
      <c r="AG215" s="121" t="s">
        <v>4</v>
      </c>
      <c r="AH215" s="121" t="s">
        <v>4</v>
      </c>
      <c r="AI215" s="121" t="s">
        <v>4</v>
      </c>
      <c r="AJ215" s="121" t="s">
        <v>4</v>
      </c>
      <c r="BV215" s="106" t="b">
        <f t="shared" si="111"/>
        <v>1</v>
      </c>
    </row>
    <row r="216" spans="1:74" ht="55.5" customHeight="1" x14ac:dyDescent="0.25">
      <c r="A216" s="514"/>
      <c r="B216" s="130" t="s">
        <v>102</v>
      </c>
      <c r="C216" s="136">
        <f>D216+E216+F216+G216+H216+I216+J216+K216+L216+M216+N216+O216+P216+Q216+R216</f>
        <v>318283913</v>
      </c>
      <c r="D216" s="136">
        <f>D193+D185+D180+D174+D147+D126+D83+D50+D43</f>
        <v>20365271</v>
      </c>
      <c r="E216" s="136">
        <f t="shared" ref="E216:Q216" si="129">E193+E185+E180+E174+E147+E126+E83+E50+E43</f>
        <v>17199865.899999999</v>
      </c>
      <c r="F216" s="136">
        <f t="shared" si="129"/>
        <v>17448764.699999999</v>
      </c>
      <c r="G216" s="136">
        <f t="shared" si="129"/>
        <v>18437416.300000001</v>
      </c>
      <c r="H216" s="136">
        <f t="shared" si="129"/>
        <v>18526876.800000001</v>
      </c>
      <c r="I216" s="136">
        <f t="shared" si="129"/>
        <v>23098249.300000001</v>
      </c>
      <c r="J216" s="136">
        <f t="shared" si="129"/>
        <v>20269050.800000001</v>
      </c>
      <c r="K216" s="136">
        <f t="shared" si="129"/>
        <v>20046089.300000001</v>
      </c>
      <c r="L216" s="136">
        <f t="shared" si="129"/>
        <v>20825334.300000001</v>
      </c>
      <c r="M216" s="136">
        <f t="shared" si="129"/>
        <v>21212408.899999999</v>
      </c>
      <c r="N216" s="136">
        <f t="shared" si="129"/>
        <v>24753542</v>
      </c>
      <c r="O216" s="136">
        <f t="shared" si="129"/>
        <v>24462189.300000001</v>
      </c>
      <c r="P216" s="136">
        <f t="shared" si="129"/>
        <v>23059500.800000001</v>
      </c>
      <c r="Q216" s="136">
        <f t="shared" si="129"/>
        <v>24079514.300000001</v>
      </c>
      <c r="R216" s="136">
        <f>R193+R185+R180+R174+R147+R126+R83+R50+R43</f>
        <v>24499839.300000001</v>
      </c>
      <c r="S216" s="109" t="s">
        <v>4</v>
      </c>
      <c r="T216" s="177" t="s">
        <v>4</v>
      </c>
      <c r="U216" s="121" t="s">
        <v>4</v>
      </c>
      <c r="V216" s="121" t="s">
        <v>4</v>
      </c>
      <c r="W216" s="121" t="s">
        <v>4</v>
      </c>
      <c r="X216" s="121" t="s">
        <v>4</v>
      </c>
      <c r="Y216" s="121" t="s">
        <v>4</v>
      </c>
      <c r="Z216" s="121" t="s">
        <v>4</v>
      </c>
      <c r="AA216" s="121" t="s">
        <v>4</v>
      </c>
      <c r="AB216" s="121" t="s">
        <v>4</v>
      </c>
      <c r="AC216" s="121" t="s">
        <v>4</v>
      </c>
      <c r="AD216" s="121" t="s">
        <v>4</v>
      </c>
      <c r="AE216" s="121" t="s">
        <v>4</v>
      </c>
      <c r="AF216" s="121" t="s">
        <v>4</v>
      </c>
      <c r="AG216" s="121" t="s">
        <v>4</v>
      </c>
      <c r="AH216" s="121" t="s">
        <v>4</v>
      </c>
      <c r="AI216" s="121" t="s">
        <v>4</v>
      </c>
      <c r="AJ216" s="121" t="s">
        <v>4</v>
      </c>
      <c r="BV216" s="106" t="b">
        <f t="shared" si="111"/>
        <v>1</v>
      </c>
    </row>
    <row r="217" spans="1:74" ht="29.25" customHeight="1" x14ac:dyDescent="0.25">
      <c r="A217" s="499" t="s">
        <v>278</v>
      </c>
      <c r="B217" s="130" t="s">
        <v>220</v>
      </c>
      <c r="C217" s="136">
        <f>C218+C219+C220</f>
        <v>46988311</v>
      </c>
      <c r="D217" s="136">
        <f t="shared" ref="D217:Q217" si="130">D218+D219+D220</f>
        <v>0</v>
      </c>
      <c r="E217" s="136">
        <f t="shared" si="130"/>
        <v>3103122</v>
      </c>
      <c r="F217" s="136">
        <f t="shared" si="130"/>
        <v>2810710</v>
      </c>
      <c r="G217" s="136">
        <f t="shared" si="130"/>
        <v>2486372</v>
      </c>
      <c r="H217" s="136">
        <f t="shared" si="130"/>
        <v>2611395</v>
      </c>
      <c r="I217" s="136">
        <f t="shared" si="130"/>
        <v>3207350</v>
      </c>
      <c r="J217" s="136">
        <f t="shared" si="130"/>
        <v>3855598</v>
      </c>
      <c r="K217" s="136">
        <f t="shared" si="130"/>
        <v>2815206</v>
      </c>
      <c r="L217" s="136">
        <f t="shared" si="130"/>
        <v>3522049</v>
      </c>
      <c r="M217" s="136">
        <f t="shared" si="130"/>
        <v>3146929</v>
      </c>
      <c r="N217" s="136">
        <f t="shared" si="130"/>
        <v>3140666</v>
      </c>
      <c r="O217" s="136">
        <f t="shared" si="130"/>
        <v>5213959</v>
      </c>
      <c r="P217" s="136">
        <f t="shared" si="130"/>
        <v>3342450</v>
      </c>
      <c r="Q217" s="136">
        <f t="shared" si="130"/>
        <v>3383356</v>
      </c>
      <c r="R217" s="136">
        <f>R218+R219+R220</f>
        <v>4349149</v>
      </c>
      <c r="S217" s="109" t="s">
        <v>4</v>
      </c>
      <c r="T217" s="177" t="s">
        <v>4</v>
      </c>
      <c r="U217" s="121" t="s">
        <v>4</v>
      </c>
      <c r="V217" s="121"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row>
    <row r="218" spans="1:74" ht="53.25" customHeight="1" x14ac:dyDescent="0.25">
      <c r="A218" s="500"/>
      <c r="B218" s="130" t="s">
        <v>222</v>
      </c>
      <c r="C218" s="136">
        <v>0</v>
      </c>
      <c r="D218" s="136"/>
      <c r="E218" s="136"/>
      <c r="F218" s="136"/>
      <c r="G218" s="136">
        <v>0</v>
      </c>
      <c r="H218" s="136">
        <v>0</v>
      </c>
      <c r="I218" s="136">
        <v>0</v>
      </c>
      <c r="J218" s="136">
        <v>0</v>
      </c>
      <c r="K218" s="136">
        <v>0</v>
      </c>
      <c r="L218" s="136">
        <v>0</v>
      </c>
      <c r="M218" s="136">
        <v>0</v>
      </c>
      <c r="N218" s="136">
        <v>0</v>
      </c>
      <c r="O218" s="136">
        <v>0</v>
      </c>
      <c r="P218" s="136">
        <v>0</v>
      </c>
      <c r="Q218" s="136">
        <v>0</v>
      </c>
      <c r="R218" s="136">
        <v>0</v>
      </c>
      <c r="S218" s="109" t="s">
        <v>4</v>
      </c>
      <c r="T218" s="177" t="s">
        <v>4</v>
      </c>
      <c r="U218" s="121" t="s">
        <v>4</v>
      </c>
      <c r="V218" s="121" t="s">
        <v>4</v>
      </c>
      <c r="W218" s="121" t="s">
        <v>4</v>
      </c>
      <c r="X218" s="121" t="s">
        <v>4</v>
      </c>
      <c r="Y218" s="121" t="s">
        <v>4</v>
      </c>
      <c r="Z218" s="121" t="s">
        <v>4</v>
      </c>
      <c r="AA218" s="121" t="s">
        <v>4</v>
      </c>
      <c r="AB218" s="121" t="s">
        <v>4</v>
      </c>
      <c r="AC218" s="121" t="s">
        <v>4</v>
      </c>
      <c r="AD218" s="121" t="s">
        <v>4</v>
      </c>
      <c r="AE218" s="121" t="s">
        <v>4</v>
      </c>
      <c r="AF218" s="121" t="s">
        <v>4</v>
      </c>
      <c r="AG218" s="121" t="s">
        <v>4</v>
      </c>
      <c r="AH218" s="121" t="s">
        <v>4</v>
      </c>
      <c r="AI218" s="121" t="s">
        <v>4</v>
      </c>
      <c r="AJ218" s="121" t="s">
        <v>4</v>
      </c>
    </row>
    <row r="219" spans="1:74" ht="39" customHeight="1" x14ac:dyDescent="0.25">
      <c r="A219" s="500"/>
      <c r="B219" s="130" t="s">
        <v>224</v>
      </c>
      <c r="C219" s="136">
        <v>0</v>
      </c>
      <c r="D219" s="136"/>
      <c r="E219" s="136"/>
      <c r="F219" s="136"/>
      <c r="G219" s="136">
        <v>0</v>
      </c>
      <c r="H219" s="136">
        <v>0</v>
      </c>
      <c r="I219" s="136">
        <v>0</v>
      </c>
      <c r="J219" s="136">
        <v>0</v>
      </c>
      <c r="K219" s="136">
        <v>0</v>
      </c>
      <c r="L219" s="136">
        <v>0</v>
      </c>
      <c r="M219" s="136">
        <v>0</v>
      </c>
      <c r="N219" s="136">
        <v>0</v>
      </c>
      <c r="O219" s="136">
        <v>0</v>
      </c>
      <c r="P219" s="136">
        <v>0</v>
      </c>
      <c r="Q219" s="136">
        <v>0</v>
      </c>
      <c r="R219" s="136">
        <v>0</v>
      </c>
      <c r="S219" s="109" t="s">
        <v>4</v>
      </c>
      <c r="T219" s="177" t="s">
        <v>4</v>
      </c>
      <c r="U219" s="121" t="s">
        <v>4</v>
      </c>
      <c r="V219" s="121"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row>
    <row r="220" spans="1:74" ht="58.5" customHeight="1" x14ac:dyDescent="0.25">
      <c r="A220" s="501"/>
      <c r="B220" s="130" t="s">
        <v>102</v>
      </c>
      <c r="C220" s="136">
        <f>SUM(D220:R220)</f>
        <v>46988311</v>
      </c>
      <c r="D220" s="136">
        <f t="shared" ref="D220:N220" si="131">D52+D124+D81+D149+D172+D191</f>
        <v>0</v>
      </c>
      <c r="E220" s="136">
        <f t="shared" si="131"/>
        <v>3103122</v>
      </c>
      <c r="F220" s="136">
        <f t="shared" si="131"/>
        <v>2810710</v>
      </c>
      <c r="G220" s="136">
        <f t="shared" si="131"/>
        <v>2486372</v>
      </c>
      <c r="H220" s="136">
        <f t="shared" si="131"/>
        <v>2611395</v>
      </c>
      <c r="I220" s="136">
        <f t="shared" si="131"/>
        <v>3207350</v>
      </c>
      <c r="J220" s="136">
        <f t="shared" si="131"/>
        <v>3855598</v>
      </c>
      <c r="K220" s="136">
        <f t="shared" si="131"/>
        <v>2815206</v>
      </c>
      <c r="L220" s="136">
        <f t="shared" si="131"/>
        <v>3522049</v>
      </c>
      <c r="M220" s="136">
        <f t="shared" si="131"/>
        <v>3146929</v>
      </c>
      <c r="N220" s="136">
        <f t="shared" si="131"/>
        <v>3140666</v>
      </c>
      <c r="O220" s="136">
        <f>O52+O124+O81+O149+O172+O191</f>
        <v>5213959</v>
      </c>
      <c r="P220" s="136">
        <f>P52+P124+P81+P149+P172+P191</f>
        <v>3342450</v>
      </c>
      <c r="Q220" s="136">
        <f>Q52+Q124+Q81+Q149+Q172+Q191</f>
        <v>3383356</v>
      </c>
      <c r="R220" s="136">
        <f>R52+R124+R81+R149+R172+R191</f>
        <v>4349149</v>
      </c>
      <c r="S220" s="109" t="s">
        <v>4</v>
      </c>
      <c r="T220" s="177" t="s">
        <v>4</v>
      </c>
      <c r="U220" s="121"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row>
    <row r="221" spans="1:74" ht="29.25" customHeight="1" x14ac:dyDescent="0.25">
      <c r="A221" s="499" t="s">
        <v>270</v>
      </c>
      <c r="B221" s="130" t="s">
        <v>220</v>
      </c>
      <c r="C221" s="136">
        <f t="shared" ref="C221:R221" si="132">C223</f>
        <v>5085647.82</v>
      </c>
      <c r="D221" s="136">
        <f t="shared" si="132"/>
        <v>1321747.82</v>
      </c>
      <c r="E221" s="136">
        <f t="shared" si="132"/>
        <v>157800</v>
      </c>
      <c r="F221" s="136">
        <f t="shared" si="132"/>
        <v>405300</v>
      </c>
      <c r="G221" s="136">
        <f t="shared" si="132"/>
        <v>102300</v>
      </c>
      <c r="H221" s="136">
        <f>H223</f>
        <v>335000</v>
      </c>
      <c r="I221" s="136">
        <f t="shared" si="132"/>
        <v>269000</v>
      </c>
      <c r="J221" s="136">
        <f t="shared" si="132"/>
        <v>182000</v>
      </c>
      <c r="K221" s="136">
        <f t="shared" si="132"/>
        <v>497500</v>
      </c>
      <c r="L221" s="136">
        <f t="shared" si="132"/>
        <v>349000</v>
      </c>
      <c r="M221" s="136">
        <f t="shared" si="132"/>
        <v>153000</v>
      </c>
      <c r="N221" s="136">
        <f t="shared" si="132"/>
        <v>427000</v>
      </c>
      <c r="O221" s="136">
        <f t="shared" si="132"/>
        <v>94000</v>
      </c>
      <c r="P221" s="136">
        <f t="shared" si="132"/>
        <v>268000</v>
      </c>
      <c r="Q221" s="136">
        <f t="shared" si="132"/>
        <v>201000</v>
      </c>
      <c r="R221" s="136">
        <f t="shared" si="132"/>
        <v>323000</v>
      </c>
      <c r="S221" s="109" t="s">
        <v>4</v>
      </c>
      <c r="T221" s="177" t="s">
        <v>4</v>
      </c>
      <c r="U221" s="121"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row>
    <row r="222" spans="1:74" ht="53.25" customHeight="1" x14ac:dyDescent="0.25">
      <c r="A222" s="500"/>
      <c r="B222" s="130" t="s">
        <v>222</v>
      </c>
      <c r="C222" s="136"/>
      <c r="D222" s="136"/>
      <c r="E222" s="136"/>
      <c r="F222" s="136"/>
      <c r="G222" s="136"/>
      <c r="H222" s="136"/>
      <c r="I222" s="136"/>
      <c r="J222" s="136"/>
      <c r="K222" s="136"/>
      <c r="L222" s="136"/>
      <c r="M222" s="136"/>
      <c r="N222" s="136"/>
      <c r="O222" s="136"/>
      <c r="P222" s="136"/>
      <c r="Q222" s="136"/>
      <c r="R222" s="136"/>
      <c r="S222" s="109" t="s">
        <v>4</v>
      </c>
      <c r="T222" s="177" t="s">
        <v>4</v>
      </c>
      <c r="U222" s="121"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row>
    <row r="223" spans="1:74" ht="39" customHeight="1" x14ac:dyDescent="0.25">
      <c r="A223" s="500"/>
      <c r="B223" s="130" t="s">
        <v>224</v>
      </c>
      <c r="C223" s="136">
        <f>SUM(D223:R223)</f>
        <v>5085647.82</v>
      </c>
      <c r="D223" s="136">
        <f>D93+D56+D159+D130</f>
        <v>1321747.82</v>
      </c>
      <c r="E223" s="136">
        <f t="shared" ref="E223:R223" si="133">E93+E56+E159+E130</f>
        <v>157800</v>
      </c>
      <c r="F223" s="136">
        <f t="shared" si="133"/>
        <v>405300</v>
      </c>
      <c r="G223" s="136">
        <f t="shared" si="133"/>
        <v>102300</v>
      </c>
      <c r="H223" s="136">
        <f t="shared" si="133"/>
        <v>335000</v>
      </c>
      <c r="I223" s="136">
        <f t="shared" si="133"/>
        <v>269000</v>
      </c>
      <c r="J223" s="136">
        <f t="shared" si="133"/>
        <v>182000</v>
      </c>
      <c r="K223" s="136">
        <f t="shared" si="133"/>
        <v>497500</v>
      </c>
      <c r="L223" s="136">
        <f t="shared" si="133"/>
        <v>349000</v>
      </c>
      <c r="M223" s="136">
        <f t="shared" si="133"/>
        <v>153000</v>
      </c>
      <c r="N223" s="136">
        <f t="shared" si="133"/>
        <v>427000</v>
      </c>
      <c r="O223" s="136">
        <f t="shared" si="133"/>
        <v>94000</v>
      </c>
      <c r="P223" s="136">
        <f t="shared" si="133"/>
        <v>268000</v>
      </c>
      <c r="Q223" s="136">
        <f t="shared" si="133"/>
        <v>201000</v>
      </c>
      <c r="R223" s="136">
        <f t="shared" si="133"/>
        <v>323000</v>
      </c>
      <c r="S223" s="109" t="s">
        <v>4</v>
      </c>
      <c r="T223" s="177" t="s">
        <v>4</v>
      </c>
      <c r="U223" s="121"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row>
    <row r="224" spans="1:74" ht="55.5" customHeight="1" x14ac:dyDescent="0.25">
      <c r="A224" s="501"/>
      <c r="B224" s="130" t="s">
        <v>102</v>
      </c>
      <c r="C224" s="136"/>
      <c r="D224" s="136"/>
      <c r="E224" s="136"/>
      <c r="F224" s="136"/>
      <c r="G224" s="136"/>
      <c r="H224" s="136"/>
      <c r="I224" s="136"/>
      <c r="J224" s="136"/>
      <c r="K224" s="136"/>
      <c r="L224" s="136"/>
      <c r="M224" s="136"/>
      <c r="N224" s="136"/>
      <c r="O224" s="136"/>
      <c r="P224" s="136"/>
      <c r="Q224" s="136"/>
      <c r="R224" s="136"/>
      <c r="S224" s="109" t="s">
        <v>4</v>
      </c>
      <c r="T224" s="177" t="s">
        <v>4</v>
      </c>
      <c r="U224" s="121" t="s">
        <v>4</v>
      </c>
      <c r="V224" s="121"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row>
    <row r="225" spans="1:74" ht="29.25" customHeight="1" x14ac:dyDescent="0.25">
      <c r="A225" s="499" t="s">
        <v>294</v>
      </c>
      <c r="B225" s="130" t="s">
        <v>220</v>
      </c>
      <c r="C225" s="136">
        <f>C227</f>
        <v>8343799.0099999998</v>
      </c>
      <c r="D225" s="136">
        <f>D227</f>
        <v>3301754.01</v>
      </c>
      <c r="E225" s="136">
        <f t="shared" ref="E225:R225" si="134">E227</f>
        <v>345900</v>
      </c>
      <c r="F225" s="136">
        <f t="shared" si="134"/>
        <v>151100</v>
      </c>
      <c r="G225" s="136">
        <f t="shared" si="134"/>
        <v>134600</v>
      </c>
      <c r="H225" s="136">
        <f t="shared" si="134"/>
        <v>676253</v>
      </c>
      <c r="I225" s="136">
        <f t="shared" si="134"/>
        <v>245420</v>
      </c>
      <c r="J225" s="136">
        <f t="shared" si="134"/>
        <v>244714</v>
      </c>
      <c r="K225" s="136">
        <f t="shared" si="134"/>
        <v>322346</v>
      </c>
      <c r="L225" s="136">
        <f t="shared" si="134"/>
        <v>305076</v>
      </c>
      <c r="M225" s="136">
        <f t="shared" si="134"/>
        <v>671833</v>
      </c>
      <c r="N225" s="136">
        <f t="shared" si="134"/>
        <v>352250</v>
      </c>
      <c r="O225" s="136">
        <f t="shared" si="134"/>
        <v>195562</v>
      </c>
      <c r="P225" s="136">
        <f t="shared" si="134"/>
        <v>301000</v>
      </c>
      <c r="Q225" s="136">
        <f t="shared" si="134"/>
        <v>404455</v>
      </c>
      <c r="R225" s="136">
        <f t="shared" si="134"/>
        <v>691536</v>
      </c>
      <c r="S225" s="109" t="s">
        <v>4</v>
      </c>
      <c r="T225" s="177" t="s">
        <v>4</v>
      </c>
      <c r="U225" s="121"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row>
    <row r="226" spans="1:74" ht="53.25" customHeight="1" x14ac:dyDescent="0.25">
      <c r="A226" s="500"/>
      <c r="B226" s="130" t="s">
        <v>222</v>
      </c>
      <c r="C226" s="136"/>
      <c r="D226" s="136"/>
      <c r="E226" s="136"/>
      <c r="F226" s="136"/>
      <c r="G226" s="136"/>
      <c r="H226" s="136"/>
      <c r="I226" s="136"/>
      <c r="J226" s="136"/>
      <c r="K226" s="136"/>
      <c r="L226" s="136"/>
      <c r="M226" s="136"/>
      <c r="N226" s="136"/>
      <c r="O226" s="136"/>
      <c r="P226" s="136"/>
      <c r="Q226" s="136"/>
      <c r="R226" s="136"/>
      <c r="S226" s="109" t="s">
        <v>4</v>
      </c>
      <c r="T226" s="177" t="s">
        <v>4</v>
      </c>
      <c r="U226" s="121"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row>
    <row r="227" spans="1:74" ht="39" customHeight="1" x14ac:dyDescent="0.25">
      <c r="A227" s="500"/>
      <c r="B227" s="130" t="s">
        <v>224</v>
      </c>
      <c r="C227" s="136">
        <f>SUM(D227:R227)</f>
        <v>8343799.0099999998</v>
      </c>
      <c r="D227" s="136">
        <f>D95+D58+D161+D132</f>
        <v>3301754.01</v>
      </c>
      <c r="E227" s="136">
        <f t="shared" ref="E227:R227" si="135">E95+E58+E161+E132</f>
        <v>345900</v>
      </c>
      <c r="F227" s="136">
        <f t="shared" si="135"/>
        <v>151100</v>
      </c>
      <c r="G227" s="136">
        <f t="shared" si="135"/>
        <v>134600</v>
      </c>
      <c r="H227" s="136">
        <f t="shared" si="135"/>
        <v>676253</v>
      </c>
      <c r="I227" s="136">
        <f t="shared" si="135"/>
        <v>245420</v>
      </c>
      <c r="J227" s="136">
        <f t="shared" si="135"/>
        <v>244714</v>
      </c>
      <c r="K227" s="136">
        <f t="shared" si="135"/>
        <v>322346</v>
      </c>
      <c r="L227" s="136">
        <f t="shared" si="135"/>
        <v>305076</v>
      </c>
      <c r="M227" s="136">
        <f t="shared" si="135"/>
        <v>671833</v>
      </c>
      <c r="N227" s="136">
        <f t="shared" si="135"/>
        <v>352250</v>
      </c>
      <c r="O227" s="136">
        <f t="shared" si="135"/>
        <v>195562</v>
      </c>
      <c r="P227" s="136">
        <f t="shared" si="135"/>
        <v>301000</v>
      </c>
      <c r="Q227" s="136">
        <f t="shared" si="135"/>
        <v>404455</v>
      </c>
      <c r="R227" s="136">
        <f t="shared" si="135"/>
        <v>691536</v>
      </c>
      <c r="S227" s="109" t="s">
        <v>4</v>
      </c>
      <c r="T227" s="177" t="s">
        <v>4</v>
      </c>
      <c r="U227" s="121" t="s">
        <v>4</v>
      </c>
      <c r="V227" s="121"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row>
    <row r="228" spans="1:74" ht="55.5" customHeight="1" x14ac:dyDescent="0.25">
      <c r="A228" s="501"/>
      <c r="B228" s="130" t="s">
        <v>102</v>
      </c>
      <c r="C228" s="136"/>
      <c r="D228" s="136"/>
      <c r="E228" s="136"/>
      <c r="F228" s="136"/>
      <c r="G228" s="136"/>
      <c r="H228" s="136"/>
      <c r="I228" s="136"/>
      <c r="J228" s="136"/>
      <c r="K228" s="136"/>
      <c r="L228" s="136"/>
      <c r="M228" s="136"/>
      <c r="N228" s="136"/>
      <c r="O228" s="136"/>
      <c r="P228" s="136"/>
      <c r="Q228" s="136"/>
      <c r="R228" s="136"/>
      <c r="S228" s="109" t="s">
        <v>4</v>
      </c>
      <c r="T228" s="177" t="s">
        <v>4</v>
      </c>
      <c r="U228" s="121" t="s">
        <v>4</v>
      </c>
      <c r="V228" s="121"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row>
    <row r="229" spans="1:74" ht="29.25" customHeight="1" x14ac:dyDescent="0.25">
      <c r="A229" s="514" t="s">
        <v>315</v>
      </c>
      <c r="B229" s="130" t="s">
        <v>220</v>
      </c>
      <c r="C229" s="136">
        <f>C231</f>
        <v>14026375</v>
      </c>
      <c r="D229" s="136">
        <f>D231</f>
        <v>3678257</v>
      </c>
      <c r="E229" s="136">
        <f t="shared" ref="E229:R229" si="136">E231</f>
        <v>601067</v>
      </c>
      <c r="F229" s="136">
        <f t="shared" si="136"/>
        <v>398367</v>
      </c>
      <c r="G229" s="136">
        <f t="shared" si="136"/>
        <v>248767</v>
      </c>
      <c r="H229" s="136">
        <f t="shared" si="136"/>
        <v>1119328</v>
      </c>
      <c r="I229" s="136">
        <f t="shared" si="136"/>
        <v>1011282</v>
      </c>
      <c r="J229" s="136">
        <f t="shared" si="136"/>
        <v>635042</v>
      </c>
      <c r="K229" s="136">
        <f t="shared" si="136"/>
        <v>469543</v>
      </c>
      <c r="L229" s="136">
        <f t="shared" si="136"/>
        <v>498384</v>
      </c>
      <c r="M229" s="136">
        <f t="shared" si="136"/>
        <v>1344275</v>
      </c>
      <c r="N229" s="136">
        <f t="shared" si="136"/>
        <v>791165</v>
      </c>
      <c r="O229" s="136">
        <f t="shared" si="136"/>
        <v>781885</v>
      </c>
      <c r="P229" s="136">
        <f t="shared" si="136"/>
        <v>582996</v>
      </c>
      <c r="Q229" s="136">
        <f t="shared" si="136"/>
        <v>386902</v>
      </c>
      <c r="R229" s="136">
        <f t="shared" si="136"/>
        <v>1479115</v>
      </c>
      <c r="S229" s="109" t="s">
        <v>4</v>
      </c>
      <c r="T229" s="177" t="s">
        <v>4</v>
      </c>
      <c r="U229" s="121" t="s">
        <v>4</v>
      </c>
      <c r="V229" s="121"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11"/>
        <v>1</v>
      </c>
    </row>
    <row r="230" spans="1:74" ht="53.25" customHeight="1" x14ac:dyDescent="0.25">
      <c r="A230" s="514"/>
      <c r="B230" s="137" t="s">
        <v>222</v>
      </c>
      <c r="C230" s="136">
        <v>0</v>
      </c>
      <c r="D230" s="136">
        <v>0</v>
      </c>
      <c r="E230" s="136">
        <v>0</v>
      </c>
      <c r="F230" s="136">
        <v>0</v>
      </c>
      <c r="G230" s="136">
        <v>0</v>
      </c>
      <c r="H230" s="136">
        <v>0</v>
      </c>
      <c r="I230" s="136">
        <v>0</v>
      </c>
      <c r="J230" s="136">
        <v>0</v>
      </c>
      <c r="K230" s="136">
        <v>0</v>
      </c>
      <c r="L230" s="136">
        <v>0</v>
      </c>
      <c r="M230" s="136">
        <v>0</v>
      </c>
      <c r="N230" s="136">
        <v>0</v>
      </c>
      <c r="O230" s="136">
        <v>0</v>
      </c>
      <c r="P230" s="136">
        <v>0</v>
      </c>
      <c r="Q230" s="136">
        <v>0</v>
      </c>
      <c r="R230" s="136">
        <v>0</v>
      </c>
      <c r="S230" s="109" t="s">
        <v>4</v>
      </c>
      <c r="T230" s="177" t="s">
        <v>4</v>
      </c>
      <c r="U230" s="121"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11"/>
        <v>1</v>
      </c>
    </row>
    <row r="231" spans="1:74" ht="39" customHeight="1" x14ac:dyDescent="0.25">
      <c r="A231" s="514"/>
      <c r="B231" s="130" t="s">
        <v>224</v>
      </c>
      <c r="C231" s="136">
        <f>SUM(D231:R231)</f>
        <v>14026375</v>
      </c>
      <c r="D231" s="136">
        <f>D97+D60+D163+D134</f>
        <v>3678257</v>
      </c>
      <c r="E231" s="136">
        <f t="shared" ref="E231:R231" si="137">E97+E60+E163+E134</f>
        <v>601067</v>
      </c>
      <c r="F231" s="136">
        <f t="shared" si="137"/>
        <v>398367</v>
      </c>
      <c r="G231" s="136">
        <f t="shared" si="137"/>
        <v>248767</v>
      </c>
      <c r="H231" s="136">
        <f t="shared" si="137"/>
        <v>1119328</v>
      </c>
      <c r="I231" s="136">
        <f t="shared" si="137"/>
        <v>1011282</v>
      </c>
      <c r="J231" s="136">
        <f t="shared" si="137"/>
        <v>635042</v>
      </c>
      <c r="K231" s="136">
        <f t="shared" si="137"/>
        <v>469543</v>
      </c>
      <c r="L231" s="136">
        <f t="shared" si="137"/>
        <v>498384</v>
      </c>
      <c r="M231" s="136">
        <f t="shared" si="137"/>
        <v>1344275</v>
      </c>
      <c r="N231" s="136">
        <f t="shared" si="137"/>
        <v>791165</v>
      </c>
      <c r="O231" s="136">
        <f t="shared" si="137"/>
        <v>781885</v>
      </c>
      <c r="P231" s="136">
        <f t="shared" si="137"/>
        <v>582996</v>
      </c>
      <c r="Q231" s="136">
        <f t="shared" si="137"/>
        <v>386902</v>
      </c>
      <c r="R231" s="136">
        <f t="shared" si="137"/>
        <v>1479115</v>
      </c>
      <c r="S231" s="109" t="s">
        <v>4</v>
      </c>
      <c r="T231" s="177"/>
      <c r="U231" s="121"/>
      <c r="V231" s="121"/>
      <c r="W231" s="121"/>
      <c r="X231" s="121"/>
      <c r="Y231" s="121"/>
      <c r="Z231" s="121"/>
      <c r="AA231" s="121"/>
      <c r="AB231" s="121"/>
      <c r="AC231" s="121"/>
      <c r="AD231" s="121"/>
      <c r="AE231" s="121"/>
      <c r="AF231" s="121"/>
      <c r="AG231" s="121"/>
      <c r="AH231" s="121"/>
      <c r="AI231" s="121"/>
      <c r="AJ231" s="121"/>
      <c r="BV231" s="106" t="b">
        <f t="shared" si="111"/>
        <v>1</v>
      </c>
    </row>
    <row r="232" spans="1:74" ht="36" customHeight="1" x14ac:dyDescent="0.25">
      <c r="A232" s="514"/>
      <c r="B232" s="130" t="s">
        <v>102</v>
      </c>
      <c r="C232" s="136"/>
      <c r="D232" s="136"/>
      <c r="E232" s="136"/>
      <c r="F232" s="136"/>
      <c r="G232" s="136"/>
      <c r="H232" s="136"/>
      <c r="I232" s="136"/>
      <c r="J232" s="136"/>
      <c r="K232" s="136"/>
      <c r="L232" s="136"/>
      <c r="M232" s="136"/>
      <c r="N232" s="136"/>
      <c r="O232" s="136"/>
      <c r="P232" s="136"/>
      <c r="Q232" s="136"/>
      <c r="R232" s="136"/>
      <c r="S232" s="109" t="s">
        <v>4</v>
      </c>
      <c r="T232" s="177" t="s">
        <v>4</v>
      </c>
      <c r="U232" s="121"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BV232" s="106" t="b">
        <f t="shared" si="111"/>
        <v>1</v>
      </c>
    </row>
    <row r="233" spans="1:74" ht="29.25" customHeight="1" x14ac:dyDescent="0.25">
      <c r="A233" s="499" t="s">
        <v>316</v>
      </c>
      <c r="B233" s="130" t="s">
        <v>220</v>
      </c>
      <c r="C233" s="136">
        <f>C234+C235</f>
        <v>5093079.42</v>
      </c>
      <c r="D233" s="136">
        <f t="shared" ref="D233:Q233" si="138">D234+D235</f>
        <v>528448</v>
      </c>
      <c r="E233" s="136">
        <f t="shared" si="138"/>
        <v>159766.53</v>
      </c>
      <c r="F233" s="136">
        <f t="shared" si="138"/>
        <v>407566.53</v>
      </c>
      <c r="G233" s="136">
        <f t="shared" si="138"/>
        <v>233566.53</v>
      </c>
      <c r="H233" s="136">
        <f t="shared" si="138"/>
        <v>462266.53</v>
      </c>
      <c r="I233" s="136">
        <f t="shared" si="138"/>
        <v>263666.53000000003</v>
      </c>
      <c r="J233" s="136">
        <f t="shared" si="138"/>
        <v>407566.53</v>
      </c>
      <c r="K233" s="136">
        <f t="shared" si="138"/>
        <v>159766.53</v>
      </c>
      <c r="L233" s="136">
        <f t="shared" si="138"/>
        <v>481366.53</v>
      </c>
      <c r="M233" s="136">
        <f t="shared" si="138"/>
        <v>214466.53</v>
      </c>
      <c r="N233" s="136">
        <f t="shared" si="138"/>
        <v>511466.53</v>
      </c>
      <c r="O233" s="136">
        <f t="shared" si="138"/>
        <v>159766.53</v>
      </c>
      <c r="P233" s="136">
        <f t="shared" si="138"/>
        <v>407566.53</v>
      </c>
      <c r="Q233" s="136">
        <f t="shared" si="138"/>
        <v>233566.53</v>
      </c>
      <c r="R233" s="136">
        <f>R234+R235</f>
        <v>462266.53</v>
      </c>
      <c r="S233" s="109" t="s">
        <v>4</v>
      </c>
      <c r="T233" s="177" t="s">
        <v>4</v>
      </c>
      <c r="U233" s="121"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BV233" s="106" t="b">
        <f t="shared" si="111"/>
        <v>1</v>
      </c>
    </row>
    <row r="234" spans="1:74" ht="53.25" customHeight="1" x14ac:dyDescent="0.25">
      <c r="A234" s="500"/>
      <c r="B234" s="138" t="s">
        <v>222</v>
      </c>
      <c r="C234" s="136">
        <f>D234+E234+F234+G234+H234+I234+J234+K234+L234+M234+N234+O234+P234+Q234+R234</f>
        <v>2413479.42</v>
      </c>
      <c r="D234" s="136">
        <f t="shared" ref="D234:Q234" si="139">D29</f>
        <v>176748</v>
      </c>
      <c r="E234" s="136">
        <f t="shared" si="139"/>
        <v>159766.53</v>
      </c>
      <c r="F234" s="136">
        <f t="shared" si="139"/>
        <v>159766.53</v>
      </c>
      <c r="G234" s="136">
        <f t="shared" si="139"/>
        <v>159766.53</v>
      </c>
      <c r="H234" s="136">
        <f t="shared" si="139"/>
        <v>159766.53</v>
      </c>
      <c r="I234" s="136">
        <f t="shared" si="139"/>
        <v>159766.53</v>
      </c>
      <c r="J234" s="136">
        <f t="shared" si="139"/>
        <v>159766.53</v>
      </c>
      <c r="K234" s="136">
        <f t="shared" si="139"/>
        <v>159766.53</v>
      </c>
      <c r="L234" s="136">
        <f t="shared" si="139"/>
        <v>159766.53</v>
      </c>
      <c r="M234" s="136">
        <f t="shared" si="139"/>
        <v>159766.53</v>
      </c>
      <c r="N234" s="136">
        <f t="shared" si="139"/>
        <v>159766.53</v>
      </c>
      <c r="O234" s="136">
        <f t="shared" si="139"/>
        <v>159766.53</v>
      </c>
      <c r="P234" s="136">
        <f t="shared" si="139"/>
        <v>159766.53</v>
      </c>
      <c r="Q234" s="136">
        <f t="shared" si="139"/>
        <v>159766.53</v>
      </c>
      <c r="R234" s="136">
        <f>R29</f>
        <v>159766.53</v>
      </c>
      <c r="S234" s="109" t="s">
        <v>4</v>
      </c>
      <c r="T234" s="177" t="s">
        <v>4</v>
      </c>
      <c r="U234" s="121" t="s">
        <v>4</v>
      </c>
      <c r="V234" s="121"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c r="BV234" s="106" t="b">
        <f t="shared" si="111"/>
        <v>1</v>
      </c>
    </row>
    <row r="235" spans="1:74" ht="39" customHeight="1" x14ac:dyDescent="0.25">
      <c r="A235" s="501"/>
      <c r="B235" s="130" t="s">
        <v>224</v>
      </c>
      <c r="C235" s="136">
        <f>D235+E235+F235+G235+H235+I235+J235+K235+L235+M235+N235+O235+P235+Q235+R235</f>
        <v>2679600</v>
      </c>
      <c r="D235" s="136">
        <f t="shared" ref="D235:Q235" si="140">D120+D89</f>
        <v>351700</v>
      </c>
      <c r="E235" s="136">
        <f t="shared" si="140"/>
        <v>0</v>
      </c>
      <c r="F235" s="136">
        <f t="shared" si="140"/>
        <v>247800</v>
      </c>
      <c r="G235" s="136">
        <f t="shared" si="140"/>
        <v>73800</v>
      </c>
      <c r="H235" s="136">
        <f t="shared" si="140"/>
        <v>302500</v>
      </c>
      <c r="I235" s="136">
        <f t="shared" si="140"/>
        <v>103900</v>
      </c>
      <c r="J235" s="136">
        <f t="shared" si="140"/>
        <v>247800</v>
      </c>
      <c r="K235" s="136">
        <f t="shared" si="140"/>
        <v>0</v>
      </c>
      <c r="L235" s="136">
        <f t="shared" si="140"/>
        <v>321600</v>
      </c>
      <c r="M235" s="136">
        <f t="shared" si="140"/>
        <v>54700</v>
      </c>
      <c r="N235" s="136">
        <f t="shared" si="140"/>
        <v>351700</v>
      </c>
      <c r="O235" s="136">
        <f t="shared" si="140"/>
        <v>0</v>
      </c>
      <c r="P235" s="136">
        <f t="shared" si="140"/>
        <v>247800</v>
      </c>
      <c r="Q235" s="136">
        <f t="shared" si="140"/>
        <v>73800</v>
      </c>
      <c r="R235" s="136">
        <f>R120+R89</f>
        <v>302500</v>
      </c>
      <c r="S235" s="109" t="s">
        <v>4</v>
      </c>
      <c r="T235" s="177" t="s">
        <v>4</v>
      </c>
      <c r="U235" s="121"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c r="BV235" s="106" t="b">
        <f t="shared" si="111"/>
        <v>1</v>
      </c>
    </row>
    <row r="236" spans="1:74" ht="29.25" customHeight="1" x14ac:dyDescent="0.25">
      <c r="A236" s="514" t="s">
        <v>317</v>
      </c>
      <c r="B236" s="130" t="s">
        <v>220</v>
      </c>
      <c r="C236" s="136">
        <f>C237+C238+C239</f>
        <v>12463218.98</v>
      </c>
      <c r="D236" s="136">
        <f t="shared" ref="D236:Q236" si="141">D237+D238+D239</f>
        <v>732715</v>
      </c>
      <c r="E236" s="136">
        <f t="shared" si="141"/>
        <v>709514.57</v>
      </c>
      <c r="F236" s="136">
        <f t="shared" si="141"/>
        <v>709514.57</v>
      </c>
      <c r="G236" s="136">
        <f t="shared" si="141"/>
        <v>709514.57</v>
      </c>
      <c r="H236" s="136">
        <f t="shared" si="141"/>
        <v>1308614.57</v>
      </c>
      <c r="I236" s="136">
        <f t="shared" si="141"/>
        <v>709514.57</v>
      </c>
      <c r="J236" s="136">
        <f t="shared" si="141"/>
        <v>709514.57</v>
      </c>
      <c r="K236" s="136">
        <f t="shared" si="141"/>
        <v>709514.57</v>
      </c>
      <c r="L236" s="136">
        <f t="shared" si="141"/>
        <v>709514.57</v>
      </c>
      <c r="M236" s="136">
        <f t="shared" si="141"/>
        <v>1308614.57</v>
      </c>
      <c r="N236" s="136">
        <f t="shared" si="141"/>
        <v>709514.57</v>
      </c>
      <c r="O236" s="136">
        <f t="shared" si="141"/>
        <v>709514.57</v>
      </c>
      <c r="P236" s="136">
        <f t="shared" si="141"/>
        <v>709514.57</v>
      </c>
      <c r="Q236" s="136">
        <f t="shared" si="141"/>
        <v>709514.57</v>
      </c>
      <c r="R236" s="136">
        <f>R237+R238+R239</f>
        <v>1308614.57</v>
      </c>
      <c r="S236" s="109" t="s">
        <v>4</v>
      </c>
      <c r="T236" s="177" t="s">
        <v>4</v>
      </c>
      <c r="U236" s="121"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c r="BV236" s="106" t="b">
        <f t="shared" si="111"/>
        <v>1</v>
      </c>
    </row>
    <row r="237" spans="1:74" ht="53.25" customHeight="1" x14ac:dyDescent="0.25">
      <c r="A237" s="514"/>
      <c r="B237" s="137" t="s">
        <v>222</v>
      </c>
      <c r="C237" s="136">
        <f>D237+E237+F237+G237+H237+I237+J237+K237+L237+M237+N237+O237+P237+Q237+R237</f>
        <v>1530318.98</v>
      </c>
      <c r="D237" s="136">
        <f t="shared" ref="D237:Q237" si="142">D26</f>
        <v>123675</v>
      </c>
      <c r="E237" s="136">
        <f t="shared" si="142"/>
        <v>100474.57</v>
      </c>
      <c r="F237" s="136">
        <f t="shared" si="142"/>
        <v>100474.57</v>
      </c>
      <c r="G237" s="136">
        <f t="shared" si="142"/>
        <v>100474.57</v>
      </c>
      <c r="H237" s="136">
        <f t="shared" si="142"/>
        <v>100474.57</v>
      </c>
      <c r="I237" s="136">
        <f t="shared" si="142"/>
        <v>100474.57</v>
      </c>
      <c r="J237" s="136">
        <f t="shared" si="142"/>
        <v>100474.57</v>
      </c>
      <c r="K237" s="136">
        <f t="shared" si="142"/>
        <v>100474.57</v>
      </c>
      <c r="L237" s="136">
        <f t="shared" si="142"/>
        <v>100474.57</v>
      </c>
      <c r="M237" s="136">
        <f t="shared" si="142"/>
        <v>100474.57</v>
      </c>
      <c r="N237" s="136">
        <f t="shared" si="142"/>
        <v>100474.57</v>
      </c>
      <c r="O237" s="136">
        <f t="shared" si="142"/>
        <v>100474.57</v>
      </c>
      <c r="P237" s="136">
        <f t="shared" si="142"/>
        <v>100474.57</v>
      </c>
      <c r="Q237" s="136">
        <f t="shared" si="142"/>
        <v>100474.57</v>
      </c>
      <c r="R237" s="136">
        <f>R26</f>
        <v>100474.57</v>
      </c>
      <c r="S237" s="109" t="s">
        <v>4</v>
      </c>
      <c r="T237" s="177" t="s">
        <v>4</v>
      </c>
      <c r="U237" s="121"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c r="BV237" s="106" t="b">
        <f t="shared" si="111"/>
        <v>1</v>
      </c>
    </row>
    <row r="238" spans="1:74" ht="32.25" customHeight="1" x14ac:dyDescent="0.25">
      <c r="A238" s="514"/>
      <c r="B238" s="130" t="s">
        <v>224</v>
      </c>
      <c r="C238" s="136">
        <f>+D238+E238+F238+G238+H238+I238+J238+K238+L238+M238+N238+O238+P238+Q238+R238</f>
        <v>10932900</v>
      </c>
      <c r="D238" s="136">
        <f t="shared" ref="D238:R238" si="143">D153+D111+D187+D140</f>
        <v>609040</v>
      </c>
      <c r="E238" s="136">
        <f t="shared" si="143"/>
        <v>609040</v>
      </c>
      <c r="F238" s="136">
        <f>F153+F111+F187+F140</f>
        <v>609040</v>
      </c>
      <c r="G238" s="136">
        <f t="shared" si="143"/>
        <v>609040</v>
      </c>
      <c r="H238" s="136">
        <f t="shared" si="143"/>
        <v>1208140</v>
      </c>
      <c r="I238" s="136">
        <f t="shared" si="143"/>
        <v>609040</v>
      </c>
      <c r="J238" s="136">
        <f t="shared" si="143"/>
        <v>609040</v>
      </c>
      <c r="K238" s="136">
        <f t="shared" si="143"/>
        <v>609040</v>
      </c>
      <c r="L238" s="136">
        <f t="shared" si="143"/>
        <v>609040</v>
      </c>
      <c r="M238" s="136">
        <f t="shared" si="143"/>
        <v>1208140</v>
      </c>
      <c r="N238" s="136">
        <f t="shared" si="143"/>
        <v>609040</v>
      </c>
      <c r="O238" s="136">
        <f t="shared" si="143"/>
        <v>609040</v>
      </c>
      <c r="P238" s="136">
        <f t="shared" si="143"/>
        <v>609040</v>
      </c>
      <c r="Q238" s="136">
        <f t="shared" si="143"/>
        <v>609040</v>
      </c>
      <c r="R238" s="136">
        <f t="shared" si="143"/>
        <v>1208140</v>
      </c>
      <c r="S238" s="109" t="s">
        <v>4</v>
      </c>
      <c r="T238" s="177" t="s">
        <v>4</v>
      </c>
      <c r="U238" s="121"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c r="BV238" s="106" t="b">
        <f t="shared" si="111"/>
        <v>1</v>
      </c>
    </row>
    <row r="239" spans="1:74" ht="51.75" customHeight="1" x14ac:dyDescent="0.25">
      <c r="A239" s="514"/>
      <c r="B239" s="130" t="s">
        <v>102</v>
      </c>
      <c r="C239" s="136">
        <v>0</v>
      </c>
      <c r="D239" s="136">
        <v>0</v>
      </c>
      <c r="E239" s="136">
        <v>0</v>
      </c>
      <c r="F239" s="136">
        <v>0</v>
      </c>
      <c r="G239" s="136">
        <v>0</v>
      </c>
      <c r="H239" s="136">
        <v>0</v>
      </c>
      <c r="I239" s="136">
        <v>0</v>
      </c>
      <c r="J239" s="136">
        <v>0</v>
      </c>
      <c r="K239" s="136">
        <v>0</v>
      </c>
      <c r="L239" s="136">
        <v>0</v>
      </c>
      <c r="M239" s="136">
        <v>0</v>
      </c>
      <c r="N239" s="136">
        <v>0</v>
      </c>
      <c r="O239" s="136">
        <v>0</v>
      </c>
      <c r="P239" s="136">
        <v>0</v>
      </c>
      <c r="Q239" s="136">
        <v>0</v>
      </c>
      <c r="R239" s="136">
        <v>0</v>
      </c>
      <c r="S239" s="109" t="s">
        <v>4</v>
      </c>
      <c r="T239" s="177" t="s">
        <v>4</v>
      </c>
      <c r="U239" s="121"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c r="BV239" s="106" t="b">
        <f t="shared" si="111"/>
        <v>1</v>
      </c>
    </row>
    <row r="240" spans="1:74" ht="29.25" customHeight="1" x14ac:dyDescent="0.25">
      <c r="A240" s="514" t="s">
        <v>318</v>
      </c>
      <c r="B240" s="130" t="s">
        <v>220</v>
      </c>
      <c r="C240" s="136">
        <f>C241+C242</f>
        <v>675393.54</v>
      </c>
      <c r="D240" s="136">
        <f t="shared" ref="D240:R240" si="144">D241+D242</f>
        <v>0</v>
      </c>
      <c r="E240" s="136">
        <f t="shared" si="144"/>
        <v>124857.18</v>
      </c>
      <c r="F240" s="136">
        <f t="shared" si="144"/>
        <v>0</v>
      </c>
      <c r="G240" s="136">
        <f t="shared" si="144"/>
        <v>0</v>
      </c>
      <c r="H240" s="136">
        <f t="shared" si="144"/>
        <v>100274</v>
      </c>
      <c r="I240" s="136">
        <f t="shared" si="144"/>
        <v>0</v>
      </c>
      <c r="J240" s="136">
        <f t="shared" si="144"/>
        <v>124857.18</v>
      </c>
      <c r="K240" s="136">
        <f t="shared" si="144"/>
        <v>0</v>
      </c>
      <c r="L240" s="136">
        <f t="shared" si="144"/>
        <v>0</v>
      </c>
      <c r="M240" s="136">
        <f t="shared" si="144"/>
        <v>100274</v>
      </c>
      <c r="N240" s="136">
        <f t="shared" si="144"/>
        <v>0</v>
      </c>
      <c r="O240" s="136">
        <f t="shared" si="144"/>
        <v>124857.18</v>
      </c>
      <c r="P240" s="136">
        <f t="shared" si="144"/>
        <v>0</v>
      </c>
      <c r="Q240" s="136">
        <f t="shared" si="144"/>
        <v>0</v>
      </c>
      <c r="R240" s="136">
        <f t="shared" si="144"/>
        <v>100274</v>
      </c>
      <c r="S240" s="109" t="s">
        <v>4</v>
      </c>
      <c r="T240" s="177" t="s">
        <v>4</v>
      </c>
      <c r="U240" s="121"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c r="BV240" s="106" t="b">
        <f t="shared" si="111"/>
        <v>1</v>
      </c>
    </row>
    <row r="241" spans="1:74" ht="53.25" customHeight="1" x14ac:dyDescent="0.25">
      <c r="A241" s="514"/>
      <c r="B241" s="137" t="s">
        <v>222</v>
      </c>
      <c r="C241" s="136">
        <v>0</v>
      </c>
      <c r="D241" s="136">
        <v>0</v>
      </c>
      <c r="E241" s="136">
        <v>0</v>
      </c>
      <c r="F241" s="136">
        <v>0</v>
      </c>
      <c r="G241" s="136">
        <v>0</v>
      </c>
      <c r="H241" s="136">
        <v>0</v>
      </c>
      <c r="I241" s="136">
        <v>0</v>
      </c>
      <c r="J241" s="136">
        <v>0</v>
      </c>
      <c r="K241" s="136">
        <v>0</v>
      </c>
      <c r="L241" s="136">
        <v>0</v>
      </c>
      <c r="M241" s="136">
        <v>0</v>
      </c>
      <c r="N241" s="136">
        <v>0</v>
      </c>
      <c r="O241" s="136">
        <v>0</v>
      </c>
      <c r="P241" s="136">
        <v>0</v>
      </c>
      <c r="Q241" s="136">
        <v>0</v>
      </c>
      <c r="R241" s="136">
        <v>0</v>
      </c>
      <c r="S241" s="109" t="s">
        <v>4</v>
      </c>
      <c r="T241" s="177" t="s">
        <v>4</v>
      </c>
      <c r="U241" s="121"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c r="BV241" s="106" t="b">
        <f t="shared" si="111"/>
        <v>1</v>
      </c>
    </row>
    <row r="242" spans="1:74" ht="32.25" customHeight="1" x14ac:dyDescent="0.25">
      <c r="A242" s="514"/>
      <c r="B242" s="130" t="s">
        <v>224</v>
      </c>
      <c r="C242" s="139">
        <f>D242+E242+F242+G242+H242+I242+J242+L242+M242+K242+N242+O242+P242+Q242+R242</f>
        <v>675393.54</v>
      </c>
      <c r="D242" s="139">
        <f>D98</f>
        <v>0</v>
      </c>
      <c r="E242" s="139">
        <f t="shared" ref="E242:Q242" si="145">E98</f>
        <v>124857.18</v>
      </c>
      <c r="F242" s="139">
        <f t="shared" si="145"/>
        <v>0</v>
      </c>
      <c r="G242" s="139">
        <f t="shared" si="145"/>
        <v>0</v>
      </c>
      <c r="H242" s="139">
        <f t="shared" si="145"/>
        <v>100274</v>
      </c>
      <c r="I242" s="139">
        <f t="shared" si="145"/>
        <v>0</v>
      </c>
      <c r="J242" s="139">
        <f t="shared" si="145"/>
        <v>124857.18</v>
      </c>
      <c r="K242" s="139">
        <f t="shared" si="145"/>
        <v>0</v>
      </c>
      <c r="L242" s="139">
        <f t="shared" si="145"/>
        <v>0</v>
      </c>
      <c r="M242" s="139">
        <f t="shared" si="145"/>
        <v>100274</v>
      </c>
      <c r="N242" s="139">
        <f t="shared" si="145"/>
        <v>0</v>
      </c>
      <c r="O242" s="139">
        <f t="shared" si="145"/>
        <v>124857.18</v>
      </c>
      <c r="P242" s="139">
        <f t="shared" si="145"/>
        <v>0</v>
      </c>
      <c r="Q242" s="139">
        <f t="shared" si="145"/>
        <v>0</v>
      </c>
      <c r="R242" s="139">
        <f>R98</f>
        <v>100274</v>
      </c>
      <c r="S242" s="109" t="s">
        <v>4</v>
      </c>
      <c r="T242" s="177" t="s">
        <v>4</v>
      </c>
      <c r="U242" s="121"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c r="BV242" s="106" t="b">
        <f t="shared" si="111"/>
        <v>1</v>
      </c>
    </row>
    <row r="243" spans="1:74" ht="29.25" customHeight="1" x14ac:dyDescent="0.25">
      <c r="A243" s="514" t="s">
        <v>319</v>
      </c>
      <c r="B243" s="130" t="s">
        <v>220</v>
      </c>
      <c r="C243" s="136">
        <f>C244+C245</f>
        <v>416579.2</v>
      </c>
      <c r="D243" s="136">
        <f t="shared" ref="D243:Q243" si="146">D244+D245</f>
        <v>0</v>
      </c>
      <c r="E243" s="136">
        <f t="shared" si="146"/>
        <v>42493.8</v>
      </c>
      <c r="F243" s="136">
        <f t="shared" si="146"/>
        <v>0</v>
      </c>
      <c r="G243" s="136">
        <f t="shared" si="146"/>
        <v>0</v>
      </c>
      <c r="H243" s="136">
        <f t="shared" si="146"/>
        <v>24463.8</v>
      </c>
      <c r="I243" s="136">
        <f t="shared" si="146"/>
        <v>24463.8</v>
      </c>
      <c r="J243" s="136">
        <f t="shared" si="146"/>
        <v>24463.8</v>
      </c>
      <c r="K243" s="136">
        <f t="shared" si="146"/>
        <v>76955.600000000006</v>
      </c>
      <c r="L243" s="136">
        <f t="shared" si="146"/>
        <v>24463.8</v>
      </c>
      <c r="M243" s="136">
        <f t="shared" si="146"/>
        <v>24463.8</v>
      </c>
      <c r="N243" s="136">
        <f t="shared" si="146"/>
        <v>24463.8</v>
      </c>
      <c r="O243" s="136">
        <f t="shared" si="146"/>
        <v>24463.8</v>
      </c>
      <c r="P243" s="136">
        <f t="shared" si="146"/>
        <v>76955.600000000006</v>
      </c>
      <c r="Q243" s="136">
        <f t="shared" si="146"/>
        <v>24463.8</v>
      </c>
      <c r="R243" s="136">
        <f>R244+R245</f>
        <v>24463.8</v>
      </c>
      <c r="S243" s="109" t="s">
        <v>4</v>
      </c>
      <c r="T243" s="177" t="s">
        <v>4</v>
      </c>
      <c r="U243" s="121"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c r="AK243" s="140"/>
      <c r="AL243" s="140"/>
      <c r="AM243" s="140"/>
      <c r="AN243" s="140"/>
      <c r="AO243" s="140"/>
      <c r="AP243" s="140"/>
      <c r="AQ243" s="140"/>
      <c r="AR243" s="140"/>
      <c r="AS243" s="140"/>
      <c r="AT243" s="140"/>
      <c r="AU243" s="140"/>
      <c r="AV243" s="140"/>
      <c r="AW243" s="140"/>
      <c r="AX243" s="140"/>
      <c r="AY243" s="140"/>
      <c r="AZ243" s="140"/>
      <c r="BA243" s="140"/>
      <c r="BB243" s="140"/>
      <c r="BC243" s="140"/>
      <c r="BD243" s="140"/>
      <c r="BE243" s="140"/>
      <c r="BF243" s="140"/>
      <c r="BG243" s="140"/>
      <c r="BH243" s="140"/>
      <c r="BI243" s="140"/>
      <c r="BJ243" s="140"/>
      <c r="BK243" s="140"/>
      <c r="BL243" s="140"/>
      <c r="BM243" s="140"/>
      <c r="BN243" s="140"/>
      <c r="BO243" s="140"/>
      <c r="BP243" s="140"/>
      <c r="BQ243" s="140"/>
      <c r="BV243" s="106" t="b">
        <f t="shared" si="111"/>
        <v>1</v>
      </c>
    </row>
    <row r="244" spans="1:74" ht="50.25" customHeight="1" x14ac:dyDescent="0.25">
      <c r="A244" s="514"/>
      <c r="B244" s="137" t="s">
        <v>222</v>
      </c>
      <c r="C244" s="136">
        <v>0</v>
      </c>
      <c r="D244" s="136">
        <v>0</v>
      </c>
      <c r="E244" s="136">
        <v>0</v>
      </c>
      <c r="F244" s="136">
        <v>0</v>
      </c>
      <c r="G244" s="136">
        <v>0</v>
      </c>
      <c r="H244" s="136">
        <v>0</v>
      </c>
      <c r="I244" s="136">
        <v>0</v>
      </c>
      <c r="J244" s="136">
        <v>0</v>
      </c>
      <c r="K244" s="136">
        <v>0</v>
      </c>
      <c r="L244" s="136">
        <v>0</v>
      </c>
      <c r="M244" s="136">
        <v>0</v>
      </c>
      <c r="N244" s="136">
        <v>0</v>
      </c>
      <c r="O244" s="136">
        <v>0</v>
      </c>
      <c r="P244" s="136">
        <v>0</v>
      </c>
      <c r="Q244" s="136">
        <v>0</v>
      </c>
      <c r="R244" s="136">
        <v>0</v>
      </c>
      <c r="S244" s="109" t="s">
        <v>4</v>
      </c>
      <c r="T244" s="177" t="s">
        <v>4</v>
      </c>
      <c r="U244" s="121"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AK244" s="140"/>
      <c r="AL244" s="140"/>
      <c r="AM244" s="140"/>
      <c r="AN244" s="140"/>
      <c r="AO244" s="140"/>
      <c r="AP244" s="140"/>
      <c r="AQ244" s="140"/>
      <c r="AR244" s="140"/>
      <c r="AS244" s="140"/>
      <c r="AT244" s="140"/>
      <c r="AU244" s="140"/>
      <c r="AV244" s="140"/>
      <c r="AW244" s="140"/>
      <c r="AX244" s="140"/>
      <c r="AY244" s="140"/>
      <c r="AZ244" s="140"/>
      <c r="BA244" s="140"/>
      <c r="BB244" s="140"/>
      <c r="BC244" s="140"/>
      <c r="BD244" s="140"/>
      <c r="BE244" s="140"/>
      <c r="BF244" s="140"/>
      <c r="BG244" s="140"/>
      <c r="BH244" s="140"/>
      <c r="BI244" s="140"/>
      <c r="BJ244" s="140"/>
      <c r="BK244" s="140"/>
      <c r="BL244" s="140"/>
      <c r="BM244" s="140"/>
      <c r="BN244" s="140"/>
      <c r="BO244" s="140"/>
      <c r="BP244" s="140"/>
      <c r="BQ244" s="140"/>
      <c r="BV244" s="106" t="b">
        <f t="shared" si="111"/>
        <v>1</v>
      </c>
    </row>
    <row r="245" spans="1:74" ht="34.5" customHeight="1" x14ac:dyDescent="0.25">
      <c r="A245" s="514"/>
      <c r="B245" s="130" t="s">
        <v>224</v>
      </c>
      <c r="C245" s="136">
        <f>D245+E245+F245+G245+H245+I245+J245+K245+L245+M245+N245+O245+P245+Q245+R245</f>
        <v>416579.2</v>
      </c>
      <c r="D245" s="136">
        <f t="shared" ref="D245:Q245" si="147">D103+D138+D157</f>
        <v>0</v>
      </c>
      <c r="E245" s="136">
        <f t="shared" si="147"/>
        <v>42493.8</v>
      </c>
      <c r="F245" s="136">
        <f t="shared" si="147"/>
        <v>0</v>
      </c>
      <c r="G245" s="136">
        <f t="shared" si="147"/>
        <v>0</v>
      </c>
      <c r="H245" s="136">
        <f t="shared" si="147"/>
        <v>24463.8</v>
      </c>
      <c r="I245" s="136">
        <f t="shared" si="147"/>
        <v>24463.8</v>
      </c>
      <c r="J245" s="136">
        <f t="shared" si="147"/>
        <v>24463.8</v>
      </c>
      <c r="K245" s="136">
        <f t="shared" si="147"/>
        <v>76955.600000000006</v>
      </c>
      <c r="L245" s="136">
        <f t="shared" si="147"/>
        <v>24463.8</v>
      </c>
      <c r="M245" s="136">
        <f t="shared" si="147"/>
        <v>24463.8</v>
      </c>
      <c r="N245" s="136">
        <f t="shared" si="147"/>
        <v>24463.8</v>
      </c>
      <c r="O245" s="136">
        <f t="shared" si="147"/>
        <v>24463.8</v>
      </c>
      <c r="P245" s="136">
        <f t="shared" si="147"/>
        <v>76955.600000000006</v>
      </c>
      <c r="Q245" s="136">
        <f t="shared" si="147"/>
        <v>24463.8</v>
      </c>
      <c r="R245" s="136">
        <f>R103+R138+R157</f>
        <v>24463.8</v>
      </c>
      <c r="S245" s="109" t="s">
        <v>4</v>
      </c>
      <c r="T245" s="177" t="s">
        <v>4</v>
      </c>
      <c r="U245" s="121"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AK245" s="140"/>
      <c r="AL245" s="140"/>
      <c r="AM245" s="140"/>
      <c r="AN245" s="140"/>
      <c r="AO245" s="140"/>
      <c r="AP245" s="140"/>
      <c r="AQ245" s="140"/>
      <c r="AR245" s="140"/>
      <c r="AS245" s="140"/>
      <c r="AT245" s="140"/>
      <c r="AU245" s="140"/>
      <c r="AV245" s="140"/>
      <c r="AW245" s="140"/>
      <c r="AX245" s="140"/>
      <c r="AY245" s="140"/>
      <c r="AZ245" s="140"/>
      <c r="BA245" s="140"/>
      <c r="BB245" s="140"/>
      <c r="BC245" s="140"/>
      <c r="BD245" s="140"/>
      <c r="BE245" s="140"/>
      <c r="BF245" s="140"/>
      <c r="BG245" s="140"/>
      <c r="BH245" s="140"/>
      <c r="BI245" s="140"/>
      <c r="BJ245" s="140"/>
      <c r="BK245" s="140"/>
      <c r="BL245" s="140"/>
      <c r="BM245" s="140"/>
      <c r="BN245" s="140"/>
      <c r="BO245" s="140"/>
      <c r="BP245" s="140"/>
      <c r="BQ245" s="140"/>
      <c r="BV245" s="106" t="b">
        <f t="shared" si="111"/>
        <v>1</v>
      </c>
    </row>
    <row r="246" spans="1:74" ht="29.25" customHeight="1" x14ac:dyDescent="0.25">
      <c r="A246" s="514" t="s">
        <v>320</v>
      </c>
      <c r="B246" s="130" t="s">
        <v>220</v>
      </c>
      <c r="C246" s="136">
        <f>C247+C248</f>
        <v>350732.7</v>
      </c>
      <c r="D246" s="136">
        <f t="shared" ref="D246:Q246" si="148">D247+D248</f>
        <v>9250</v>
      </c>
      <c r="E246" s="136">
        <f t="shared" si="148"/>
        <v>9250</v>
      </c>
      <c r="F246" s="136">
        <f t="shared" si="148"/>
        <v>9250</v>
      </c>
      <c r="G246" s="136">
        <f t="shared" si="148"/>
        <v>9250</v>
      </c>
      <c r="H246" s="136">
        <f t="shared" si="148"/>
        <v>73293.100000000006</v>
      </c>
      <c r="I246" s="136">
        <f t="shared" si="148"/>
        <v>9250</v>
      </c>
      <c r="J246" s="136">
        <f t="shared" si="148"/>
        <v>9250</v>
      </c>
      <c r="K246" s="136">
        <f t="shared" si="148"/>
        <v>9250</v>
      </c>
      <c r="L246" s="136">
        <f t="shared" si="148"/>
        <v>9250</v>
      </c>
      <c r="M246" s="136">
        <f t="shared" si="148"/>
        <v>79697.399999999994</v>
      </c>
      <c r="N246" s="136">
        <f t="shared" si="148"/>
        <v>9250</v>
      </c>
      <c r="O246" s="136">
        <f t="shared" si="148"/>
        <v>9250</v>
      </c>
      <c r="P246" s="136">
        <f t="shared" si="148"/>
        <v>9250</v>
      </c>
      <c r="Q246" s="136">
        <f t="shared" si="148"/>
        <v>9250</v>
      </c>
      <c r="R246" s="136">
        <f>R247+R248</f>
        <v>86742.2</v>
      </c>
      <c r="S246" s="109" t="s">
        <v>4</v>
      </c>
      <c r="T246" s="177" t="s">
        <v>4</v>
      </c>
      <c r="U246" s="121"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AK246" s="140"/>
      <c r="AL246" s="140"/>
      <c r="AM246" s="140"/>
      <c r="AN246" s="140"/>
      <c r="AO246" s="140"/>
      <c r="AP246" s="140"/>
      <c r="AQ246" s="140"/>
      <c r="AR246" s="140"/>
      <c r="AS246" s="140"/>
      <c r="AT246" s="140"/>
      <c r="AU246" s="140"/>
      <c r="AV246" s="140"/>
      <c r="AW246" s="140"/>
      <c r="AX246" s="140"/>
      <c r="AY246" s="140"/>
      <c r="AZ246" s="140"/>
      <c r="BA246" s="140"/>
      <c r="BB246" s="140"/>
      <c r="BC246" s="140"/>
      <c r="BD246" s="140"/>
      <c r="BE246" s="140"/>
      <c r="BF246" s="140"/>
      <c r="BG246" s="140"/>
      <c r="BH246" s="140"/>
      <c r="BI246" s="140"/>
      <c r="BJ246" s="140"/>
      <c r="BK246" s="140"/>
      <c r="BL246" s="140"/>
      <c r="BM246" s="140"/>
      <c r="BN246" s="140"/>
      <c r="BO246" s="140"/>
      <c r="BP246" s="140"/>
      <c r="BQ246" s="140"/>
      <c r="BV246" s="106" t="b">
        <f t="shared" si="111"/>
        <v>1</v>
      </c>
    </row>
    <row r="247" spans="1:74" ht="53.25" customHeight="1" x14ac:dyDescent="0.25">
      <c r="A247" s="514"/>
      <c r="B247" s="137" t="s">
        <v>222</v>
      </c>
      <c r="C247" s="136"/>
      <c r="D247" s="136"/>
      <c r="E247" s="136"/>
      <c r="F247" s="136"/>
      <c r="G247" s="136"/>
      <c r="H247" s="136"/>
      <c r="I247" s="136"/>
      <c r="J247" s="136"/>
      <c r="K247" s="136"/>
      <c r="L247" s="136"/>
      <c r="M247" s="136"/>
      <c r="N247" s="136"/>
      <c r="O247" s="136"/>
      <c r="P247" s="136"/>
      <c r="Q247" s="136"/>
      <c r="R247" s="136"/>
      <c r="S247" s="109" t="s">
        <v>4</v>
      </c>
      <c r="T247" s="177" t="s">
        <v>4</v>
      </c>
      <c r="U247" s="121"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AK247" s="140"/>
      <c r="AL247" s="140"/>
      <c r="AM247" s="140"/>
      <c r="AN247" s="140"/>
      <c r="AO247" s="140"/>
      <c r="AP247" s="140"/>
      <c r="AQ247" s="140"/>
      <c r="AR247" s="140"/>
      <c r="AS247" s="140"/>
      <c r="AT247" s="140"/>
      <c r="AU247" s="140"/>
      <c r="AV247" s="140"/>
      <c r="AW247" s="140"/>
      <c r="AX247" s="140"/>
      <c r="AY247" s="140"/>
      <c r="AZ247" s="140"/>
      <c r="BA247" s="140"/>
      <c r="BB247" s="140"/>
      <c r="BC247" s="140"/>
      <c r="BD247" s="140"/>
      <c r="BE247" s="140"/>
      <c r="BF247" s="140"/>
      <c r="BG247" s="140"/>
      <c r="BH247" s="140"/>
      <c r="BI247" s="140"/>
      <c r="BJ247" s="140"/>
      <c r="BK247" s="140"/>
      <c r="BL247" s="140"/>
      <c r="BM247" s="140"/>
      <c r="BN247" s="140"/>
      <c r="BO247" s="140"/>
      <c r="BP247" s="140"/>
      <c r="BQ247" s="140"/>
      <c r="BV247" s="106" t="b">
        <f t="shared" si="111"/>
        <v>1</v>
      </c>
    </row>
    <row r="248" spans="1:74" ht="33.75" customHeight="1" x14ac:dyDescent="0.25">
      <c r="A248" s="514"/>
      <c r="B248" s="130" t="s">
        <v>224</v>
      </c>
      <c r="C248" s="136">
        <f>D248+E248+F248+G248+H248+I248+J248+K248+L248+M248+N248+O248+P248+Q248+R248</f>
        <v>350732.7</v>
      </c>
      <c r="D248" s="136">
        <f t="shared" ref="D248:Q248" si="149">D104+D165</f>
        <v>9250</v>
      </c>
      <c r="E248" s="136">
        <f t="shared" si="149"/>
        <v>9250</v>
      </c>
      <c r="F248" s="136">
        <f t="shared" si="149"/>
        <v>9250</v>
      </c>
      <c r="G248" s="136">
        <f t="shared" si="149"/>
        <v>9250</v>
      </c>
      <c r="H248" s="136">
        <f t="shared" si="149"/>
        <v>73293.100000000006</v>
      </c>
      <c r="I248" s="136">
        <f t="shared" si="149"/>
        <v>9250</v>
      </c>
      <c r="J248" s="136">
        <f t="shared" si="149"/>
        <v>9250</v>
      </c>
      <c r="K248" s="136">
        <f t="shared" si="149"/>
        <v>9250</v>
      </c>
      <c r="L248" s="136">
        <f t="shared" si="149"/>
        <v>9250</v>
      </c>
      <c r="M248" s="136">
        <f t="shared" si="149"/>
        <v>79697.399999999994</v>
      </c>
      <c r="N248" s="136">
        <f t="shared" si="149"/>
        <v>9250</v>
      </c>
      <c r="O248" s="136">
        <f t="shared" si="149"/>
        <v>9250</v>
      </c>
      <c r="P248" s="136">
        <f t="shared" si="149"/>
        <v>9250</v>
      </c>
      <c r="Q248" s="136">
        <f t="shared" si="149"/>
        <v>9250</v>
      </c>
      <c r="R248" s="136">
        <f>R104+R165</f>
        <v>86742.2</v>
      </c>
      <c r="S248" s="109" t="s">
        <v>4</v>
      </c>
      <c r="T248" s="177" t="s">
        <v>4</v>
      </c>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AK248" s="140"/>
      <c r="AL248" s="140"/>
      <c r="AM248" s="140"/>
      <c r="AN248" s="140"/>
      <c r="AO248" s="140"/>
      <c r="AP248" s="140"/>
      <c r="AQ248" s="140"/>
      <c r="AR248" s="140"/>
      <c r="AS248" s="140"/>
      <c r="AT248" s="140"/>
      <c r="AU248" s="140"/>
      <c r="AV248" s="140"/>
      <c r="AW248" s="140"/>
      <c r="AX248" s="140"/>
      <c r="AY248" s="140"/>
      <c r="AZ248" s="140"/>
      <c r="BA248" s="140"/>
      <c r="BB248" s="140"/>
      <c r="BC248" s="140"/>
      <c r="BD248" s="140"/>
      <c r="BE248" s="140"/>
      <c r="BF248" s="140"/>
      <c r="BG248" s="140"/>
      <c r="BH248" s="140"/>
      <c r="BI248" s="140"/>
      <c r="BJ248" s="140"/>
      <c r="BK248" s="140"/>
      <c r="BL248" s="140"/>
      <c r="BM248" s="140"/>
      <c r="BN248" s="140"/>
      <c r="BO248" s="140"/>
      <c r="BP248" s="140"/>
      <c r="BQ248" s="140"/>
      <c r="BV248" s="106" t="b">
        <f t="shared" si="111"/>
        <v>1</v>
      </c>
    </row>
    <row r="249" spans="1:74" ht="29.25" customHeight="1" x14ac:dyDescent="0.25">
      <c r="A249" s="514" t="s">
        <v>321</v>
      </c>
      <c r="B249" s="130" t="s">
        <v>220</v>
      </c>
      <c r="C249" s="136">
        <f>C250+C251</f>
        <v>270808</v>
      </c>
      <c r="D249" s="136">
        <f t="shared" ref="D249:Q249" si="150">D250+D251</f>
        <v>56936</v>
      </c>
      <c r="E249" s="136">
        <f t="shared" si="150"/>
        <v>0</v>
      </c>
      <c r="F249" s="136">
        <f t="shared" si="150"/>
        <v>0</v>
      </c>
      <c r="G249" s="136">
        <f t="shared" si="150"/>
        <v>0</v>
      </c>
      <c r="H249" s="136">
        <f t="shared" si="150"/>
        <v>0</v>
      </c>
      <c r="I249" s="136">
        <f t="shared" si="150"/>
        <v>81936</v>
      </c>
      <c r="J249" s="136">
        <f t="shared" si="150"/>
        <v>0</v>
      </c>
      <c r="K249" s="136">
        <f t="shared" si="150"/>
        <v>0</v>
      </c>
      <c r="L249" s="136">
        <f t="shared" si="150"/>
        <v>25000</v>
      </c>
      <c r="M249" s="136">
        <f t="shared" si="150"/>
        <v>0</v>
      </c>
      <c r="N249" s="136">
        <f t="shared" si="150"/>
        <v>0</v>
      </c>
      <c r="O249" s="136">
        <f t="shared" si="150"/>
        <v>81936</v>
      </c>
      <c r="P249" s="136">
        <f t="shared" si="150"/>
        <v>0</v>
      </c>
      <c r="Q249" s="136">
        <f t="shared" si="150"/>
        <v>0</v>
      </c>
      <c r="R249" s="136">
        <f>R250+R251</f>
        <v>25000</v>
      </c>
      <c r="S249" s="109" t="s">
        <v>4</v>
      </c>
      <c r="T249" s="177" t="s">
        <v>4</v>
      </c>
      <c r="U249" s="121"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AK249" s="140"/>
      <c r="AL249" s="140"/>
      <c r="AM249" s="140"/>
      <c r="AN249" s="140"/>
      <c r="AO249" s="140"/>
      <c r="AP249" s="140"/>
      <c r="AQ249" s="140"/>
      <c r="AR249" s="140"/>
      <c r="AS249" s="140"/>
      <c r="AT249" s="140"/>
      <c r="AU249" s="140"/>
      <c r="AV249" s="140"/>
      <c r="AW249" s="140"/>
      <c r="AX249" s="140"/>
      <c r="AY249" s="140"/>
      <c r="AZ249" s="140"/>
      <c r="BA249" s="140"/>
      <c r="BB249" s="140"/>
      <c r="BC249" s="140"/>
      <c r="BD249" s="140"/>
      <c r="BE249" s="140"/>
      <c r="BF249" s="140"/>
      <c r="BG249" s="140"/>
      <c r="BH249" s="140"/>
      <c r="BI249" s="140"/>
      <c r="BJ249" s="140"/>
      <c r="BK249" s="140"/>
      <c r="BL249" s="140"/>
      <c r="BM249" s="140"/>
      <c r="BN249" s="140"/>
      <c r="BO249" s="140"/>
      <c r="BP249" s="140"/>
      <c r="BQ249" s="140"/>
      <c r="BV249" s="106" t="b">
        <f t="shared" si="111"/>
        <v>1</v>
      </c>
    </row>
    <row r="250" spans="1:74" ht="49.5" customHeight="1" x14ac:dyDescent="0.25">
      <c r="A250" s="514"/>
      <c r="B250" s="137" t="s">
        <v>222</v>
      </c>
      <c r="C250" s="136">
        <v>0</v>
      </c>
      <c r="D250" s="136"/>
      <c r="E250" s="136"/>
      <c r="F250" s="136"/>
      <c r="G250" s="136"/>
      <c r="H250" s="136"/>
      <c r="I250" s="136"/>
      <c r="J250" s="136"/>
      <c r="K250" s="136"/>
      <c r="L250" s="136"/>
      <c r="M250" s="136"/>
      <c r="N250" s="136"/>
      <c r="O250" s="136"/>
      <c r="P250" s="136"/>
      <c r="Q250" s="136"/>
      <c r="R250" s="136"/>
      <c r="S250" s="109" t="s">
        <v>4</v>
      </c>
      <c r="T250" s="177" t="s">
        <v>4</v>
      </c>
      <c r="U250" s="121"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AK250" s="140"/>
      <c r="AL250" s="140"/>
      <c r="AM250" s="140"/>
      <c r="AN250" s="140"/>
      <c r="AO250" s="140"/>
      <c r="AP250" s="140"/>
      <c r="AQ250" s="140"/>
      <c r="AR250" s="140"/>
      <c r="AS250" s="140"/>
      <c r="AT250" s="140"/>
      <c r="AU250" s="140"/>
      <c r="AV250" s="140"/>
      <c r="AW250" s="140"/>
      <c r="AX250" s="140"/>
      <c r="AY250" s="140"/>
      <c r="AZ250" s="140"/>
      <c r="BA250" s="140"/>
      <c r="BB250" s="140"/>
      <c r="BC250" s="140"/>
      <c r="BD250" s="140"/>
      <c r="BE250" s="140"/>
      <c r="BF250" s="140"/>
      <c r="BG250" s="140"/>
      <c r="BH250" s="140"/>
      <c r="BI250" s="140"/>
      <c r="BJ250" s="140"/>
      <c r="BK250" s="140"/>
      <c r="BL250" s="140"/>
      <c r="BM250" s="140"/>
      <c r="BN250" s="140"/>
      <c r="BO250" s="140"/>
      <c r="BP250" s="140"/>
      <c r="BQ250" s="140"/>
      <c r="BV250" s="106" t="b">
        <f t="shared" si="111"/>
        <v>1</v>
      </c>
    </row>
    <row r="251" spans="1:74" ht="32.25" customHeight="1" x14ac:dyDescent="0.25">
      <c r="A251" s="514"/>
      <c r="B251" s="130" t="s">
        <v>224</v>
      </c>
      <c r="C251" s="139">
        <f>D251+E251+F251+G251+H251+I251+J251+K251+L251+M251+N251+O251+P251+Q251+R251</f>
        <v>270808</v>
      </c>
      <c r="D251" s="139">
        <f t="shared" ref="D251:Q251" si="151">D101+D63</f>
        <v>56936</v>
      </c>
      <c r="E251" s="139">
        <f t="shared" si="151"/>
        <v>0</v>
      </c>
      <c r="F251" s="139">
        <f t="shared" si="151"/>
        <v>0</v>
      </c>
      <c r="G251" s="139">
        <f t="shared" si="151"/>
        <v>0</v>
      </c>
      <c r="H251" s="139">
        <f t="shared" si="151"/>
        <v>0</v>
      </c>
      <c r="I251" s="139">
        <f t="shared" si="151"/>
        <v>81936</v>
      </c>
      <c r="J251" s="139">
        <f t="shared" si="151"/>
        <v>0</v>
      </c>
      <c r="K251" s="139">
        <f t="shared" si="151"/>
        <v>0</v>
      </c>
      <c r="L251" s="139">
        <f t="shared" si="151"/>
        <v>25000</v>
      </c>
      <c r="M251" s="139">
        <f t="shared" si="151"/>
        <v>0</v>
      </c>
      <c r="N251" s="139">
        <f>N63</f>
        <v>0</v>
      </c>
      <c r="O251" s="139">
        <f>N101+O63</f>
        <v>81936</v>
      </c>
      <c r="P251" s="139">
        <f t="shared" si="151"/>
        <v>0</v>
      </c>
      <c r="Q251" s="139">
        <f t="shared" si="151"/>
        <v>0</v>
      </c>
      <c r="R251" s="139">
        <f>R101+R63</f>
        <v>25000</v>
      </c>
      <c r="S251" s="109" t="s">
        <v>4</v>
      </c>
      <c r="T251" s="177" t="s">
        <v>4</v>
      </c>
      <c r="U251" s="121"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11"/>
        <v>1</v>
      </c>
    </row>
    <row r="252" spans="1:74" ht="21" customHeight="1" x14ac:dyDescent="0.25">
      <c r="A252" s="499" t="s">
        <v>322</v>
      </c>
      <c r="B252" s="137" t="s">
        <v>220</v>
      </c>
      <c r="C252" s="139">
        <f>C254</f>
        <v>35349893.420000002</v>
      </c>
      <c r="D252" s="139">
        <f t="shared" ref="D252:Q252" si="152">D254</f>
        <v>2203100</v>
      </c>
      <c r="E252" s="139">
        <f t="shared" si="152"/>
        <v>1311775.53</v>
      </c>
      <c r="F252" s="139">
        <f t="shared" si="152"/>
        <v>2448847.5299999998</v>
      </c>
      <c r="G252" s="139">
        <f t="shared" si="152"/>
        <v>2448847.5299999998</v>
      </c>
      <c r="H252" s="139">
        <f t="shared" si="152"/>
        <v>2448847.5299999998</v>
      </c>
      <c r="I252" s="139">
        <f t="shared" si="152"/>
        <v>2448847.5299999998</v>
      </c>
      <c r="J252" s="139">
        <f t="shared" si="152"/>
        <v>2448847.5299999998</v>
      </c>
      <c r="K252" s="139">
        <f t="shared" si="152"/>
        <v>2448847.5299999998</v>
      </c>
      <c r="L252" s="139">
        <f t="shared" si="152"/>
        <v>2448847.5299999998</v>
      </c>
      <c r="M252" s="139">
        <f t="shared" si="152"/>
        <v>2448847.5299999998</v>
      </c>
      <c r="N252" s="139">
        <f t="shared" si="152"/>
        <v>2448847.5299999998</v>
      </c>
      <c r="O252" s="139">
        <f t="shared" si="152"/>
        <v>2448847.5299999998</v>
      </c>
      <c r="P252" s="139">
        <f t="shared" si="152"/>
        <v>2448847.5299999998</v>
      </c>
      <c r="Q252" s="139">
        <f t="shared" si="152"/>
        <v>2448847.5299999998</v>
      </c>
      <c r="R252" s="139">
        <f>R254</f>
        <v>2448847.5299999998</v>
      </c>
      <c r="S252" s="109" t="s">
        <v>4</v>
      </c>
      <c r="T252" s="177" t="s">
        <v>4</v>
      </c>
      <c r="U252" s="141" t="s">
        <v>4</v>
      </c>
      <c r="V252" s="141" t="s">
        <v>4</v>
      </c>
      <c r="W252" s="141" t="s">
        <v>4</v>
      </c>
      <c r="X252" s="141" t="s">
        <v>4</v>
      </c>
      <c r="Y252" s="141" t="s">
        <v>4</v>
      </c>
      <c r="Z252" s="141" t="s">
        <v>4</v>
      </c>
      <c r="AA252" s="141" t="s">
        <v>4</v>
      </c>
      <c r="AB252" s="141" t="s">
        <v>4</v>
      </c>
      <c r="AC252" s="141" t="s">
        <v>4</v>
      </c>
      <c r="AD252" s="141" t="s">
        <v>4</v>
      </c>
      <c r="AE252" s="141" t="s">
        <v>4</v>
      </c>
      <c r="AF252" s="141" t="s">
        <v>4</v>
      </c>
      <c r="AG252" s="141" t="s">
        <v>4</v>
      </c>
      <c r="AH252" s="141" t="s">
        <v>4</v>
      </c>
      <c r="AI252" s="141" t="s">
        <v>4</v>
      </c>
      <c r="AJ252" s="141" t="s">
        <v>4</v>
      </c>
    </row>
    <row r="253" spans="1:74" ht="51.75" customHeight="1" x14ac:dyDescent="0.25">
      <c r="A253" s="500"/>
      <c r="B253" s="137" t="s">
        <v>222</v>
      </c>
      <c r="C253" s="139"/>
      <c r="D253" s="139"/>
      <c r="E253" s="139"/>
      <c r="F253" s="139"/>
      <c r="G253" s="139"/>
      <c r="H253" s="139"/>
      <c r="I253" s="139"/>
      <c r="J253" s="139"/>
      <c r="K253" s="139"/>
      <c r="L253" s="139"/>
      <c r="M253" s="139"/>
      <c r="N253" s="139"/>
      <c r="O253" s="139"/>
      <c r="P253" s="139"/>
      <c r="Q253" s="139"/>
      <c r="R253" s="139"/>
      <c r="S253" s="109" t="s">
        <v>4</v>
      </c>
      <c r="T253" s="177" t="s">
        <v>4</v>
      </c>
      <c r="U253" s="141" t="s">
        <v>4</v>
      </c>
      <c r="V253" s="141" t="s">
        <v>4</v>
      </c>
      <c r="W253" s="141" t="s">
        <v>4</v>
      </c>
      <c r="X253" s="141" t="s">
        <v>4</v>
      </c>
      <c r="Y253" s="141" t="s">
        <v>4</v>
      </c>
      <c r="Z253" s="141" t="s">
        <v>4</v>
      </c>
      <c r="AA253" s="141" t="s">
        <v>4</v>
      </c>
      <c r="AB253" s="141" t="s">
        <v>4</v>
      </c>
      <c r="AC253" s="141" t="s">
        <v>4</v>
      </c>
      <c r="AD253" s="141" t="s">
        <v>4</v>
      </c>
      <c r="AE253" s="141" t="s">
        <v>4</v>
      </c>
      <c r="AF253" s="141" t="s">
        <v>4</v>
      </c>
      <c r="AG253" s="141" t="s">
        <v>4</v>
      </c>
      <c r="AH253" s="141" t="s">
        <v>4</v>
      </c>
      <c r="AI253" s="141" t="s">
        <v>4</v>
      </c>
      <c r="AJ253" s="141" t="s">
        <v>4</v>
      </c>
    </row>
    <row r="254" spans="1:74" ht="35.25" customHeight="1" x14ac:dyDescent="0.25">
      <c r="A254" s="501"/>
      <c r="B254" s="137" t="s">
        <v>224</v>
      </c>
      <c r="C254" s="139">
        <f>D254+E254+F254+G254+H254+I254+J254+K254+L254+M254+N254+O254+P254+Q254+R254</f>
        <v>35349893.420000002</v>
      </c>
      <c r="D254" s="139">
        <f t="shared" ref="D254:Q254" si="153">D116</f>
        <v>2203100</v>
      </c>
      <c r="E254" s="139">
        <f t="shared" si="153"/>
        <v>1311775.53</v>
      </c>
      <c r="F254" s="139">
        <f t="shared" si="153"/>
        <v>2448847.5299999998</v>
      </c>
      <c r="G254" s="139">
        <f t="shared" si="153"/>
        <v>2448847.5299999998</v>
      </c>
      <c r="H254" s="139">
        <f t="shared" si="153"/>
        <v>2448847.5299999998</v>
      </c>
      <c r="I254" s="139">
        <f t="shared" si="153"/>
        <v>2448847.5299999998</v>
      </c>
      <c r="J254" s="139">
        <f t="shared" si="153"/>
        <v>2448847.5299999998</v>
      </c>
      <c r="K254" s="139">
        <f t="shared" si="153"/>
        <v>2448847.5299999998</v>
      </c>
      <c r="L254" s="139">
        <f t="shared" si="153"/>
        <v>2448847.5299999998</v>
      </c>
      <c r="M254" s="139">
        <f t="shared" si="153"/>
        <v>2448847.5299999998</v>
      </c>
      <c r="N254" s="139">
        <f t="shared" si="153"/>
        <v>2448847.5299999998</v>
      </c>
      <c r="O254" s="139">
        <f t="shared" si="153"/>
        <v>2448847.5299999998</v>
      </c>
      <c r="P254" s="139">
        <f t="shared" si="153"/>
        <v>2448847.5299999998</v>
      </c>
      <c r="Q254" s="139">
        <f t="shared" si="153"/>
        <v>2448847.5299999998</v>
      </c>
      <c r="R254" s="139">
        <f>R116</f>
        <v>2448847.5299999998</v>
      </c>
      <c r="S254" s="109" t="s">
        <v>4</v>
      </c>
      <c r="T254" s="177" t="s">
        <v>4</v>
      </c>
      <c r="U254" s="141" t="s">
        <v>4</v>
      </c>
      <c r="V254" s="141" t="s">
        <v>4</v>
      </c>
      <c r="W254" s="141" t="s">
        <v>4</v>
      </c>
      <c r="X254" s="141" t="s">
        <v>4</v>
      </c>
      <c r="Y254" s="141" t="s">
        <v>4</v>
      </c>
      <c r="Z254" s="141" t="s">
        <v>4</v>
      </c>
      <c r="AA254" s="141" t="s">
        <v>4</v>
      </c>
      <c r="AB254" s="141" t="s">
        <v>4</v>
      </c>
      <c r="AC254" s="141" t="s">
        <v>4</v>
      </c>
      <c r="AD254" s="141" t="s">
        <v>4</v>
      </c>
      <c r="AE254" s="141" t="s">
        <v>4</v>
      </c>
      <c r="AF254" s="141" t="s">
        <v>4</v>
      </c>
      <c r="AG254" s="141" t="s">
        <v>4</v>
      </c>
      <c r="AH254" s="141" t="s">
        <v>4</v>
      </c>
      <c r="AI254" s="141" t="s">
        <v>4</v>
      </c>
      <c r="AJ254" s="141" t="s">
        <v>4</v>
      </c>
    </row>
    <row r="255" spans="1:74" ht="29.25" customHeight="1" x14ac:dyDescent="0.25">
      <c r="A255" s="499" t="s">
        <v>313</v>
      </c>
      <c r="B255" s="137" t="s">
        <v>220</v>
      </c>
      <c r="C255" s="139">
        <f>C257</f>
        <v>930800.15</v>
      </c>
      <c r="D255" s="139">
        <f t="shared" ref="D255:Q255" si="154">D257</f>
        <v>0</v>
      </c>
      <c r="E255" s="139">
        <f t="shared" si="154"/>
        <v>42033.33</v>
      </c>
      <c r="F255" s="139">
        <f t="shared" si="154"/>
        <v>44166.69</v>
      </c>
      <c r="G255" s="139">
        <f t="shared" si="154"/>
        <v>115733.35</v>
      </c>
      <c r="H255" s="139">
        <f t="shared" si="154"/>
        <v>32533.33</v>
      </c>
      <c r="I255" s="139">
        <f t="shared" si="154"/>
        <v>80600.02</v>
      </c>
      <c r="J255" s="139">
        <f t="shared" si="154"/>
        <v>107566.68</v>
      </c>
      <c r="K255" s="139">
        <f t="shared" si="154"/>
        <v>28200</v>
      </c>
      <c r="L255" s="139">
        <f t="shared" si="154"/>
        <v>66166.69</v>
      </c>
      <c r="M255" s="139">
        <f t="shared" si="154"/>
        <v>98066.68</v>
      </c>
      <c r="N255" s="139">
        <f t="shared" si="154"/>
        <v>65299.99</v>
      </c>
      <c r="O255" s="139">
        <f t="shared" si="154"/>
        <v>58000.02</v>
      </c>
      <c r="P255" s="139">
        <f t="shared" si="154"/>
        <v>93733.35</v>
      </c>
      <c r="Q255" s="139">
        <f t="shared" si="154"/>
        <v>50200</v>
      </c>
      <c r="R255" s="139">
        <f>R257</f>
        <v>48500.02</v>
      </c>
      <c r="S255" s="109"/>
      <c r="T255" s="177"/>
      <c r="U255" s="141"/>
      <c r="V255" s="141"/>
      <c r="W255" s="141"/>
      <c r="X255" s="141"/>
      <c r="Y255" s="141"/>
      <c r="Z255" s="141"/>
      <c r="AA255" s="141"/>
      <c r="AB255" s="141"/>
      <c r="AC255" s="141"/>
      <c r="AD255" s="141"/>
      <c r="AE255" s="141"/>
      <c r="AF255" s="141"/>
      <c r="AG255" s="141"/>
      <c r="AH255" s="141"/>
      <c r="AI255" s="141"/>
      <c r="AJ255" s="141"/>
    </row>
    <row r="256" spans="1:74" ht="48.75" customHeight="1" x14ac:dyDescent="0.25">
      <c r="A256" s="500"/>
      <c r="B256" s="137" t="s">
        <v>222</v>
      </c>
      <c r="C256" s="139"/>
      <c r="D256" s="139"/>
      <c r="E256" s="139"/>
      <c r="F256" s="139"/>
      <c r="G256" s="139"/>
      <c r="H256" s="139"/>
      <c r="I256" s="139"/>
      <c r="J256" s="139"/>
      <c r="K256" s="139"/>
      <c r="L256" s="139"/>
      <c r="M256" s="139"/>
      <c r="N256" s="139"/>
      <c r="O256" s="139"/>
      <c r="P256" s="139"/>
      <c r="Q256" s="139"/>
      <c r="R256" s="139"/>
      <c r="S256" s="109"/>
      <c r="T256" s="177"/>
      <c r="U256" s="141"/>
      <c r="V256" s="141"/>
      <c r="W256" s="141"/>
      <c r="X256" s="141"/>
      <c r="Y256" s="141"/>
      <c r="Z256" s="141"/>
      <c r="AA256" s="141"/>
      <c r="AB256" s="141"/>
      <c r="AC256" s="141"/>
      <c r="AD256" s="141"/>
      <c r="AE256" s="141"/>
      <c r="AF256" s="141"/>
      <c r="AG256" s="141"/>
      <c r="AH256" s="141"/>
      <c r="AI256" s="141"/>
      <c r="AJ256" s="141"/>
    </row>
    <row r="257" spans="1:75" ht="39" customHeight="1" x14ac:dyDescent="0.25">
      <c r="A257" s="501"/>
      <c r="B257" s="137" t="s">
        <v>224</v>
      </c>
      <c r="C257" s="139">
        <f>SUM(D257:R257)</f>
        <v>930800.15</v>
      </c>
      <c r="D257" s="139">
        <f t="shared" ref="D257:Q257" si="155">D68</f>
        <v>0</v>
      </c>
      <c r="E257" s="139">
        <f t="shared" si="155"/>
        <v>42033.33</v>
      </c>
      <c r="F257" s="139">
        <f t="shared" si="155"/>
        <v>44166.69</v>
      </c>
      <c r="G257" s="139">
        <f t="shared" si="155"/>
        <v>115733.35</v>
      </c>
      <c r="H257" s="139">
        <f t="shared" si="155"/>
        <v>32533.33</v>
      </c>
      <c r="I257" s="139">
        <f t="shared" si="155"/>
        <v>80600.02</v>
      </c>
      <c r="J257" s="139">
        <f t="shared" si="155"/>
        <v>107566.68</v>
      </c>
      <c r="K257" s="139">
        <f t="shared" si="155"/>
        <v>28200</v>
      </c>
      <c r="L257" s="139">
        <f t="shared" si="155"/>
        <v>66166.69</v>
      </c>
      <c r="M257" s="139">
        <f t="shared" si="155"/>
        <v>98066.68</v>
      </c>
      <c r="N257" s="139">
        <f t="shared" si="155"/>
        <v>65299.99</v>
      </c>
      <c r="O257" s="139">
        <f t="shared" si="155"/>
        <v>58000.02</v>
      </c>
      <c r="P257" s="139">
        <f t="shared" si="155"/>
        <v>93733.35</v>
      </c>
      <c r="Q257" s="139">
        <f t="shared" si="155"/>
        <v>50200</v>
      </c>
      <c r="R257" s="139">
        <f>R68</f>
        <v>48500.02</v>
      </c>
      <c r="S257" s="109" t="s">
        <v>4</v>
      </c>
      <c r="T257" s="177" t="s">
        <v>4</v>
      </c>
      <c r="U257" s="141" t="s">
        <v>4</v>
      </c>
      <c r="V257" s="141" t="s">
        <v>4</v>
      </c>
      <c r="W257" s="141" t="s">
        <v>4</v>
      </c>
      <c r="X257" s="141" t="s">
        <v>4</v>
      </c>
      <c r="Y257" s="141" t="s">
        <v>4</v>
      </c>
      <c r="Z257" s="141" t="s">
        <v>4</v>
      </c>
      <c r="AA257" s="141" t="s">
        <v>4</v>
      </c>
      <c r="AB257" s="141" t="s">
        <v>4</v>
      </c>
      <c r="AC257" s="141" t="s">
        <v>4</v>
      </c>
      <c r="AD257" s="141" t="s">
        <v>4</v>
      </c>
      <c r="AE257" s="141" t="s">
        <v>4</v>
      </c>
      <c r="AF257" s="141" t="s">
        <v>4</v>
      </c>
      <c r="AG257" s="141" t="s">
        <v>4</v>
      </c>
      <c r="AH257" s="141" t="s">
        <v>4</v>
      </c>
      <c r="AI257" s="141" t="s">
        <v>4</v>
      </c>
      <c r="AJ257" s="141" t="s">
        <v>4</v>
      </c>
    </row>
    <row r="258" spans="1:75" ht="29.25" customHeight="1" x14ac:dyDescent="0.25">
      <c r="A258" s="499" t="s">
        <v>327</v>
      </c>
      <c r="B258" s="137" t="s">
        <v>220</v>
      </c>
      <c r="C258" s="139">
        <f>C260</f>
        <v>7543740.4800000004</v>
      </c>
      <c r="D258" s="139">
        <f t="shared" ref="D258:Q258" si="156">D260</f>
        <v>152926.23000000001</v>
      </c>
      <c r="E258" s="139">
        <f t="shared" si="156"/>
        <v>323185.56</v>
      </c>
      <c r="F258" s="139">
        <f t="shared" si="156"/>
        <v>622499.65</v>
      </c>
      <c r="G258" s="139">
        <f t="shared" si="156"/>
        <v>204999.9</v>
      </c>
      <c r="H258" s="139">
        <f t="shared" si="156"/>
        <v>669499.71</v>
      </c>
      <c r="I258" s="139">
        <f t="shared" si="156"/>
        <v>622499.65</v>
      </c>
      <c r="J258" s="139">
        <f t="shared" si="156"/>
        <v>433565.9</v>
      </c>
      <c r="K258" s="139">
        <f t="shared" si="156"/>
        <v>669499.71</v>
      </c>
      <c r="L258" s="139">
        <f t="shared" si="156"/>
        <v>622499.65</v>
      </c>
      <c r="M258" s="139">
        <f t="shared" si="156"/>
        <v>204999.9</v>
      </c>
      <c r="N258" s="139">
        <f t="shared" si="156"/>
        <v>669499.71</v>
      </c>
      <c r="O258" s="139">
        <f t="shared" si="156"/>
        <v>851065.65</v>
      </c>
      <c r="P258" s="139">
        <f t="shared" si="156"/>
        <v>204999.9</v>
      </c>
      <c r="Q258" s="139">
        <f t="shared" si="156"/>
        <v>669499.71</v>
      </c>
      <c r="R258" s="139">
        <f>R260</f>
        <v>622499.65</v>
      </c>
      <c r="S258" s="109" t="s">
        <v>4</v>
      </c>
      <c r="T258" s="177" t="s">
        <v>4</v>
      </c>
      <c r="U258" s="141" t="s">
        <v>4</v>
      </c>
      <c r="V258" s="141" t="s">
        <v>4</v>
      </c>
      <c r="W258" s="141" t="s">
        <v>4</v>
      </c>
      <c r="X258" s="141" t="s">
        <v>4</v>
      </c>
      <c r="Y258" s="141" t="s">
        <v>4</v>
      </c>
      <c r="Z258" s="141" t="s">
        <v>4</v>
      </c>
      <c r="AA258" s="141" t="s">
        <v>4</v>
      </c>
      <c r="AB258" s="141" t="s">
        <v>4</v>
      </c>
      <c r="AC258" s="141" t="s">
        <v>4</v>
      </c>
      <c r="AD258" s="141" t="s">
        <v>4</v>
      </c>
      <c r="AE258" s="141" t="s">
        <v>4</v>
      </c>
      <c r="AF258" s="141" t="s">
        <v>4</v>
      </c>
      <c r="AG258" s="141" t="s">
        <v>4</v>
      </c>
      <c r="AH258" s="141" t="s">
        <v>4</v>
      </c>
      <c r="AI258" s="141" t="s">
        <v>4</v>
      </c>
      <c r="AJ258" s="141" t="s">
        <v>4</v>
      </c>
    </row>
    <row r="259" spans="1:75" ht="53.25" customHeight="1" x14ac:dyDescent="0.25">
      <c r="A259" s="500"/>
      <c r="B259" s="137" t="s">
        <v>222</v>
      </c>
      <c r="C259" s="139"/>
      <c r="D259" s="139"/>
      <c r="E259" s="139"/>
      <c r="F259" s="139"/>
      <c r="G259" s="139"/>
      <c r="H259" s="139"/>
      <c r="I259" s="139"/>
      <c r="J259" s="139"/>
      <c r="K259" s="139"/>
      <c r="L259" s="139"/>
      <c r="M259" s="139"/>
      <c r="N259" s="139"/>
      <c r="O259" s="139"/>
      <c r="P259" s="139"/>
      <c r="Q259" s="139"/>
      <c r="R259" s="139"/>
      <c r="S259" s="109" t="s">
        <v>4</v>
      </c>
      <c r="T259" s="177" t="s">
        <v>4</v>
      </c>
      <c r="U259" s="141" t="s">
        <v>4</v>
      </c>
      <c r="V259" s="141" t="s">
        <v>4</v>
      </c>
      <c r="W259" s="141" t="s">
        <v>4</v>
      </c>
      <c r="X259" s="141" t="s">
        <v>4</v>
      </c>
      <c r="Y259" s="141" t="s">
        <v>4</v>
      </c>
      <c r="Z259" s="141" t="s">
        <v>4</v>
      </c>
      <c r="AA259" s="141" t="s">
        <v>4</v>
      </c>
      <c r="AB259" s="141" t="s">
        <v>4</v>
      </c>
      <c r="AC259" s="141" t="s">
        <v>4</v>
      </c>
      <c r="AD259" s="141" t="s">
        <v>4</v>
      </c>
      <c r="AE259" s="141" t="s">
        <v>4</v>
      </c>
      <c r="AF259" s="141" t="s">
        <v>4</v>
      </c>
      <c r="AG259" s="141" t="s">
        <v>4</v>
      </c>
      <c r="AH259" s="141" t="s">
        <v>4</v>
      </c>
      <c r="AI259" s="141" t="s">
        <v>4</v>
      </c>
      <c r="AJ259" s="141" t="s">
        <v>4</v>
      </c>
    </row>
    <row r="260" spans="1:75" ht="39" customHeight="1" x14ac:dyDescent="0.25">
      <c r="A260" s="501"/>
      <c r="B260" s="137" t="s">
        <v>224</v>
      </c>
      <c r="C260" s="139">
        <f>SUM(D260:R260)</f>
        <v>7543740.4800000004</v>
      </c>
      <c r="D260" s="139">
        <f t="shared" ref="D260:Q260" si="157">D54+D107</f>
        <v>152926.23000000001</v>
      </c>
      <c r="E260" s="139">
        <f t="shared" si="157"/>
        <v>323185.56</v>
      </c>
      <c r="F260" s="139">
        <f t="shared" si="157"/>
        <v>622499.65</v>
      </c>
      <c r="G260" s="139">
        <f t="shared" si="157"/>
        <v>204999.9</v>
      </c>
      <c r="H260" s="139">
        <f t="shared" si="157"/>
        <v>669499.71</v>
      </c>
      <c r="I260" s="139">
        <f t="shared" si="157"/>
        <v>622499.65</v>
      </c>
      <c r="J260" s="139">
        <f t="shared" si="157"/>
        <v>433565.9</v>
      </c>
      <c r="K260" s="139">
        <f t="shared" si="157"/>
        <v>669499.71</v>
      </c>
      <c r="L260" s="139">
        <f t="shared" si="157"/>
        <v>622499.65</v>
      </c>
      <c r="M260" s="139">
        <f t="shared" si="157"/>
        <v>204999.9</v>
      </c>
      <c r="N260" s="139">
        <f t="shared" si="157"/>
        <v>669499.71</v>
      </c>
      <c r="O260" s="139">
        <f t="shared" si="157"/>
        <v>851065.65</v>
      </c>
      <c r="P260" s="139">
        <f t="shared" si="157"/>
        <v>204999.9</v>
      </c>
      <c r="Q260" s="139">
        <f t="shared" si="157"/>
        <v>669499.71</v>
      </c>
      <c r="R260" s="139">
        <f>R54+R107</f>
        <v>622499.65</v>
      </c>
      <c r="S260" s="109"/>
      <c r="T260" s="177"/>
      <c r="U260" s="141"/>
      <c r="V260" s="141"/>
      <c r="W260" s="141"/>
      <c r="X260" s="141"/>
      <c r="Y260" s="141"/>
      <c r="Z260" s="141"/>
      <c r="AA260" s="141"/>
      <c r="AB260" s="141"/>
      <c r="AC260" s="141"/>
      <c r="AD260" s="141"/>
      <c r="AE260" s="141"/>
      <c r="AF260" s="141"/>
      <c r="AG260" s="141"/>
      <c r="AH260" s="141"/>
      <c r="AI260" s="141"/>
      <c r="AJ260" s="141"/>
    </row>
    <row r="261" spans="1:75" ht="29.25" customHeight="1" x14ac:dyDescent="0.25">
      <c r="A261" s="499" t="s">
        <v>323</v>
      </c>
      <c r="B261" s="137" t="s">
        <v>220</v>
      </c>
      <c r="C261" s="136">
        <f>C262+C263</f>
        <v>2156349</v>
      </c>
      <c r="D261" s="136">
        <f t="shared" ref="D261:Q261" si="158">D262+D263</f>
        <v>142845</v>
      </c>
      <c r="E261" s="136">
        <f t="shared" si="158"/>
        <v>117974</v>
      </c>
      <c r="F261" s="136">
        <f t="shared" si="158"/>
        <v>142974</v>
      </c>
      <c r="G261" s="136">
        <f t="shared" si="158"/>
        <v>117974</v>
      </c>
      <c r="H261" s="136">
        <f t="shared" si="158"/>
        <v>196930</v>
      </c>
      <c r="I261" s="136">
        <f t="shared" si="158"/>
        <v>142974</v>
      </c>
      <c r="J261" s="136">
        <f t="shared" si="158"/>
        <v>117974</v>
      </c>
      <c r="K261" s="136">
        <f t="shared" si="158"/>
        <v>117974</v>
      </c>
      <c r="L261" s="136">
        <f t="shared" si="158"/>
        <v>142974</v>
      </c>
      <c r="M261" s="136">
        <f t="shared" si="158"/>
        <v>196930</v>
      </c>
      <c r="N261" s="136">
        <f t="shared" si="158"/>
        <v>117974</v>
      </c>
      <c r="O261" s="136">
        <f t="shared" si="158"/>
        <v>142974</v>
      </c>
      <c r="P261" s="136">
        <f t="shared" si="158"/>
        <v>117974</v>
      </c>
      <c r="Q261" s="136">
        <f t="shared" si="158"/>
        <v>117974</v>
      </c>
      <c r="R261" s="136">
        <f>R262+R263</f>
        <v>221930</v>
      </c>
      <c r="S261" s="109" t="s">
        <v>4</v>
      </c>
      <c r="T261" s="177" t="s">
        <v>4</v>
      </c>
      <c r="U261" s="121"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V261" s="106" t="b">
        <f t="shared" si="111"/>
        <v>1</v>
      </c>
    </row>
    <row r="262" spans="1:75" ht="53.25" customHeight="1" x14ac:dyDescent="0.25">
      <c r="A262" s="500"/>
      <c r="B262" s="137" t="s">
        <v>222</v>
      </c>
      <c r="C262" s="136">
        <f>SUM(D262:R262)</f>
        <v>0</v>
      </c>
      <c r="D262" s="136">
        <v>0</v>
      </c>
      <c r="E262" s="136">
        <v>0</v>
      </c>
      <c r="F262" s="136">
        <v>0</v>
      </c>
      <c r="G262" s="136">
        <v>0</v>
      </c>
      <c r="H262" s="136">
        <v>0</v>
      </c>
      <c r="I262" s="136">
        <v>0</v>
      </c>
      <c r="J262" s="136">
        <v>0</v>
      </c>
      <c r="K262" s="136">
        <v>0</v>
      </c>
      <c r="L262" s="136">
        <v>0</v>
      </c>
      <c r="M262" s="136">
        <v>0</v>
      </c>
      <c r="N262" s="136">
        <v>0</v>
      </c>
      <c r="O262" s="136">
        <v>0</v>
      </c>
      <c r="P262" s="136">
        <v>0</v>
      </c>
      <c r="Q262" s="136">
        <v>0</v>
      </c>
      <c r="R262" s="136">
        <v>0</v>
      </c>
      <c r="S262" s="109" t="s">
        <v>4</v>
      </c>
      <c r="T262" s="177" t="s">
        <v>4</v>
      </c>
      <c r="U262" s="121"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V262" s="106" t="b">
        <f t="shared" si="111"/>
        <v>1</v>
      </c>
    </row>
    <row r="263" spans="1:75" ht="39" customHeight="1" x14ac:dyDescent="0.25">
      <c r="A263" s="501"/>
      <c r="B263" s="179" t="s">
        <v>224</v>
      </c>
      <c r="C263" s="180">
        <f>D263+E263+F263+G263+H263+I263+J263+K263+L263+M263+N263+O263+P263+Q263+R263</f>
        <v>2156349</v>
      </c>
      <c r="D263" s="180">
        <f t="shared" ref="D263:R263" si="159">D118+D109+D62</f>
        <v>142845</v>
      </c>
      <c r="E263" s="180">
        <f t="shared" si="159"/>
        <v>117974</v>
      </c>
      <c r="F263" s="180">
        <f t="shared" si="159"/>
        <v>142974</v>
      </c>
      <c r="G263" s="180">
        <f t="shared" si="159"/>
        <v>117974</v>
      </c>
      <c r="H263" s="180">
        <f t="shared" si="159"/>
        <v>196930</v>
      </c>
      <c r="I263" s="180">
        <f t="shared" si="159"/>
        <v>142974</v>
      </c>
      <c r="J263" s="180">
        <f t="shared" si="159"/>
        <v>117974</v>
      </c>
      <c r="K263" s="180">
        <f t="shared" si="159"/>
        <v>117974</v>
      </c>
      <c r="L263" s="180">
        <f t="shared" si="159"/>
        <v>142974</v>
      </c>
      <c r="M263" s="180">
        <f t="shared" si="159"/>
        <v>196930</v>
      </c>
      <c r="N263" s="180">
        <f t="shared" si="159"/>
        <v>117974</v>
      </c>
      <c r="O263" s="180">
        <f t="shared" si="159"/>
        <v>142974</v>
      </c>
      <c r="P263" s="180">
        <f t="shared" si="159"/>
        <v>117974</v>
      </c>
      <c r="Q263" s="180">
        <f t="shared" si="159"/>
        <v>117974</v>
      </c>
      <c r="R263" s="180">
        <f t="shared" si="159"/>
        <v>221930</v>
      </c>
      <c r="S263" s="109" t="s">
        <v>4</v>
      </c>
      <c r="T263" s="177" t="s">
        <v>4</v>
      </c>
      <c r="U263" s="121"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V263" s="106" t="b">
        <f>R263+Q263+P263+O263+N263+M263+L263+K263+J263+I263+H263+G263+F263+E263+D263=C263</f>
        <v>1</v>
      </c>
    </row>
    <row r="264" spans="1:75" ht="48.75" customHeight="1" x14ac:dyDescent="0.25">
      <c r="B264" s="142"/>
    </row>
    <row r="265" spans="1:75" ht="82.5" customHeight="1" x14ac:dyDescent="0.25">
      <c r="B265" s="142"/>
      <c r="C265" s="143">
        <f>C198+C199</f>
        <v>260811101.08000001</v>
      </c>
      <c r="D265" s="143">
        <f>D198+D199</f>
        <v>23146730.059999999</v>
      </c>
      <c r="E265" s="143">
        <f>E198+E199</f>
        <v>16119077.67</v>
      </c>
      <c r="F265" s="143">
        <f t="shared" ref="F265:R265" si="160">F198+F199</f>
        <v>16182240.02</v>
      </c>
      <c r="G265" s="143">
        <f t="shared" si="160"/>
        <v>15507406.060000001</v>
      </c>
      <c r="H265" s="143">
        <f t="shared" si="160"/>
        <v>18774311.629999999</v>
      </c>
      <c r="I265" s="143">
        <f t="shared" si="160"/>
        <v>17271396.079999998</v>
      </c>
      <c r="J265" s="143">
        <f t="shared" si="160"/>
        <v>16448512.75</v>
      </c>
      <c r="K265" s="143">
        <f t="shared" si="160"/>
        <v>16188515.119999999</v>
      </c>
      <c r="L265" s="143">
        <f t="shared" si="160"/>
        <v>17070066.129999999</v>
      </c>
      <c r="M265" s="143">
        <f t="shared" si="160"/>
        <v>18124191.989999998</v>
      </c>
      <c r="N265" s="143">
        <f t="shared" si="160"/>
        <v>17615319.59</v>
      </c>
      <c r="O265" s="143">
        <f t="shared" si="160"/>
        <v>16651035.460000001</v>
      </c>
      <c r="P265" s="143">
        <f t="shared" si="160"/>
        <v>15942384.140000001</v>
      </c>
      <c r="Q265" s="143">
        <f t="shared" si="160"/>
        <v>16609917.02</v>
      </c>
      <c r="R265" s="143">
        <f t="shared" si="160"/>
        <v>19159997.359999999</v>
      </c>
    </row>
    <row r="266" spans="1:75" x14ac:dyDescent="0.25">
      <c r="A266" s="105" t="s">
        <v>129</v>
      </c>
      <c r="B266" s="142"/>
    </row>
    <row r="267" spans="1:75" x14ac:dyDescent="0.25">
      <c r="B267" s="142"/>
      <c r="C267" s="144">
        <f>C268-E268</f>
        <v>0</v>
      </c>
      <c r="D267" s="144"/>
      <c r="E267" s="144"/>
      <c r="F267" s="144"/>
      <c r="G267" s="144"/>
      <c r="H267" s="145"/>
      <c r="I267" s="145"/>
    </row>
    <row r="268" spans="1:75" x14ac:dyDescent="0.25">
      <c r="B268" s="142" t="s">
        <v>131</v>
      </c>
      <c r="C268" s="144">
        <f>C263+C260+C257+C254+C251+C248+C245+C242+C238+C235+C231+C227+C223+C219+C215+C212+C209+C206+C203</f>
        <v>138713101.09999999</v>
      </c>
      <c r="E268" s="160">
        <f>C199</f>
        <v>138713101.09999999</v>
      </c>
      <c r="F268" s="100" t="b">
        <f>C268=E268</f>
        <v>1</v>
      </c>
      <c r="H268" s="146"/>
      <c r="I268" s="147"/>
    </row>
    <row r="269" spans="1:75" x14ac:dyDescent="0.25">
      <c r="B269" s="142" t="s">
        <v>132</v>
      </c>
      <c r="C269" s="144">
        <f>C237+C202+C234</f>
        <v>122098000</v>
      </c>
      <c r="E269" s="161">
        <f>C202+C234+C237</f>
        <v>122098000</v>
      </c>
      <c r="F269" s="100" t="b">
        <f>C269=E269</f>
        <v>1</v>
      </c>
      <c r="H269" s="147"/>
      <c r="I269" s="145"/>
    </row>
    <row r="270" spans="1:75" x14ac:dyDescent="0.25">
      <c r="B270" s="142" t="s">
        <v>133</v>
      </c>
      <c r="C270" s="144">
        <f>C189+C183+C178+C168+C143+C114+C73+C46+C39</f>
        <v>365272224</v>
      </c>
      <c r="E270" s="160">
        <f>C200</f>
        <v>365272224</v>
      </c>
      <c r="F270" s="100" t="b">
        <f>C270=E270</f>
        <v>1</v>
      </c>
      <c r="H270" s="145"/>
      <c r="I270" s="145"/>
    </row>
    <row r="271" spans="1:75" x14ac:dyDescent="0.25">
      <c r="B271" s="142" t="s">
        <v>134</v>
      </c>
      <c r="C271" s="144">
        <f>SUM(C268:C270)</f>
        <v>626083325.10000002</v>
      </c>
      <c r="D271" s="144"/>
      <c r="E271" s="160">
        <f>C197</f>
        <v>626083325.10000002</v>
      </c>
      <c r="F271" s="100" t="b">
        <f>C271=E271</f>
        <v>1</v>
      </c>
      <c r="H271" s="145"/>
      <c r="I271" s="145"/>
    </row>
    <row r="272" spans="1:75" s="148" customFormat="1" x14ac:dyDescent="0.25">
      <c r="A272" s="105"/>
      <c r="B272" s="142"/>
      <c r="C272" s="144"/>
      <c r="D272" s="100"/>
      <c r="F272" s="100"/>
      <c r="G272" s="100"/>
      <c r="H272" s="100"/>
      <c r="I272" s="100"/>
      <c r="J272" s="100"/>
      <c r="K272" s="100"/>
      <c r="L272" s="100"/>
      <c r="M272" s="100"/>
      <c r="N272" s="100"/>
      <c r="O272" s="100"/>
      <c r="P272" s="100"/>
      <c r="Q272" s="100"/>
      <c r="R272" s="100"/>
      <c r="S272" s="100"/>
      <c r="T272" s="101"/>
      <c r="U272" s="100"/>
      <c r="V272" s="100"/>
      <c r="W272" s="100"/>
      <c r="X272" s="100"/>
      <c r="Y272" s="100"/>
      <c r="Z272" s="100"/>
      <c r="AA272" s="100"/>
      <c r="AB272" s="100"/>
      <c r="AC272" s="100"/>
      <c r="AD272" s="100"/>
      <c r="AE272" s="100"/>
      <c r="AF272" s="100"/>
      <c r="AG272" s="100"/>
      <c r="AH272" s="100"/>
      <c r="AI272" s="100"/>
      <c r="AJ272" s="100"/>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c r="BI272" s="106"/>
      <c r="BJ272" s="106"/>
      <c r="BK272" s="106"/>
      <c r="BL272" s="106"/>
      <c r="BM272" s="106"/>
      <c r="BN272" s="106"/>
      <c r="BO272" s="106"/>
      <c r="BP272" s="106"/>
      <c r="BQ272" s="106"/>
      <c r="BR272" s="106"/>
      <c r="BS272" s="106"/>
      <c r="BT272" s="106"/>
      <c r="BU272" s="106"/>
      <c r="BV272" s="106"/>
      <c r="BW272" s="106"/>
    </row>
    <row r="273" spans="1:75" x14ac:dyDescent="0.25">
      <c r="B273" s="142"/>
    </row>
    <row r="274" spans="1:75" x14ac:dyDescent="0.25">
      <c r="B274" s="142"/>
    </row>
    <row r="275" spans="1:75" x14ac:dyDescent="0.25">
      <c r="B275" s="142"/>
    </row>
    <row r="276" spans="1:75" x14ac:dyDescent="0.25">
      <c r="A276" s="105" t="s">
        <v>139</v>
      </c>
      <c r="B276" s="130" t="s">
        <v>3</v>
      </c>
      <c r="C276" s="125">
        <f>C277+C278+C279</f>
        <v>626083325.08000004</v>
      </c>
      <c r="D276" s="125">
        <f t="shared" ref="D276:R276" si="161">D277+D278+D279</f>
        <v>43512001.060000002</v>
      </c>
      <c r="E276" s="125">
        <f>E277+E278+E279</f>
        <v>36422065.57</v>
      </c>
      <c r="F276" s="125">
        <f t="shared" si="161"/>
        <v>36441714.719999999</v>
      </c>
      <c r="G276" s="125">
        <f t="shared" si="161"/>
        <v>36431194.359999999</v>
      </c>
      <c r="H276" s="125">
        <f t="shared" si="161"/>
        <v>39912583.43</v>
      </c>
      <c r="I276" s="125">
        <f t="shared" si="161"/>
        <v>43576995.380000003</v>
      </c>
      <c r="J276" s="125">
        <f t="shared" si="161"/>
        <v>40573161.549999997</v>
      </c>
      <c r="K276" s="125">
        <f t="shared" si="161"/>
        <v>39049810.420000002</v>
      </c>
      <c r="L276" s="125">
        <f t="shared" si="161"/>
        <v>41417449.43</v>
      </c>
      <c r="M276" s="125">
        <f>M277+M278+M279</f>
        <v>42483529.890000001</v>
      </c>
      <c r="N276" s="125">
        <f t="shared" si="161"/>
        <v>45509527.590000004</v>
      </c>
      <c r="O276" s="125">
        <f t="shared" si="161"/>
        <v>46327183.759999998</v>
      </c>
      <c r="P276" s="125">
        <f t="shared" si="161"/>
        <v>42344334.939999998</v>
      </c>
      <c r="Q276" s="125">
        <f t="shared" si="161"/>
        <v>44072787.32</v>
      </c>
      <c r="R276" s="125">
        <f t="shared" si="161"/>
        <v>48008985.659999996</v>
      </c>
      <c r="S276" s="100" t="b">
        <f>R276+Q276+P276+O276+N276+M276+L276+K276+J276+I276+H276+G276+F276+E276+D276=C276</f>
        <v>1</v>
      </c>
    </row>
    <row r="277" spans="1:75" ht="47.25" x14ac:dyDescent="0.25">
      <c r="B277" s="130" t="s">
        <v>14</v>
      </c>
      <c r="C277" s="125">
        <f t="shared" ref="C277:R277" si="162">C31</f>
        <v>122098000</v>
      </c>
      <c r="D277" s="125">
        <f>D31</f>
        <v>8024600</v>
      </c>
      <c r="E277" s="125">
        <f t="shared" si="162"/>
        <v>8148100</v>
      </c>
      <c r="F277" s="125">
        <f t="shared" si="162"/>
        <v>8148100</v>
      </c>
      <c r="G277" s="125">
        <f t="shared" si="162"/>
        <v>8148100</v>
      </c>
      <c r="H277" s="125">
        <f t="shared" si="162"/>
        <v>8148100</v>
      </c>
      <c r="I277" s="125">
        <f t="shared" si="162"/>
        <v>8148100</v>
      </c>
      <c r="J277" s="125">
        <f t="shared" si="162"/>
        <v>8148100</v>
      </c>
      <c r="K277" s="125">
        <f t="shared" si="162"/>
        <v>8148100</v>
      </c>
      <c r="L277" s="125">
        <f t="shared" si="162"/>
        <v>8148100</v>
      </c>
      <c r="M277" s="125">
        <f t="shared" si="162"/>
        <v>8148100</v>
      </c>
      <c r="N277" s="125">
        <f t="shared" si="162"/>
        <v>8148100</v>
      </c>
      <c r="O277" s="125">
        <f t="shared" si="162"/>
        <v>8148100</v>
      </c>
      <c r="P277" s="125">
        <f t="shared" si="162"/>
        <v>8148100</v>
      </c>
      <c r="Q277" s="125">
        <f t="shared" si="162"/>
        <v>8148100</v>
      </c>
      <c r="R277" s="125">
        <f t="shared" si="162"/>
        <v>8148100</v>
      </c>
      <c r="S277" s="100" t="b">
        <f t="shared" ref="S277:S291" si="163">R277+Q277+P277+O277+N277+M277+L277+K277+J277+I277+H277+G277+F277+E277+D277=C277</f>
        <v>1</v>
      </c>
    </row>
    <row r="278" spans="1:75" ht="31.5" x14ac:dyDescent="0.25">
      <c r="B278" s="130" t="s">
        <v>7</v>
      </c>
      <c r="C278" s="125">
        <f t="shared" ref="C278:R278" si="164">C195+C32</f>
        <v>138713101.08000001</v>
      </c>
      <c r="D278" s="125">
        <f>D195+D32</f>
        <v>15122130.060000001</v>
      </c>
      <c r="E278" s="125">
        <f t="shared" si="164"/>
        <v>7970977.6699999999</v>
      </c>
      <c r="F278" s="125">
        <f t="shared" si="164"/>
        <v>8034140.0199999996</v>
      </c>
      <c r="G278" s="125">
        <f t="shared" si="164"/>
        <v>7359306.0599999996</v>
      </c>
      <c r="H278" s="125">
        <f t="shared" si="164"/>
        <v>10626211.630000001</v>
      </c>
      <c r="I278" s="125">
        <f t="shared" si="164"/>
        <v>9123296.0800000001</v>
      </c>
      <c r="J278" s="125">
        <f t="shared" si="164"/>
        <v>8300412.75</v>
      </c>
      <c r="K278" s="125">
        <f t="shared" si="164"/>
        <v>8040415.1200000001</v>
      </c>
      <c r="L278" s="125">
        <f t="shared" si="164"/>
        <v>8921966.1300000008</v>
      </c>
      <c r="M278" s="125">
        <f t="shared" si="164"/>
        <v>9976091.9900000002</v>
      </c>
      <c r="N278" s="125">
        <f t="shared" si="164"/>
        <v>9467219.5899999999</v>
      </c>
      <c r="O278" s="125">
        <f t="shared" si="164"/>
        <v>8502935.4600000009</v>
      </c>
      <c r="P278" s="125">
        <f t="shared" si="164"/>
        <v>7794284.1399999997</v>
      </c>
      <c r="Q278" s="125">
        <f t="shared" si="164"/>
        <v>8461817.0199999996</v>
      </c>
      <c r="R278" s="125">
        <f t="shared" si="164"/>
        <v>11011897.359999999</v>
      </c>
      <c r="S278" s="100" t="b">
        <f t="shared" si="163"/>
        <v>1</v>
      </c>
    </row>
    <row r="279" spans="1:75" ht="47.25" x14ac:dyDescent="0.25">
      <c r="B279" s="130" t="s">
        <v>102</v>
      </c>
      <c r="C279" s="125">
        <f>C196</f>
        <v>365272224</v>
      </c>
      <c r="D279" s="125">
        <f t="shared" ref="D279:R279" si="165">D196</f>
        <v>20365271</v>
      </c>
      <c r="E279" s="125">
        <f t="shared" si="165"/>
        <v>20302987.899999999</v>
      </c>
      <c r="F279" s="125">
        <f t="shared" si="165"/>
        <v>20259474.699999999</v>
      </c>
      <c r="G279" s="125">
        <f t="shared" si="165"/>
        <v>20923788.300000001</v>
      </c>
      <c r="H279" s="125">
        <f t="shared" si="165"/>
        <v>21138271.800000001</v>
      </c>
      <c r="I279" s="125">
        <f t="shared" si="165"/>
        <v>26305599.300000001</v>
      </c>
      <c r="J279" s="125">
        <f t="shared" si="165"/>
        <v>24124648.800000001</v>
      </c>
      <c r="K279" s="125">
        <f t="shared" si="165"/>
        <v>22861295.300000001</v>
      </c>
      <c r="L279" s="125">
        <f t="shared" si="165"/>
        <v>24347383.300000001</v>
      </c>
      <c r="M279" s="125">
        <f t="shared" si="165"/>
        <v>24359337.899999999</v>
      </c>
      <c r="N279" s="125">
        <f t="shared" si="165"/>
        <v>27894208</v>
      </c>
      <c r="O279" s="125">
        <f t="shared" si="165"/>
        <v>29676148.300000001</v>
      </c>
      <c r="P279" s="125">
        <f t="shared" si="165"/>
        <v>26401950.800000001</v>
      </c>
      <c r="Q279" s="125">
        <f t="shared" si="165"/>
        <v>27462870.300000001</v>
      </c>
      <c r="R279" s="125">
        <f t="shared" si="165"/>
        <v>28848988.300000001</v>
      </c>
      <c r="S279" s="100" t="b">
        <f t="shared" si="163"/>
        <v>1</v>
      </c>
    </row>
    <row r="280" spans="1:75" x14ac:dyDescent="0.25">
      <c r="B280" s="142"/>
      <c r="C280" s="143"/>
    </row>
    <row r="281" spans="1:75" x14ac:dyDescent="0.25">
      <c r="B281" s="142"/>
      <c r="C281" s="100" t="b">
        <f t="shared" ref="C281:R281" si="166">C276=C197</f>
        <v>1</v>
      </c>
      <c r="D281" s="100" t="b">
        <f t="shared" si="166"/>
        <v>1</v>
      </c>
      <c r="E281" s="100" t="b">
        <f t="shared" si="166"/>
        <v>1</v>
      </c>
      <c r="F281" s="100" t="b">
        <f t="shared" si="166"/>
        <v>1</v>
      </c>
      <c r="G281" s="100" t="b">
        <f t="shared" si="166"/>
        <v>1</v>
      </c>
      <c r="H281" s="100" t="b">
        <f t="shared" si="166"/>
        <v>1</v>
      </c>
      <c r="I281" s="100" t="b">
        <f t="shared" si="166"/>
        <v>1</v>
      </c>
      <c r="J281" s="100" t="b">
        <f t="shared" si="166"/>
        <v>1</v>
      </c>
      <c r="K281" s="100" t="b">
        <f t="shared" si="166"/>
        <v>1</v>
      </c>
      <c r="L281" s="100" t="b">
        <f t="shared" si="166"/>
        <v>1</v>
      </c>
      <c r="M281" s="100" t="b">
        <f t="shared" si="166"/>
        <v>1</v>
      </c>
      <c r="N281" s="100" t="b">
        <f t="shared" si="166"/>
        <v>1</v>
      </c>
      <c r="O281" s="100" t="b">
        <f t="shared" si="166"/>
        <v>1</v>
      </c>
      <c r="P281" s="100" t="b">
        <f t="shared" si="166"/>
        <v>1</v>
      </c>
      <c r="Q281" s="100" t="b">
        <f t="shared" si="166"/>
        <v>1</v>
      </c>
      <c r="R281" s="100" t="b">
        <f t="shared" si="166"/>
        <v>1</v>
      </c>
    </row>
    <row r="282" spans="1:75" x14ac:dyDescent="0.25">
      <c r="B282" s="142"/>
      <c r="C282" s="100" t="b">
        <f t="shared" ref="C282:R282" si="167">C277=C198</f>
        <v>1</v>
      </c>
      <c r="D282" s="100" t="b">
        <f t="shared" si="167"/>
        <v>1</v>
      </c>
      <c r="E282" s="100" t="b">
        <f t="shared" si="167"/>
        <v>1</v>
      </c>
      <c r="F282" s="100" t="b">
        <f t="shared" si="167"/>
        <v>1</v>
      </c>
      <c r="G282" s="100" t="b">
        <f t="shared" si="167"/>
        <v>1</v>
      </c>
      <c r="H282" s="100" t="b">
        <f t="shared" si="167"/>
        <v>1</v>
      </c>
      <c r="I282" s="100" t="b">
        <f t="shared" si="167"/>
        <v>1</v>
      </c>
      <c r="J282" s="100" t="b">
        <f t="shared" si="167"/>
        <v>1</v>
      </c>
      <c r="K282" s="100" t="b">
        <f t="shared" si="167"/>
        <v>1</v>
      </c>
      <c r="L282" s="100" t="b">
        <f t="shared" si="167"/>
        <v>1</v>
      </c>
      <c r="M282" s="100" t="b">
        <f t="shared" si="167"/>
        <v>1</v>
      </c>
      <c r="N282" s="100" t="b">
        <f t="shared" si="167"/>
        <v>1</v>
      </c>
      <c r="O282" s="100" t="b">
        <f t="shared" si="167"/>
        <v>1</v>
      </c>
      <c r="P282" s="100" t="b">
        <f t="shared" si="167"/>
        <v>1</v>
      </c>
      <c r="Q282" s="100" t="b">
        <f t="shared" si="167"/>
        <v>1</v>
      </c>
      <c r="R282" s="100" t="b">
        <f t="shared" si="167"/>
        <v>1</v>
      </c>
    </row>
    <row r="283" spans="1:75" x14ac:dyDescent="0.25">
      <c r="B283" s="142"/>
      <c r="C283" s="100" t="b">
        <f t="shared" ref="C283:R283" si="168">C278=C199</f>
        <v>1</v>
      </c>
      <c r="D283" s="100" t="b">
        <f t="shared" si="168"/>
        <v>1</v>
      </c>
      <c r="E283" s="100" t="b">
        <f t="shared" si="168"/>
        <v>1</v>
      </c>
      <c r="F283" s="100" t="b">
        <f t="shared" si="168"/>
        <v>1</v>
      </c>
      <c r="G283" s="100" t="b">
        <f t="shared" si="168"/>
        <v>1</v>
      </c>
      <c r="H283" s="100" t="b">
        <f t="shared" si="168"/>
        <v>1</v>
      </c>
      <c r="I283" s="100" t="b">
        <f t="shared" si="168"/>
        <v>1</v>
      </c>
      <c r="J283" s="100" t="b">
        <f t="shared" si="168"/>
        <v>1</v>
      </c>
      <c r="K283" s="100" t="b">
        <f t="shared" si="168"/>
        <v>1</v>
      </c>
      <c r="L283" s="100" t="b">
        <f t="shared" si="168"/>
        <v>1</v>
      </c>
      <c r="M283" s="100" t="b">
        <f t="shared" si="168"/>
        <v>1</v>
      </c>
      <c r="N283" s="100" t="b">
        <f t="shared" si="168"/>
        <v>1</v>
      </c>
      <c r="O283" s="100" t="b">
        <f t="shared" si="168"/>
        <v>1</v>
      </c>
      <c r="P283" s="100" t="b">
        <f t="shared" si="168"/>
        <v>1</v>
      </c>
      <c r="Q283" s="100" t="b">
        <f t="shared" si="168"/>
        <v>1</v>
      </c>
      <c r="R283" s="100" t="b">
        <f t="shared" si="168"/>
        <v>1</v>
      </c>
    </row>
    <row r="284" spans="1:75" x14ac:dyDescent="0.25">
      <c r="B284" s="142"/>
      <c r="C284" s="100" t="b">
        <f>C279=C200</f>
        <v>1</v>
      </c>
      <c r="D284" s="100" t="b">
        <f>D279=D200</f>
        <v>1</v>
      </c>
      <c r="E284" s="100" t="b">
        <f t="shared" ref="E284:R284" si="169">E279=E200</f>
        <v>1</v>
      </c>
      <c r="F284" s="100" t="b">
        <f t="shared" si="169"/>
        <v>1</v>
      </c>
      <c r="G284" s="100" t="b">
        <f t="shared" si="169"/>
        <v>1</v>
      </c>
      <c r="H284" s="100" t="b">
        <f t="shared" si="169"/>
        <v>1</v>
      </c>
      <c r="I284" s="100" t="b">
        <f t="shared" si="169"/>
        <v>1</v>
      </c>
      <c r="J284" s="100" t="b">
        <f t="shared" si="169"/>
        <v>1</v>
      </c>
      <c r="K284" s="100" t="b">
        <f t="shared" si="169"/>
        <v>1</v>
      </c>
      <c r="L284" s="100" t="b">
        <f t="shared" si="169"/>
        <v>1</v>
      </c>
      <c r="M284" s="100" t="b">
        <f t="shared" si="169"/>
        <v>1</v>
      </c>
      <c r="N284" s="100" t="b">
        <f t="shared" si="169"/>
        <v>1</v>
      </c>
      <c r="O284" s="100" t="b">
        <f t="shared" si="169"/>
        <v>1</v>
      </c>
      <c r="P284" s="100" t="b">
        <f t="shared" si="169"/>
        <v>1</v>
      </c>
      <c r="Q284" s="100" t="b">
        <f t="shared" si="169"/>
        <v>1</v>
      </c>
      <c r="R284" s="100" t="b">
        <f t="shared" si="169"/>
        <v>1</v>
      </c>
    </row>
    <row r="285" spans="1:75" x14ac:dyDescent="0.25">
      <c r="B285" s="142"/>
    </row>
    <row r="286" spans="1:75" x14ac:dyDescent="0.25">
      <c r="A286" s="105" t="s">
        <v>140</v>
      </c>
      <c r="B286" s="130" t="s">
        <v>3</v>
      </c>
      <c r="C286" s="125">
        <f>C261+C252+C249+C246+C243+C240+C236+C233+C229+C225+C221+C217+C213+C210+C207+C204+C201+C255+C258</f>
        <v>626083325.08000004</v>
      </c>
      <c r="D286" s="125">
        <f>D261+D252+D249+D246+D243+D240+D236+D233+D229+D225+D221+D217+D213+D210+D207+D204+D201+D255+D258</f>
        <v>43512001.060000002</v>
      </c>
      <c r="E286" s="125">
        <f t="shared" ref="E286:R286" si="170">E261+E252+E249+E246+E243+E240+E236+E233+E229+E225+E221+E217+E213+E210+E207+E204+E201+E255+E258</f>
        <v>36422065.57</v>
      </c>
      <c r="F286" s="125">
        <f t="shared" si="170"/>
        <v>36441714.719999999</v>
      </c>
      <c r="G286" s="125">
        <f t="shared" si="170"/>
        <v>36431194.359999999</v>
      </c>
      <c r="H286" s="125">
        <f t="shared" si="170"/>
        <v>39912583.43</v>
      </c>
      <c r="I286" s="125">
        <f t="shared" si="170"/>
        <v>43576995.380000003</v>
      </c>
      <c r="J286" s="125">
        <f t="shared" si="170"/>
        <v>40573161.549999997</v>
      </c>
      <c r="K286" s="125">
        <f t="shared" si="170"/>
        <v>39049810.420000002</v>
      </c>
      <c r="L286" s="125">
        <f t="shared" si="170"/>
        <v>41417449.43</v>
      </c>
      <c r="M286" s="125">
        <f t="shared" si="170"/>
        <v>42483529.890000001</v>
      </c>
      <c r="N286" s="125">
        <f t="shared" si="170"/>
        <v>45452591.590000004</v>
      </c>
      <c r="O286" s="125">
        <f t="shared" si="170"/>
        <v>46384119.759999998</v>
      </c>
      <c r="P286" s="125">
        <f t="shared" si="170"/>
        <v>42344334.939999998</v>
      </c>
      <c r="Q286" s="125">
        <f t="shared" si="170"/>
        <v>44072787.32</v>
      </c>
      <c r="R286" s="125">
        <f t="shared" si="170"/>
        <v>48008985.659999996</v>
      </c>
      <c r="S286" s="100" t="b">
        <f>R286+Q286+P286+O286+N286+M286+L286+K286+J286+I286+H286+G286+F286+E286+D286=C286</f>
        <v>1</v>
      </c>
    </row>
    <row r="287" spans="1:75" s="149" customFormat="1" ht="47.25" x14ac:dyDescent="0.25">
      <c r="A287" s="105"/>
      <c r="B287" s="130" t="s">
        <v>14</v>
      </c>
      <c r="C287" s="125">
        <f>C202+C205+C208+C211+C214+C230+C234+C237+C241+C244+C247+C250+C262</f>
        <v>122098000</v>
      </c>
      <c r="D287" s="125">
        <f t="shared" ref="D287:Q287" si="171">D202+D205+D208+D211+D214+D230+D234+D237+D241+D244+D247+D250+D262+D218+D222+D226+D253</f>
        <v>8024600</v>
      </c>
      <c r="E287" s="125">
        <f t="shared" si="171"/>
        <v>8148100</v>
      </c>
      <c r="F287" s="125">
        <f t="shared" si="171"/>
        <v>8148100</v>
      </c>
      <c r="G287" s="125">
        <f t="shared" si="171"/>
        <v>8148100</v>
      </c>
      <c r="H287" s="125">
        <f t="shared" si="171"/>
        <v>8148100</v>
      </c>
      <c r="I287" s="125">
        <f t="shared" si="171"/>
        <v>8148100</v>
      </c>
      <c r="J287" s="125">
        <f t="shared" si="171"/>
        <v>8148100</v>
      </c>
      <c r="K287" s="125">
        <f t="shared" si="171"/>
        <v>8148100</v>
      </c>
      <c r="L287" s="125">
        <f t="shared" si="171"/>
        <v>8148100</v>
      </c>
      <c r="M287" s="125">
        <f t="shared" si="171"/>
        <v>8148100</v>
      </c>
      <c r="N287" s="125">
        <f t="shared" si="171"/>
        <v>8148100</v>
      </c>
      <c r="O287" s="125">
        <f t="shared" si="171"/>
        <v>8148100</v>
      </c>
      <c r="P287" s="125">
        <f t="shared" si="171"/>
        <v>8148100</v>
      </c>
      <c r="Q287" s="125">
        <f t="shared" si="171"/>
        <v>8148100</v>
      </c>
      <c r="R287" s="125">
        <f>R202+R205+R208+R211+R214+R230+R234+R237+R241+R244+R247+R250+R262+R218+R222+R226+R253</f>
        <v>8148100</v>
      </c>
      <c r="S287" s="100" t="b">
        <f t="shared" si="163"/>
        <v>1</v>
      </c>
      <c r="T287" s="101"/>
      <c r="U287" s="100"/>
      <c r="V287" s="100"/>
      <c r="W287" s="100"/>
      <c r="X287" s="100"/>
      <c r="Y287" s="100"/>
      <c r="Z287" s="100"/>
      <c r="AA287" s="100"/>
      <c r="AB287" s="100"/>
      <c r="AC287" s="100"/>
      <c r="AD287" s="100"/>
      <c r="AE287" s="100"/>
      <c r="AF287" s="100"/>
      <c r="AG287" s="100"/>
      <c r="AH287" s="100"/>
      <c r="AI287" s="100"/>
      <c r="AJ287" s="100"/>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c r="BN287" s="106"/>
      <c r="BO287" s="106"/>
      <c r="BP287" s="106"/>
      <c r="BQ287" s="106"/>
      <c r="BR287" s="106"/>
      <c r="BS287" s="106"/>
      <c r="BT287" s="106"/>
      <c r="BU287" s="106"/>
      <c r="BV287" s="106"/>
      <c r="BW287" s="106"/>
    </row>
    <row r="288" spans="1:75" s="149" customFormat="1" ht="31.5" x14ac:dyDescent="0.25">
      <c r="A288" s="105"/>
      <c r="B288" s="130" t="s">
        <v>7</v>
      </c>
      <c r="C288" s="125">
        <f>C203+C206+C209+C212+C215+C231+C235+C238+C242+C245+C248+C251+C263+C223+C254+C219+C227+C255+C258</f>
        <v>138713101.08000001</v>
      </c>
      <c r="D288" s="125">
        <f t="shared" ref="D288:Q288" si="172">D203+D206+D209+D212+D215+D231+D235+D238+D242+D245+D248+D251+D263+D223+D254+D227+D219+D255+D260</f>
        <v>15122130.060000001</v>
      </c>
      <c r="E288" s="125">
        <f t="shared" si="172"/>
        <v>7970977.6699999999</v>
      </c>
      <c r="F288" s="125">
        <f t="shared" si="172"/>
        <v>8034140.0199999996</v>
      </c>
      <c r="G288" s="125">
        <f t="shared" si="172"/>
        <v>7359306.0599999996</v>
      </c>
      <c r="H288" s="125">
        <f t="shared" si="172"/>
        <v>10626211.630000001</v>
      </c>
      <c r="I288" s="125">
        <f t="shared" si="172"/>
        <v>9123296.0800000001</v>
      </c>
      <c r="J288" s="125">
        <f t="shared" si="172"/>
        <v>8300412.75</v>
      </c>
      <c r="K288" s="125">
        <f t="shared" si="172"/>
        <v>8040415.1200000001</v>
      </c>
      <c r="L288" s="125">
        <f t="shared" si="172"/>
        <v>8921966.1300000008</v>
      </c>
      <c r="M288" s="125">
        <f t="shared" si="172"/>
        <v>9976091.9900000002</v>
      </c>
      <c r="N288" s="125">
        <f t="shared" si="172"/>
        <v>9410283.5899999999</v>
      </c>
      <c r="O288" s="125">
        <f t="shared" si="172"/>
        <v>8559871.4600000009</v>
      </c>
      <c r="P288" s="125">
        <f t="shared" si="172"/>
        <v>7794284.1399999997</v>
      </c>
      <c r="Q288" s="125">
        <f t="shared" si="172"/>
        <v>8461817.0199999996</v>
      </c>
      <c r="R288" s="125">
        <f>R203+R206+R209+R212+R215+R231+R235+R238+R242+R245+R248+R251+R263+R223+R254+R227+R219+R255+R260</f>
        <v>11011897.359999999</v>
      </c>
      <c r="S288" s="100" t="b">
        <f t="shared" si="163"/>
        <v>1</v>
      </c>
      <c r="T288" s="101"/>
      <c r="U288" s="100"/>
      <c r="V288" s="100"/>
      <c r="W288" s="100"/>
      <c r="X288" s="100"/>
      <c r="Y288" s="100"/>
      <c r="Z288" s="100"/>
      <c r="AA288" s="100"/>
      <c r="AB288" s="100"/>
      <c r="AC288" s="100"/>
      <c r="AD288" s="100"/>
      <c r="AE288" s="100"/>
      <c r="AF288" s="100"/>
      <c r="AG288" s="100"/>
      <c r="AH288" s="100"/>
      <c r="AI288" s="100"/>
      <c r="AJ288" s="100"/>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6"/>
      <c r="BG288" s="106"/>
      <c r="BH288" s="106"/>
      <c r="BI288" s="106"/>
      <c r="BJ288" s="106"/>
      <c r="BK288" s="106"/>
      <c r="BL288" s="106"/>
      <c r="BM288" s="106"/>
      <c r="BN288" s="106"/>
      <c r="BO288" s="106"/>
      <c r="BP288" s="106"/>
      <c r="BQ288" s="106"/>
      <c r="BR288" s="106"/>
      <c r="BS288" s="106"/>
      <c r="BT288" s="106"/>
      <c r="BU288" s="106"/>
      <c r="BV288" s="106"/>
      <c r="BW288" s="106"/>
    </row>
    <row r="289" spans="1:75" s="149" customFormat="1" ht="47.25" x14ac:dyDescent="0.25">
      <c r="A289" s="105"/>
      <c r="B289" s="130" t="s">
        <v>102</v>
      </c>
      <c r="C289" s="125">
        <f>C216+C220</f>
        <v>365272224</v>
      </c>
      <c r="D289" s="125">
        <f t="shared" ref="D289:Q289" si="173">D216+D220</f>
        <v>20365271</v>
      </c>
      <c r="E289" s="125">
        <f t="shared" si="173"/>
        <v>20302987.899999999</v>
      </c>
      <c r="F289" s="125">
        <f t="shared" si="173"/>
        <v>20259474.699999999</v>
      </c>
      <c r="G289" s="125">
        <f t="shared" si="173"/>
        <v>20923788.300000001</v>
      </c>
      <c r="H289" s="125">
        <f t="shared" si="173"/>
        <v>21138271.800000001</v>
      </c>
      <c r="I289" s="125">
        <f t="shared" si="173"/>
        <v>26305599.300000001</v>
      </c>
      <c r="J289" s="125">
        <f t="shared" si="173"/>
        <v>24124648.800000001</v>
      </c>
      <c r="K289" s="125">
        <f t="shared" si="173"/>
        <v>22861295.300000001</v>
      </c>
      <c r="L289" s="125">
        <f t="shared" si="173"/>
        <v>24347383.300000001</v>
      </c>
      <c r="M289" s="125">
        <f t="shared" si="173"/>
        <v>24359337.899999999</v>
      </c>
      <c r="N289" s="125">
        <f t="shared" si="173"/>
        <v>27894208</v>
      </c>
      <c r="O289" s="125">
        <f t="shared" si="173"/>
        <v>29676148.300000001</v>
      </c>
      <c r="P289" s="125">
        <f t="shared" si="173"/>
        <v>26401950.800000001</v>
      </c>
      <c r="Q289" s="125">
        <f t="shared" si="173"/>
        <v>27462870.300000001</v>
      </c>
      <c r="R289" s="125">
        <f>R216+R220</f>
        <v>28848988.300000001</v>
      </c>
      <c r="S289" s="100" t="b">
        <f t="shared" si="163"/>
        <v>1</v>
      </c>
      <c r="T289" s="101"/>
      <c r="U289" s="100"/>
      <c r="V289" s="100"/>
      <c r="W289" s="100"/>
      <c r="X289" s="100"/>
      <c r="Y289" s="100"/>
      <c r="Z289" s="100"/>
      <c r="AA289" s="100"/>
      <c r="AB289" s="100"/>
      <c r="AC289" s="100"/>
      <c r="AD289" s="100"/>
      <c r="AE289" s="100"/>
      <c r="AF289" s="100"/>
      <c r="AG289" s="100"/>
      <c r="AH289" s="100"/>
      <c r="AI289" s="100"/>
      <c r="AJ289" s="100"/>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c r="BN289" s="106"/>
      <c r="BO289" s="106"/>
      <c r="BP289" s="106"/>
      <c r="BQ289" s="106"/>
      <c r="BR289" s="106"/>
      <c r="BS289" s="106"/>
      <c r="BT289" s="106"/>
      <c r="BU289" s="106"/>
      <c r="BV289" s="106"/>
      <c r="BW289" s="106"/>
    </row>
    <row r="290" spans="1:75" s="149" customFormat="1" x14ac:dyDescent="0.25">
      <c r="A290" s="105"/>
      <c r="B290" s="102"/>
      <c r="C290" s="100"/>
      <c r="D290" s="100"/>
      <c r="E290" s="100"/>
      <c r="F290" s="100"/>
      <c r="G290" s="100"/>
      <c r="H290" s="100"/>
      <c r="I290" s="100"/>
      <c r="J290" s="100"/>
      <c r="K290" s="100"/>
      <c r="L290" s="100"/>
      <c r="M290" s="100"/>
      <c r="N290" s="100"/>
      <c r="O290" s="100"/>
      <c r="P290" s="100"/>
      <c r="Q290" s="100"/>
      <c r="R290" s="100"/>
      <c r="S290" s="100" t="b">
        <f t="shared" si="163"/>
        <v>1</v>
      </c>
      <c r="T290" s="101"/>
      <c r="U290" s="100"/>
      <c r="V290" s="100"/>
      <c r="W290" s="100"/>
      <c r="X290" s="100"/>
      <c r="Y290" s="100"/>
      <c r="Z290" s="100"/>
      <c r="AA290" s="100"/>
      <c r="AB290" s="100"/>
      <c r="AC290" s="100"/>
      <c r="AD290" s="100"/>
      <c r="AE290" s="100"/>
      <c r="AF290" s="100"/>
      <c r="AG290" s="100"/>
      <c r="AH290" s="100"/>
      <c r="AI290" s="100"/>
      <c r="AJ290" s="100"/>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6"/>
      <c r="BG290" s="106"/>
      <c r="BH290" s="106"/>
      <c r="BI290" s="106"/>
      <c r="BJ290" s="106"/>
      <c r="BK290" s="106"/>
      <c r="BL290" s="106"/>
      <c r="BM290" s="106"/>
      <c r="BN290" s="106"/>
      <c r="BO290" s="106"/>
      <c r="BP290" s="106"/>
      <c r="BQ290" s="106"/>
      <c r="BR290" s="106"/>
      <c r="BS290" s="106"/>
      <c r="BT290" s="106"/>
      <c r="BU290" s="106"/>
      <c r="BV290" s="106"/>
      <c r="BW290" s="106"/>
    </row>
    <row r="291" spans="1:75" s="149" customFormat="1" x14ac:dyDescent="0.25">
      <c r="A291" s="105"/>
      <c r="B291" s="102"/>
      <c r="C291" s="143"/>
      <c r="D291" s="100"/>
      <c r="E291" s="100"/>
      <c r="F291" s="100"/>
      <c r="G291" s="100"/>
      <c r="H291" s="100"/>
      <c r="I291" s="100"/>
      <c r="J291" s="100"/>
      <c r="K291" s="100"/>
      <c r="L291" s="100"/>
      <c r="M291" s="100"/>
      <c r="N291" s="100"/>
      <c r="O291" s="100"/>
      <c r="P291" s="100"/>
      <c r="Q291" s="100"/>
      <c r="R291" s="100"/>
      <c r="S291" s="100" t="b">
        <f t="shared" si="163"/>
        <v>1</v>
      </c>
      <c r="T291" s="101"/>
      <c r="U291" s="100"/>
      <c r="V291" s="100"/>
      <c r="W291" s="100"/>
      <c r="X291" s="100"/>
      <c r="Y291" s="100"/>
      <c r="Z291" s="100"/>
      <c r="AA291" s="100"/>
      <c r="AB291" s="100"/>
      <c r="AC291" s="100"/>
      <c r="AD291" s="100"/>
      <c r="AE291" s="100"/>
      <c r="AF291" s="100"/>
      <c r="AG291" s="100"/>
      <c r="AH291" s="100"/>
      <c r="AI291" s="100"/>
      <c r="AJ291" s="100"/>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6"/>
      <c r="BG291" s="106"/>
      <c r="BH291" s="106"/>
      <c r="BI291" s="106"/>
      <c r="BJ291" s="106"/>
      <c r="BK291" s="106"/>
      <c r="BL291" s="106"/>
      <c r="BM291" s="106"/>
      <c r="BN291" s="106"/>
      <c r="BO291" s="106"/>
      <c r="BP291" s="106"/>
      <c r="BQ291" s="106"/>
      <c r="BR291" s="106"/>
      <c r="BS291" s="106"/>
      <c r="BT291" s="106"/>
      <c r="BU291" s="106"/>
      <c r="BV291" s="106"/>
      <c r="BW291" s="106"/>
    </row>
    <row r="292" spans="1:75" s="149" customFormat="1" x14ac:dyDescent="0.25">
      <c r="A292" s="105"/>
      <c r="B292" s="150"/>
      <c r="C292" s="100" t="b">
        <f>C286=C276</f>
        <v>1</v>
      </c>
      <c r="D292" s="100" t="b">
        <f>D286=D276</f>
        <v>1</v>
      </c>
      <c r="E292" s="100" t="b">
        <f>E286=E276</f>
        <v>1</v>
      </c>
      <c r="F292" s="100" t="b">
        <f t="shared" ref="C292:R296" si="174">F286=F276</f>
        <v>1</v>
      </c>
      <c r="G292" s="100" t="b">
        <f>G286=G276</f>
        <v>1</v>
      </c>
      <c r="H292" s="100" t="b">
        <f t="shared" si="174"/>
        <v>1</v>
      </c>
      <c r="I292" s="100" t="b">
        <f t="shared" si="174"/>
        <v>1</v>
      </c>
      <c r="J292" s="100" t="b">
        <f t="shared" si="174"/>
        <v>1</v>
      </c>
      <c r="K292" s="100" t="b">
        <f t="shared" si="174"/>
        <v>1</v>
      </c>
      <c r="L292" s="100" t="b">
        <f t="shared" si="174"/>
        <v>1</v>
      </c>
      <c r="M292" s="100" t="b">
        <f t="shared" si="174"/>
        <v>1</v>
      </c>
      <c r="N292" s="100" t="b">
        <f t="shared" si="174"/>
        <v>0</v>
      </c>
      <c r="O292" s="100" t="b">
        <f t="shared" si="174"/>
        <v>0</v>
      </c>
      <c r="P292" s="100" t="b">
        <f t="shared" si="174"/>
        <v>1</v>
      </c>
      <c r="Q292" s="100" t="b">
        <f t="shared" si="174"/>
        <v>1</v>
      </c>
      <c r="R292" s="100" t="b">
        <f t="shared" si="174"/>
        <v>1</v>
      </c>
      <c r="S292" s="100"/>
      <c r="T292" s="101"/>
      <c r="U292" s="100"/>
      <c r="V292" s="100"/>
      <c r="W292" s="100"/>
      <c r="X292" s="100"/>
      <c r="Y292" s="100"/>
      <c r="Z292" s="100"/>
      <c r="AA292" s="100"/>
      <c r="AB292" s="100"/>
      <c r="AC292" s="100"/>
      <c r="AD292" s="100"/>
      <c r="AE292" s="100"/>
      <c r="AF292" s="100"/>
      <c r="AG292" s="100"/>
      <c r="AH292" s="100"/>
      <c r="AI292" s="100"/>
      <c r="AJ292" s="100"/>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6"/>
      <c r="BG292" s="106"/>
      <c r="BH292" s="106"/>
      <c r="BI292" s="106"/>
      <c r="BJ292" s="106"/>
      <c r="BK292" s="106"/>
      <c r="BL292" s="106"/>
      <c r="BM292" s="106"/>
      <c r="BN292" s="106"/>
      <c r="BO292" s="106"/>
      <c r="BP292" s="106"/>
      <c r="BQ292" s="106"/>
      <c r="BR292" s="106"/>
      <c r="BS292" s="106"/>
      <c r="BT292" s="106"/>
      <c r="BU292" s="106"/>
      <c r="BV292" s="106"/>
      <c r="BW292" s="106"/>
    </row>
    <row r="293" spans="1:75" s="149" customFormat="1" x14ac:dyDescent="0.25">
      <c r="A293" s="105"/>
      <c r="B293" s="102"/>
      <c r="C293" s="100" t="b">
        <f>C287=C277</f>
        <v>1</v>
      </c>
      <c r="D293" s="100" t="b">
        <f t="shared" si="174"/>
        <v>1</v>
      </c>
      <c r="E293" s="100" t="b">
        <f>E287=E277</f>
        <v>1</v>
      </c>
      <c r="F293" s="100" t="b">
        <f t="shared" si="174"/>
        <v>1</v>
      </c>
      <c r="G293" s="100" t="b">
        <f t="shared" si="174"/>
        <v>1</v>
      </c>
      <c r="H293" s="100" t="b">
        <f t="shared" si="174"/>
        <v>1</v>
      </c>
      <c r="I293" s="100" t="b">
        <f t="shared" si="174"/>
        <v>1</v>
      </c>
      <c r="J293" s="100" t="b">
        <f t="shared" si="174"/>
        <v>1</v>
      </c>
      <c r="K293" s="100" t="b">
        <f t="shared" si="174"/>
        <v>1</v>
      </c>
      <c r="L293" s="100" t="b">
        <f t="shared" si="174"/>
        <v>1</v>
      </c>
      <c r="M293" s="100" t="b">
        <f t="shared" si="174"/>
        <v>1</v>
      </c>
      <c r="N293" s="100" t="b">
        <f t="shared" si="174"/>
        <v>1</v>
      </c>
      <c r="O293" s="100" t="b">
        <f t="shared" si="174"/>
        <v>1</v>
      </c>
      <c r="P293" s="100" t="b">
        <f t="shared" si="174"/>
        <v>1</v>
      </c>
      <c r="Q293" s="100" t="b">
        <f t="shared" si="174"/>
        <v>1</v>
      </c>
      <c r="R293" s="100" t="b">
        <f t="shared" si="174"/>
        <v>1</v>
      </c>
      <c r="S293" s="100"/>
      <c r="T293" s="101"/>
      <c r="U293" s="100"/>
      <c r="V293" s="100"/>
      <c r="W293" s="100"/>
      <c r="X293" s="100"/>
      <c r="Y293" s="100"/>
      <c r="Z293" s="100"/>
      <c r="AA293" s="100"/>
      <c r="AB293" s="100"/>
      <c r="AC293" s="100"/>
      <c r="AD293" s="100"/>
      <c r="AE293" s="100"/>
      <c r="AF293" s="100"/>
      <c r="AG293" s="100"/>
      <c r="AH293" s="100"/>
      <c r="AI293" s="100"/>
      <c r="AJ293" s="100"/>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6"/>
      <c r="BG293" s="106"/>
      <c r="BH293" s="106"/>
      <c r="BI293" s="106"/>
      <c r="BJ293" s="106"/>
      <c r="BK293" s="106"/>
      <c r="BL293" s="106"/>
      <c r="BM293" s="106"/>
      <c r="BN293" s="106"/>
      <c r="BO293" s="106"/>
      <c r="BP293" s="106"/>
      <c r="BQ293" s="106"/>
      <c r="BR293" s="106"/>
      <c r="BS293" s="106"/>
      <c r="BT293" s="106"/>
      <c r="BU293" s="106"/>
      <c r="BV293" s="106"/>
      <c r="BW293" s="106"/>
    </row>
    <row r="294" spans="1:75" s="149" customFormat="1" x14ac:dyDescent="0.25">
      <c r="A294" s="105"/>
      <c r="B294" s="102"/>
      <c r="C294" s="100" t="b">
        <f>C288=C278</f>
        <v>1</v>
      </c>
      <c r="D294" s="100" t="b">
        <f>D288=D278</f>
        <v>1</v>
      </c>
      <c r="E294" s="100" t="b">
        <f>E288=E278</f>
        <v>1</v>
      </c>
      <c r="F294" s="100" t="b">
        <f>F288=F278</f>
        <v>1</v>
      </c>
      <c r="G294" s="100" t="b">
        <f t="shared" si="174"/>
        <v>1</v>
      </c>
      <c r="H294" s="100" t="b">
        <f t="shared" si="174"/>
        <v>1</v>
      </c>
      <c r="I294" s="100" t="b">
        <f t="shared" si="174"/>
        <v>1</v>
      </c>
      <c r="J294" s="100" t="b">
        <f t="shared" si="174"/>
        <v>1</v>
      </c>
      <c r="K294" s="100" t="b">
        <f t="shared" si="174"/>
        <v>1</v>
      </c>
      <c r="L294" s="100" t="b">
        <f t="shared" si="174"/>
        <v>1</v>
      </c>
      <c r="M294" s="100" t="b">
        <f t="shared" si="174"/>
        <v>1</v>
      </c>
      <c r="N294" s="100" t="b">
        <f t="shared" si="174"/>
        <v>0</v>
      </c>
      <c r="O294" s="100" t="b">
        <f t="shared" si="174"/>
        <v>0</v>
      </c>
      <c r="P294" s="100" t="b">
        <f t="shared" si="174"/>
        <v>1</v>
      </c>
      <c r="Q294" s="100" t="b">
        <f t="shared" si="174"/>
        <v>1</v>
      </c>
      <c r="R294" s="100" t="b">
        <f>R288=R278</f>
        <v>1</v>
      </c>
      <c r="S294" s="100"/>
      <c r="T294" s="101"/>
      <c r="U294" s="100"/>
      <c r="V294" s="100"/>
      <c r="W294" s="100"/>
      <c r="X294" s="100"/>
      <c r="Y294" s="100"/>
      <c r="Z294" s="100"/>
      <c r="AA294" s="100"/>
      <c r="AB294" s="100"/>
      <c r="AC294" s="100"/>
      <c r="AD294" s="100"/>
      <c r="AE294" s="100"/>
      <c r="AF294" s="100"/>
      <c r="AG294" s="100"/>
      <c r="AH294" s="100"/>
      <c r="AI294" s="100"/>
      <c r="AJ294" s="100"/>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6"/>
      <c r="BG294" s="106"/>
      <c r="BH294" s="106"/>
      <c r="BI294" s="106"/>
      <c r="BJ294" s="106"/>
      <c r="BK294" s="106"/>
      <c r="BL294" s="106"/>
      <c r="BM294" s="106"/>
      <c r="BN294" s="106"/>
      <c r="BO294" s="106"/>
      <c r="BP294" s="106"/>
      <c r="BQ294" s="106"/>
      <c r="BR294" s="106"/>
      <c r="BS294" s="106"/>
      <c r="BT294" s="106"/>
      <c r="BU294" s="106"/>
      <c r="BV294" s="106"/>
      <c r="BW294" s="106"/>
    </row>
    <row r="295" spans="1:75" s="149" customFormat="1" x14ac:dyDescent="0.25">
      <c r="A295" s="105"/>
      <c r="B295" s="102"/>
      <c r="C295" s="100" t="b">
        <f>C289=C279</f>
        <v>1</v>
      </c>
      <c r="D295" s="100" t="b">
        <f t="shared" si="174"/>
        <v>1</v>
      </c>
      <c r="E295" s="100" t="b">
        <f t="shared" si="174"/>
        <v>1</v>
      </c>
      <c r="F295" s="100" t="b">
        <f t="shared" si="174"/>
        <v>1</v>
      </c>
      <c r="G295" s="100" t="b">
        <f t="shared" si="174"/>
        <v>1</v>
      </c>
      <c r="H295" s="100" t="b">
        <f t="shared" si="174"/>
        <v>1</v>
      </c>
      <c r="I295" s="100" t="b">
        <f t="shared" si="174"/>
        <v>1</v>
      </c>
      <c r="J295" s="100" t="b">
        <f t="shared" si="174"/>
        <v>1</v>
      </c>
      <c r="K295" s="100" t="b">
        <f t="shared" si="174"/>
        <v>1</v>
      </c>
      <c r="L295" s="100" t="b">
        <f t="shared" si="174"/>
        <v>1</v>
      </c>
      <c r="M295" s="100" t="b">
        <f t="shared" si="174"/>
        <v>1</v>
      </c>
      <c r="N295" s="100" t="b">
        <f t="shared" si="174"/>
        <v>1</v>
      </c>
      <c r="O295" s="100" t="b">
        <f t="shared" si="174"/>
        <v>1</v>
      </c>
      <c r="P295" s="100" t="b">
        <f t="shared" si="174"/>
        <v>1</v>
      </c>
      <c r="Q295" s="100" t="b">
        <f t="shared" si="174"/>
        <v>1</v>
      </c>
      <c r="R295" s="100" t="b">
        <f t="shared" si="174"/>
        <v>1</v>
      </c>
      <c r="S295" s="100"/>
      <c r="T295" s="101"/>
      <c r="U295" s="100"/>
      <c r="V295" s="100"/>
      <c r="W295" s="100"/>
      <c r="X295" s="100"/>
      <c r="Y295" s="100"/>
      <c r="Z295" s="100"/>
      <c r="AA295" s="100"/>
      <c r="AB295" s="100"/>
      <c r="AC295" s="100"/>
      <c r="AD295" s="100"/>
      <c r="AE295" s="100"/>
      <c r="AF295" s="100"/>
      <c r="AG295" s="100"/>
      <c r="AH295" s="100"/>
      <c r="AI295" s="100"/>
      <c r="AJ295" s="100"/>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c r="BN295" s="106"/>
      <c r="BO295" s="106"/>
      <c r="BP295" s="106"/>
      <c r="BQ295" s="106"/>
      <c r="BR295" s="106"/>
      <c r="BS295" s="106"/>
      <c r="BT295" s="106"/>
      <c r="BU295" s="106"/>
      <c r="BV295" s="106"/>
      <c r="BW295" s="106"/>
    </row>
    <row r="296" spans="1:75" s="149" customFormat="1" x14ac:dyDescent="0.25">
      <c r="A296" s="105"/>
      <c r="B296" s="102"/>
      <c r="C296" s="100" t="b">
        <f t="shared" si="174"/>
        <v>1</v>
      </c>
      <c r="D296" s="100" t="b">
        <f t="shared" si="174"/>
        <v>1</v>
      </c>
      <c r="E296" s="100" t="b">
        <f t="shared" si="174"/>
        <v>1</v>
      </c>
      <c r="F296" s="100" t="b">
        <f t="shared" si="174"/>
        <v>1</v>
      </c>
      <c r="G296" s="100" t="b">
        <f t="shared" si="174"/>
        <v>1</v>
      </c>
      <c r="H296" s="100" t="b">
        <f t="shared" si="174"/>
        <v>1</v>
      </c>
      <c r="I296" s="100" t="b">
        <f t="shared" si="174"/>
        <v>1</v>
      </c>
      <c r="J296" s="100" t="b">
        <f t="shared" si="174"/>
        <v>1</v>
      </c>
      <c r="K296" s="100" t="b">
        <f t="shared" si="174"/>
        <v>1</v>
      </c>
      <c r="L296" s="100" t="b">
        <f t="shared" si="174"/>
        <v>1</v>
      </c>
      <c r="M296" s="100" t="b">
        <f t="shared" si="174"/>
        <v>1</v>
      </c>
      <c r="N296" s="100" t="b">
        <f t="shared" si="174"/>
        <v>1</v>
      </c>
      <c r="O296" s="100" t="b">
        <f t="shared" si="174"/>
        <v>1</v>
      </c>
      <c r="P296" s="100" t="b">
        <f t="shared" si="174"/>
        <v>1</v>
      </c>
      <c r="Q296" s="100" t="b">
        <f t="shared" si="174"/>
        <v>1</v>
      </c>
      <c r="R296" s="100" t="b">
        <f t="shared" si="174"/>
        <v>1</v>
      </c>
      <c r="S296" s="100"/>
      <c r="T296" s="101"/>
      <c r="U296" s="100"/>
      <c r="V296" s="100"/>
      <c r="W296" s="100"/>
      <c r="X296" s="100"/>
      <c r="Y296" s="100"/>
      <c r="Z296" s="100"/>
      <c r="AA296" s="100"/>
      <c r="AB296" s="100"/>
      <c r="AC296" s="100"/>
      <c r="AD296" s="100"/>
      <c r="AE296" s="100"/>
      <c r="AF296" s="100"/>
      <c r="AG296" s="100"/>
      <c r="AH296" s="100"/>
      <c r="AI296" s="100"/>
      <c r="AJ296" s="100"/>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row>
  </sheetData>
  <autoFilter ref="A9:AX263"/>
  <mergeCells count="1701">
    <mergeCell ref="A11:H11"/>
    <mergeCell ref="AF78:AF79"/>
    <mergeCell ref="AG78:AG79"/>
    <mergeCell ref="AJ137:AJ138"/>
    <mergeCell ref="AF139:AF140"/>
    <mergeCell ref="AH137:AH138"/>
    <mergeCell ref="AA137:AA138"/>
    <mergeCell ref="Y82:Y83"/>
    <mergeCell ref="Z82:Z83"/>
    <mergeCell ref="Z112:Z114"/>
    <mergeCell ref="S133:S134"/>
    <mergeCell ref="T133:T134"/>
    <mergeCell ref="U133:U134"/>
    <mergeCell ref="A10:R10"/>
    <mergeCell ref="A14:R14"/>
    <mergeCell ref="AJ67:AJ68"/>
    <mergeCell ref="A255:A257"/>
    <mergeCell ref="AI67:AI68"/>
    <mergeCell ref="A40:A41"/>
    <mergeCell ref="S40:S41"/>
    <mergeCell ref="T40:T41"/>
    <mergeCell ref="U40:U41"/>
    <mergeCell ref="V40:V41"/>
    <mergeCell ref="W40:W41"/>
    <mergeCell ref="X40:X41"/>
    <mergeCell ref="Y40:Y41"/>
    <mergeCell ref="Z40:Z41"/>
    <mergeCell ref="AA40:AA41"/>
    <mergeCell ref="AB40:AB41"/>
    <mergeCell ref="AC40:AC41"/>
    <mergeCell ref="AD40:AD41"/>
    <mergeCell ref="AE40:AE41"/>
    <mergeCell ref="A258:A260"/>
    <mergeCell ref="A67:A68"/>
    <mergeCell ref="T67:T68"/>
    <mergeCell ref="U67:U68"/>
    <mergeCell ref="V67:V68"/>
    <mergeCell ref="W67:W68"/>
    <mergeCell ref="X67:X68"/>
    <mergeCell ref="Y67:Y68"/>
    <mergeCell ref="Z67:Z68"/>
    <mergeCell ref="AA67:AA68"/>
    <mergeCell ref="AB67:AB68"/>
    <mergeCell ref="AC67:AC68"/>
    <mergeCell ref="AD67:AD68"/>
    <mergeCell ref="AE67:AE68"/>
    <mergeCell ref="AF67:AF68"/>
    <mergeCell ref="AG67:AG68"/>
    <mergeCell ref="AH67:AH68"/>
    <mergeCell ref="Z78:Z79"/>
    <mergeCell ref="AA78:AA79"/>
    <mergeCell ref="AB78:AB79"/>
    <mergeCell ref="AE78:AE79"/>
    <mergeCell ref="AE139:AE140"/>
    <mergeCell ref="AH86:AH87"/>
    <mergeCell ref="AC152:AC153"/>
    <mergeCell ref="AD152:AD153"/>
    <mergeCell ref="AE152:AE153"/>
    <mergeCell ref="A139:A140"/>
    <mergeCell ref="S139:S140"/>
    <mergeCell ref="T139:T140"/>
    <mergeCell ref="U139:U140"/>
    <mergeCell ref="V139:V140"/>
    <mergeCell ref="W139:W140"/>
    <mergeCell ref="AF40:AF41"/>
    <mergeCell ref="U65:U66"/>
    <mergeCell ref="V65:V66"/>
    <mergeCell ref="W65:W66"/>
    <mergeCell ref="X65:X66"/>
    <mergeCell ref="Y65:Y66"/>
    <mergeCell ref="AF65:AF66"/>
    <mergeCell ref="AG40:AG41"/>
    <mergeCell ref="AF63:AF64"/>
    <mergeCell ref="AG63:AG64"/>
    <mergeCell ref="A61:A62"/>
    <mergeCell ref="S61:S62"/>
    <mergeCell ref="T61:T62"/>
    <mergeCell ref="U61:U62"/>
    <mergeCell ref="V61:V62"/>
    <mergeCell ref="W61:W62"/>
    <mergeCell ref="X61:X62"/>
    <mergeCell ref="Y61:Y62"/>
    <mergeCell ref="Z61:Z62"/>
    <mergeCell ref="AA61:AA62"/>
    <mergeCell ref="Z63:Z64"/>
    <mergeCell ref="A63:A64"/>
    <mergeCell ref="S63:S64"/>
    <mergeCell ref="X63:X64"/>
    <mergeCell ref="A53:A54"/>
    <mergeCell ref="S53:S54"/>
    <mergeCell ref="T53:T54"/>
    <mergeCell ref="AA49:AA50"/>
    <mergeCell ref="X49:X50"/>
    <mergeCell ref="Y49:Y50"/>
    <mergeCell ref="A49:A50"/>
    <mergeCell ref="S49:S50"/>
    <mergeCell ref="U49:U50"/>
    <mergeCell ref="V49:V50"/>
    <mergeCell ref="W49:W50"/>
    <mergeCell ref="W51:W52"/>
    <mergeCell ref="X51:X52"/>
    <mergeCell ref="Y51:Y52"/>
    <mergeCell ref="Z49:Z50"/>
    <mergeCell ref="BW190:BW191"/>
    <mergeCell ref="S156:S157"/>
    <mergeCell ref="T156:T157"/>
    <mergeCell ref="BC190:BC191"/>
    <mergeCell ref="BD190:BD191"/>
    <mergeCell ref="BE190:BE191"/>
    <mergeCell ref="BF190:BF191"/>
    <mergeCell ref="BG190:BG191"/>
    <mergeCell ref="BH190:BH191"/>
    <mergeCell ref="BI190:BI191"/>
    <mergeCell ref="BJ190:BJ191"/>
    <mergeCell ref="BK190:BK191"/>
    <mergeCell ref="BL190:BL191"/>
    <mergeCell ref="BM190:BM191"/>
    <mergeCell ref="BN190:BN191"/>
    <mergeCell ref="BO190:BO191"/>
    <mergeCell ref="BP190:BP191"/>
    <mergeCell ref="BQ190:BQ191"/>
    <mergeCell ref="BR190:BR191"/>
    <mergeCell ref="BS190:BS191"/>
    <mergeCell ref="AL190:AL191"/>
    <mergeCell ref="AM190:AM191"/>
    <mergeCell ref="AN190:AN191"/>
    <mergeCell ref="AO190:AO191"/>
    <mergeCell ref="AP190:AP191"/>
    <mergeCell ref="AQ190:AQ191"/>
    <mergeCell ref="AR190:AR191"/>
    <mergeCell ref="AS190:AS191"/>
    <mergeCell ref="AT190:AT191"/>
    <mergeCell ref="X190:X191"/>
    <mergeCell ref="Y190:Y191"/>
    <mergeCell ref="Z190:Z191"/>
    <mergeCell ref="AI190:AI191"/>
    <mergeCell ref="AJ190:AJ191"/>
    <mergeCell ref="AK190:AK191"/>
    <mergeCell ref="BT190:BT191"/>
    <mergeCell ref="BU190:BU191"/>
    <mergeCell ref="BV190:BV191"/>
    <mergeCell ref="BS148:BS149"/>
    <mergeCell ref="BT148:BT149"/>
    <mergeCell ref="BU148:BU149"/>
    <mergeCell ref="BV148:BV149"/>
    <mergeCell ref="BF148:BF149"/>
    <mergeCell ref="BG148:BG149"/>
    <mergeCell ref="BH148:BH149"/>
    <mergeCell ref="BI148:BI149"/>
    <mergeCell ref="BJ148:BJ149"/>
    <mergeCell ref="BK148:BK149"/>
    <mergeCell ref="BL148:BL149"/>
    <mergeCell ref="BM148:BM149"/>
    <mergeCell ref="BN148:BN149"/>
    <mergeCell ref="BO148:BO149"/>
    <mergeCell ref="BP148:BP149"/>
    <mergeCell ref="BQ148:BQ149"/>
    <mergeCell ref="BR148:BR149"/>
    <mergeCell ref="AK148:AK149"/>
    <mergeCell ref="AL148:AL149"/>
    <mergeCell ref="AM148:AM149"/>
    <mergeCell ref="AN148:AN149"/>
    <mergeCell ref="AO148:AO149"/>
    <mergeCell ref="AP148:AP149"/>
    <mergeCell ref="AQ148:AQ149"/>
    <mergeCell ref="AR148:AR149"/>
    <mergeCell ref="AS148:AS149"/>
    <mergeCell ref="BW148:BW149"/>
    <mergeCell ref="BX148:BX149"/>
    <mergeCell ref="A171:A172"/>
    <mergeCell ref="A190:A191"/>
    <mergeCell ref="S190:S191"/>
    <mergeCell ref="T190:T191"/>
    <mergeCell ref="S171:S172"/>
    <mergeCell ref="T171:T172"/>
    <mergeCell ref="U171:U172"/>
    <mergeCell ref="V171:V172"/>
    <mergeCell ref="W171:W172"/>
    <mergeCell ref="X171:X172"/>
    <mergeCell ref="Y171:Y172"/>
    <mergeCell ref="Z171:Z172"/>
    <mergeCell ref="AA171:AA172"/>
    <mergeCell ref="AB171:AB172"/>
    <mergeCell ref="AC171:AC172"/>
    <mergeCell ref="AD171:AD172"/>
    <mergeCell ref="AE171:AE172"/>
    <mergeCell ref="AU190:AU191"/>
    <mergeCell ref="AV190:AV191"/>
    <mergeCell ref="AW190:AW191"/>
    <mergeCell ref="AX190:AX191"/>
    <mergeCell ref="AY190:AY191"/>
    <mergeCell ref="AZ190:AZ191"/>
    <mergeCell ref="BA190:BA191"/>
    <mergeCell ref="BB190:BB191"/>
    <mergeCell ref="U190:U191"/>
    <mergeCell ref="BB148:BB149"/>
    <mergeCell ref="BC148:BC149"/>
    <mergeCell ref="BD148:BD149"/>
    <mergeCell ref="BE148:BE149"/>
    <mergeCell ref="AT148:AT149"/>
    <mergeCell ref="AU148:AU149"/>
    <mergeCell ref="AV148:AV149"/>
    <mergeCell ref="AW148:AW149"/>
    <mergeCell ref="AX148:AX149"/>
    <mergeCell ref="AY148:AY149"/>
    <mergeCell ref="AZ148:AZ149"/>
    <mergeCell ref="BA148:BA149"/>
    <mergeCell ref="X123:X124"/>
    <mergeCell ref="Y123:Y124"/>
    <mergeCell ref="Z123:Z124"/>
    <mergeCell ref="AA123:AA124"/>
    <mergeCell ref="AB123:AB124"/>
    <mergeCell ref="AC123:AC124"/>
    <mergeCell ref="AD123:AD124"/>
    <mergeCell ref="AE123:AE124"/>
    <mergeCell ref="AF123:AF124"/>
    <mergeCell ref="AG123:AG124"/>
    <mergeCell ref="AH123:AH124"/>
    <mergeCell ref="AI123:AI124"/>
    <mergeCell ref="AJ123:AJ124"/>
    <mergeCell ref="AG139:AG140"/>
    <mergeCell ref="AH139:AH140"/>
    <mergeCell ref="AI139:AI140"/>
    <mergeCell ref="AJ141:AJ143"/>
    <mergeCell ref="AJ144:AJ145"/>
    <mergeCell ref="AB137:AB138"/>
    <mergeCell ref="AC137:AC138"/>
    <mergeCell ref="AH100:AH101"/>
    <mergeCell ref="AI100:AI101"/>
    <mergeCell ref="AA98:AA99"/>
    <mergeCell ref="AB98:AB99"/>
    <mergeCell ref="AC98:AC99"/>
    <mergeCell ref="AG96:AG97"/>
    <mergeCell ref="AH96:AH97"/>
    <mergeCell ref="AI96:AI97"/>
    <mergeCell ref="AA90:AA91"/>
    <mergeCell ref="AB90:AB91"/>
    <mergeCell ref="AC90:AC91"/>
    <mergeCell ref="AG84:AG85"/>
    <mergeCell ref="AG61:AG62"/>
    <mergeCell ref="AH61:AH62"/>
    <mergeCell ref="AB96:AB97"/>
    <mergeCell ref="AC96:AC97"/>
    <mergeCell ref="AD96:AD97"/>
    <mergeCell ref="AE96:AE97"/>
    <mergeCell ref="AF96:AF97"/>
    <mergeCell ref="AG88:AG89"/>
    <mergeCell ref="AF98:AF99"/>
    <mergeCell ref="AG98:AG99"/>
    <mergeCell ref="AH98:AH99"/>
    <mergeCell ref="AI98:AI99"/>
    <mergeCell ref="AD86:AD87"/>
    <mergeCell ref="AE86:AE87"/>
    <mergeCell ref="AF86:AF87"/>
    <mergeCell ref="AG86:AG87"/>
    <mergeCell ref="AA76:AA77"/>
    <mergeCell ref="AB76:AB77"/>
    <mergeCell ref="AJ63:AJ64"/>
    <mergeCell ref="AD63:AD64"/>
    <mergeCell ref="AE63:AE64"/>
    <mergeCell ref="W63:W64"/>
    <mergeCell ref="AH63:AH64"/>
    <mergeCell ref="AB65:AB66"/>
    <mergeCell ref="AC65:AC66"/>
    <mergeCell ref="AD65:AD66"/>
    <mergeCell ref="AE65:AE66"/>
    <mergeCell ref="AA63:AA64"/>
    <mergeCell ref="AG65:AG66"/>
    <mergeCell ref="AH65:AH66"/>
    <mergeCell ref="AI110:AI111"/>
    <mergeCell ref="AD110:AD111"/>
    <mergeCell ref="AE110:AE111"/>
    <mergeCell ref="AF110:AF111"/>
    <mergeCell ref="AG110:AG111"/>
    <mergeCell ref="AC108:AC109"/>
    <mergeCell ref="AJ110:AJ111"/>
    <mergeCell ref="AJ102:AJ103"/>
    <mergeCell ref="AJ104:AJ105"/>
    <mergeCell ref="AJ100:AJ101"/>
    <mergeCell ref="AA100:AA101"/>
    <mergeCell ref="AB100:AB101"/>
    <mergeCell ref="AC100:AC101"/>
    <mergeCell ref="AD100:AD101"/>
    <mergeCell ref="AE100:AE101"/>
    <mergeCell ref="AF100:AF101"/>
    <mergeCell ref="AJ98:AJ99"/>
    <mergeCell ref="AA96:AA97"/>
    <mergeCell ref="AI65:AI66"/>
    <mergeCell ref="A217:A220"/>
    <mergeCell ref="A80:A81"/>
    <mergeCell ref="U80:U81"/>
    <mergeCell ref="V80:V81"/>
    <mergeCell ref="W80:W81"/>
    <mergeCell ref="X80:X81"/>
    <mergeCell ref="Y80:Y81"/>
    <mergeCell ref="Z80:Z81"/>
    <mergeCell ref="AA80:AA81"/>
    <mergeCell ref="AB80:AB81"/>
    <mergeCell ref="AC80:AC81"/>
    <mergeCell ref="AD80:AD81"/>
    <mergeCell ref="AE80:AE81"/>
    <mergeCell ref="AF80:AF81"/>
    <mergeCell ref="AG80:AG81"/>
    <mergeCell ref="AH80:AH81"/>
    <mergeCell ref="AI80:AI81"/>
    <mergeCell ref="S80:S81"/>
    <mergeCell ref="AD137:AD138"/>
    <mergeCell ref="Z173:Z174"/>
    <mergeCell ref="W173:W174"/>
    <mergeCell ref="A154:A155"/>
    <mergeCell ref="S154:S155"/>
    <mergeCell ref="T154:T155"/>
    <mergeCell ref="U154:U155"/>
    <mergeCell ref="V154:V155"/>
    <mergeCell ref="W154:W155"/>
    <mergeCell ref="AA152:AA153"/>
    <mergeCell ref="AB152:AB153"/>
    <mergeCell ref="AI86:AI87"/>
    <mergeCell ref="X139:X140"/>
    <mergeCell ref="Y139:Y140"/>
    <mergeCell ref="BS55:BS56"/>
    <mergeCell ref="BT55:BT56"/>
    <mergeCell ref="BU55:BU56"/>
    <mergeCell ref="BV55:BV56"/>
    <mergeCell ref="S55:S56"/>
    <mergeCell ref="A252:A254"/>
    <mergeCell ref="BB55:BB56"/>
    <mergeCell ref="BC55:BC56"/>
    <mergeCell ref="BD55:BD56"/>
    <mergeCell ref="BE55:BE56"/>
    <mergeCell ref="BF55:BF56"/>
    <mergeCell ref="BG55:BG56"/>
    <mergeCell ref="BH55:BH56"/>
    <mergeCell ref="BI55:BI56"/>
    <mergeCell ref="BJ55:BJ56"/>
    <mergeCell ref="BK55:BK56"/>
    <mergeCell ref="BL55:BL56"/>
    <mergeCell ref="BM55:BM56"/>
    <mergeCell ref="BN55:BN56"/>
    <mergeCell ref="BO55:BO56"/>
    <mergeCell ref="BP55:BP56"/>
    <mergeCell ref="BQ55:BQ56"/>
    <mergeCell ref="BR55:BR56"/>
    <mergeCell ref="AK55:AK56"/>
    <mergeCell ref="AL55:AL56"/>
    <mergeCell ref="AM55:AM56"/>
    <mergeCell ref="AN55:AN56"/>
    <mergeCell ref="AO55:AO56"/>
    <mergeCell ref="AP55:AP56"/>
    <mergeCell ref="AQ55:AQ56"/>
    <mergeCell ref="AR55:AR56"/>
    <mergeCell ref="AS55:AS56"/>
    <mergeCell ref="AU55:AU56"/>
    <mergeCell ref="AV55:AV56"/>
    <mergeCell ref="AW55:AW56"/>
    <mergeCell ref="AX55:AX56"/>
    <mergeCell ref="AY55:AY56"/>
    <mergeCell ref="AZ55:AZ56"/>
    <mergeCell ref="BA55:BA56"/>
    <mergeCell ref="AF92:AF93"/>
    <mergeCell ref="AG92:AG93"/>
    <mergeCell ref="AH92:AH93"/>
    <mergeCell ref="AI92:AI93"/>
    <mergeCell ref="AJ92:AJ93"/>
    <mergeCell ref="T55:T56"/>
    <mergeCell ref="U55:U56"/>
    <mergeCell ref="V55:V56"/>
    <mergeCell ref="W55:W56"/>
    <mergeCell ref="X55:X56"/>
    <mergeCell ref="Y55:Y56"/>
    <mergeCell ref="Z55:Z56"/>
    <mergeCell ref="AA55:AA56"/>
    <mergeCell ref="AB55:AB56"/>
    <mergeCell ref="AC55:AC56"/>
    <mergeCell ref="AD55:AD56"/>
    <mergeCell ref="AE55:AE56"/>
    <mergeCell ref="AF55:AF56"/>
    <mergeCell ref="AG55:AG56"/>
    <mergeCell ref="AH55:AH56"/>
    <mergeCell ref="AI55:AI56"/>
    <mergeCell ref="AJ55:AJ56"/>
    <mergeCell ref="AI63:AI64"/>
    <mergeCell ref="AA65:AA66"/>
    <mergeCell ref="AJ80:AJ81"/>
    <mergeCell ref="AI37:AI39"/>
    <mergeCell ref="AE42:AE43"/>
    <mergeCell ref="AF42:AF43"/>
    <mergeCell ref="AI49:AI50"/>
    <mergeCell ref="AJ51:AJ52"/>
    <mergeCell ref="AC37:AC39"/>
    <mergeCell ref="AG42:AG43"/>
    <mergeCell ref="AB37:AB39"/>
    <mergeCell ref="AI40:AI41"/>
    <mergeCell ref="AJ40:AJ41"/>
    <mergeCell ref="AH40:AH41"/>
    <mergeCell ref="AB61:AB62"/>
    <mergeCell ref="AC61:AC62"/>
    <mergeCell ref="AH49:AH50"/>
    <mergeCell ref="AH59:AH60"/>
    <mergeCell ref="AI59:AI60"/>
    <mergeCell ref="AT55:AT56"/>
    <mergeCell ref="AB51:AB52"/>
    <mergeCell ref="AC51:AC52"/>
    <mergeCell ref="AD51:AD52"/>
    <mergeCell ref="AE51:AE52"/>
    <mergeCell ref="AF51:AF52"/>
    <mergeCell ref="AG51:AG52"/>
    <mergeCell ref="AH51:AH52"/>
    <mergeCell ref="AI51:AI52"/>
    <mergeCell ref="AJ49:AJ50"/>
    <mergeCell ref="AB49:AB50"/>
    <mergeCell ref="AC49:AC50"/>
    <mergeCell ref="AJ53:AJ54"/>
    <mergeCell ref="AG49:AG50"/>
    <mergeCell ref="AF47:AF48"/>
    <mergeCell ref="AG44:AG46"/>
    <mergeCell ref="AJ177:AJ178"/>
    <mergeCell ref="AJ179:AJ180"/>
    <mergeCell ref="AF184:AF185"/>
    <mergeCell ref="AG184:AG185"/>
    <mergeCell ref="AH184:AH185"/>
    <mergeCell ref="AB148:AB149"/>
    <mergeCell ref="AC148:AC149"/>
    <mergeCell ref="AD148:AD149"/>
    <mergeCell ref="AE148:AE149"/>
    <mergeCell ref="AF148:AF149"/>
    <mergeCell ref="AG148:AG149"/>
    <mergeCell ref="AH148:AH149"/>
    <mergeCell ref="AI148:AI149"/>
    <mergeCell ref="AJ148:AJ149"/>
    <mergeCell ref="X166:X168"/>
    <mergeCell ref="Y166:Y168"/>
    <mergeCell ref="Z166:Z168"/>
    <mergeCell ref="AA166:AA168"/>
    <mergeCell ref="AF171:AF172"/>
    <mergeCell ref="AG171:AG172"/>
    <mergeCell ref="AH171:AH172"/>
    <mergeCell ref="AJ152:AJ153"/>
    <mergeCell ref="AJ150:AJ151"/>
    <mergeCell ref="AE150:AE151"/>
    <mergeCell ref="AF150:AF151"/>
    <mergeCell ref="AG150:AG151"/>
    <mergeCell ref="AH150:AH151"/>
    <mergeCell ref="AI150:AI151"/>
    <mergeCell ref="X150:X151"/>
    <mergeCell ref="Y150:Y151"/>
    <mergeCell ref="AI171:AI172"/>
    <mergeCell ref="AJ171:AJ172"/>
    <mergeCell ref="AJ164:AJ165"/>
    <mergeCell ref="AI156:AI157"/>
    <mergeCell ref="AJ156:AJ157"/>
    <mergeCell ref="AB169:AB170"/>
    <mergeCell ref="A152:A153"/>
    <mergeCell ref="S152:S153"/>
    <mergeCell ref="T152:T153"/>
    <mergeCell ref="U152:U153"/>
    <mergeCell ref="V152:V153"/>
    <mergeCell ref="W152:W153"/>
    <mergeCell ref="X152:X153"/>
    <mergeCell ref="Y152:Y153"/>
    <mergeCell ref="AC156:AC157"/>
    <mergeCell ref="V156:V157"/>
    <mergeCell ref="W156:W157"/>
    <mergeCell ref="X156:X157"/>
    <mergeCell ref="Y156:Y157"/>
    <mergeCell ref="Z156:Z157"/>
    <mergeCell ref="AI164:AI165"/>
    <mergeCell ref="A158:A159"/>
    <mergeCell ref="A160:A161"/>
    <mergeCell ref="A162:A163"/>
    <mergeCell ref="S158:S159"/>
    <mergeCell ref="S160:S161"/>
    <mergeCell ref="T158:T159"/>
    <mergeCell ref="T160:T161"/>
    <mergeCell ref="U158:U159"/>
    <mergeCell ref="U160:U161"/>
    <mergeCell ref="V158:V159"/>
    <mergeCell ref="W158:W159"/>
    <mergeCell ref="X158:X159"/>
    <mergeCell ref="S162:S163"/>
    <mergeCell ref="AE137:AE138"/>
    <mergeCell ref="AJ135:AJ136"/>
    <mergeCell ref="AA135:AA136"/>
    <mergeCell ref="AB135:AB136"/>
    <mergeCell ref="AC135:AC136"/>
    <mergeCell ref="AD135:AD136"/>
    <mergeCell ref="AE135:AE136"/>
    <mergeCell ref="AF135:AF136"/>
    <mergeCell ref="A135:A136"/>
    <mergeCell ref="S135:S136"/>
    <mergeCell ref="T135:T136"/>
    <mergeCell ref="U135:U136"/>
    <mergeCell ref="V135:V136"/>
    <mergeCell ref="AJ139:AJ140"/>
    <mergeCell ref="Z139:Z140"/>
    <mergeCell ref="AA139:AA140"/>
    <mergeCell ref="AB139:AB140"/>
    <mergeCell ref="AC139:AC140"/>
    <mergeCell ref="AD139:AD140"/>
    <mergeCell ref="W135:W136"/>
    <mergeCell ref="X135:X136"/>
    <mergeCell ref="Y135:Y136"/>
    <mergeCell ref="Z135:Z136"/>
    <mergeCell ref="W110:W111"/>
    <mergeCell ref="X110:X111"/>
    <mergeCell ref="Y110:Y111"/>
    <mergeCell ref="Z110:Z111"/>
    <mergeCell ref="AA110:AA111"/>
    <mergeCell ref="AB110:AB111"/>
    <mergeCell ref="U110:U111"/>
    <mergeCell ref="V110:V111"/>
    <mergeCell ref="Y137:Y138"/>
    <mergeCell ref="AH127:AH128"/>
    <mergeCell ref="Z125:Z126"/>
    <mergeCell ref="AA125:AA126"/>
    <mergeCell ref="AB125:AB126"/>
    <mergeCell ref="AC125:AC126"/>
    <mergeCell ref="AG121:AG122"/>
    <mergeCell ref="AH121:AH122"/>
    <mergeCell ref="AH112:AH114"/>
    <mergeCell ref="AG137:AG138"/>
    <mergeCell ref="U137:U138"/>
    <mergeCell ref="V137:V138"/>
    <mergeCell ref="W137:W138"/>
    <mergeCell ref="AF137:AF138"/>
    <mergeCell ref="AH135:AH136"/>
    <mergeCell ref="Y125:Y126"/>
    <mergeCell ref="W123:W124"/>
    <mergeCell ref="AA119:AA120"/>
    <mergeCell ref="AB119:AB120"/>
    <mergeCell ref="AC119:AC120"/>
    <mergeCell ref="X119:X120"/>
    <mergeCell ref="Y119:Y120"/>
    <mergeCell ref="X125:X126"/>
    <mergeCell ref="AC110:AC111"/>
    <mergeCell ref="A37:A39"/>
    <mergeCell ref="A42:A43"/>
    <mergeCell ref="S37:S39"/>
    <mergeCell ref="T37:T39"/>
    <mergeCell ref="A137:A138"/>
    <mergeCell ref="S137:S138"/>
    <mergeCell ref="A110:A111"/>
    <mergeCell ref="S110:S111"/>
    <mergeCell ref="T110:T111"/>
    <mergeCell ref="V42:V43"/>
    <mergeCell ref="U42:U43"/>
    <mergeCell ref="T42:T43"/>
    <mergeCell ref="S42:S43"/>
    <mergeCell ref="T137:T138"/>
    <mergeCell ref="T63:T64"/>
    <mergeCell ref="U63:U64"/>
    <mergeCell ref="V63:V64"/>
    <mergeCell ref="A51:A52"/>
    <mergeCell ref="S51:S52"/>
    <mergeCell ref="T51:T52"/>
    <mergeCell ref="U51:U52"/>
    <mergeCell ref="V51:V52"/>
    <mergeCell ref="T80:T81"/>
    <mergeCell ref="A123:A124"/>
    <mergeCell ref="S123:S124"/>
    <mergeCell ref="T123:T124"/>
    <mergeCell ref="U123:U124"/>
    <mergeCell ref="V123:V124"/>
    <mergeCell ref="A108:A109"/>
    <mergeCell ref="T108:T109"/>
    <mergeCell ref="U108:U109"/>
    <mergeCell ref="A133:A134"/>
    <mergeCell ref="A243:A245"/>
    <mergeCell ref="A246:A248"/>
    <mergeCell ref="A249:A251"/>
    <mergeCell ref="AC169:AC170"/>
    <mergeCell ref="AD169:AD170"/>
    <mergeCell ref="AE169:AE170"/>
    <mergeCell ref="AF169:AF170"/>
    <mergeCell ref="A169:A170"/>
    <mergeCell ref="S169:S170"/>
    <mergeCell ref="T169:T170"/>
    <mergeCell ref="U169:U170"/>
    <mergeCell ref="V169:V170"/>
    <mergeCell ref="W169:W170"/>
    <mergeCell ref="X169:X170"/>
    <mergeCell ref="Y169:Y170"/>
    <mergeCell ref="Z169:Z170"/>
    <mergeCell ref="AB166:AB168"/>
    <mergeCell ref="AC166:AC168"/>
    <mergeCell ref="AC186:AC187"/>
    <mergeCell ref="A186:A187"/>
    <mergeCell ref="S186:S187"/>
    <mergeCell ref="T186:T187"/>
    <mergeCell ref="U186:U187"/>
    <mergeCell ref="A221:A224"/>
    <mergeCell ref="AC177:AC178"/>
    <mergeCell ref="AD177:AD178"/>
    <mergeCell ref="AE177:AE178"/>
    <mergeCell ref="AF177:AF178"/>
    <mergeCell ref="AA169:AA170"/>
    <mergeCell ref="AA177:AA178"/>
    <mergeCell ref="AB177:AB178"/>
    <mergeCell ref="X181:X183"/>
    <mergeCell ref="AG117:AG118"/>
    <mergeCell ref="AH117:AH118"/>
    <mergeCell ref="AI117:AI118"/>
    <mergeCell ref="AA115:AA116"/>
    <mergeCell ref="AB115:AB116"/>
    <mergeCell ref="AC115:AC116"/>
    <mergeCell ref="AF104:AF105"/>
    <mergeCell ref="AI137:AI138"/>
    <mergeCell ref="Z137:Z138"/>
    <mergeCell ref="AE181:AE183"/>
    <mergeCell ref="AF181:AF183"/>
    <mergeCell ref="AG181:AG183"/>
    <mergeCell ref="AH181:AH183"/>
    <mergeCell ref="AI181:AI183"/>
    <mergeCell ref="AG141:AG143"/>
    <mergeCell ref="AH141:AH143"/>
    <mergeCell ref="AI141:AI143"/>
    <mergeCell ref="AI112:AI114"/>
    <mergeCell ref="AG112:AG114"/>
    <mergeCell ref="AA104:AA105"/>
    <mergeCell ref="AB104:AB105"/>
    <mergeCell ref="AD108:AD109"/>
    <mergeCell ref="AE108:AE109"/>
    <mergeCell ref="AF108:AF109"/>
    <mergeCell ref="AG108:AG109"/>
    <mergeCell ref="AE104:AE105"/>
    <mergeCell ref="AC133:AC134"/>
    <mergeCell ref="AG127:AG128"/>
    <mergeCell ref="Z152:Z153"/>
    <mergeCell ref="AH179:AH180"/>
    <mergeCell ref="AI179:AI180"/>
    <mergeCell ref="AH110:AH111"/>
    <mergeCell ref="AB179:AB180"/>
    <mergeCell ref="AC179:AC180"/>
    <mergeCell ref="AD179:AD180"/>
    <mergeCell ref="AE179:AE180"/>
    <mergeCell ref="AF179:AF180"/>
    <mergeCell ref="AG179:AG180"/>
    <mergeCell ref="AG166:AG168"/>
    <mergeCell ref="AH166:AH168"/>
    <mergeCell ref="AI166:AI168"/>
    <mergeCell ref="AG152:AG153"/>
    <mergeCell ref="AH152:AH153"/>
    <mergeCell ref="AI152:AI153"/>
    <mergeCell ref="AD150:AD151"/>
    <mergeCell ref="X137:X138"/>
    <mergeCell ref="AA146:AA147"/>
    <mergeCell ref="AB146:AB147"/>
    <mergeCell ref="AC146:AC147"/>
    <mergeCell ref="AD144:AD145"/>
    <mergeCell ref="AE144:AE145"/>
    <mergeCell ref="AF144:AF145"/>
    <mergeCell ref="AG144:AG145"/>
    <mergeCell ref="AH144:AH145"/>
    <mergeCell ref="AI144:AI145"/>
    <mergeCell ref="X144:X145"/>
    <mergeCell ref="Y144:Y145"/>
    <mergeCell ref="Z144:Z145"/>
    <mergeCell ref="AA144:AA145"/>
    <mergeCell ref="AB144:AB145"/>
    <mergeCell ref="AC144:AC145"/>
    <mergeCell ref="AB150:AB151"/>
    <mergeCell ref="AC150:AC151"/>
    <mergeCell ref="AF152:AF153"/>
    <mergeCell ref="A261:A263"/>
    <mergeCell ref="A34:A36"/>
    <mergeCell ref="A28:A29"/>
    <mergeCell ref="A210:A212"/>
    <mergeCell ref="A213:A216"/>
    <mergeCell ref="A229:A232"/>
    <mergeCell ref="A233:A235"/>
    <mergeCell ref="A236:A239"/>
    <mergeCell ref="A240:A242"/>
    <mergeCell ref="Y181:Y183"/>
    <mergeCell ref="Z181:Z183"/>
    <mergeCell ref="AA181:AA183"/>
    <mergeCell ref="AB181:AB183"/>
    <mergeCell ref="AC181:AC183"/>
    <mergeCell ref="AG177:AG178"/>
    <mergeCell ref="AH177:AH178"/>
    <mergeCell ref="AI177:AI178"/>
    <mergeCell ref="AA173:AA174"/>
    <mergeCell ref="A181:A183"/>
    <mergeCell ref="S181:S183"/>
    <mergeCell ref="T181:T183"/>
    <mergeCell ref="U181:U183"/>
    <mergeCell ref="V181:V183"/>
    <mergeCell ref="W181:W183"/>
    <mergeCell ref="A166:A168"/>
    <mergeCell ref="S166:S168"/>
    <mergeCell ref="T166:T168"/>
    <mergeCell ref="U166:U168"/>
    <mergeCell ref="V166:V168"/>
    <mergeCell ref="W166:W168"/>
    <mergeCell ref="AA192:AA193"/>
    <mergeCell ref="AB192:AB193"/>
    <mergeCell ref="AJ188:AJ189"/>
    <mergeCell ref="A194:A196"/>
    <mergeCell ref="A197:A200"/>
    <mergeCell ref="A201:A203"/>
    <mergeCell ref="A204:A206"/>
    <mergeCell ref="A207:A209"/>
    <mergeCell ref="AD188:AD189"/>
    <mergeCell ref="AE188:AE189"/>
    <mergeCell ref="AI188:AI189"/>
    <mergeCell ref="X188:X189"/>
    <mergeCell ref="Y188:Y189"/>
    <mergeCell ref="Z188:Z189"/>
    <mergeCell ref="AA188:AA189"/>
    <mergeCell ref="AB188:AB189"/>
    <mergeCell ref="AC188:AC189"/>
    <mergeCell ref="AJ181:AJ183"/>
    <mergeCell ref="A188:A189"/>
    <mergeCell ref="S188:S189"/>
    <mergeCell ref="T188:T189"/>
    <mergeCell ref="U188:U189"/>
    <mergeCell ref="V188:V189"/>
    <mergeCell ref="W188:W189"/>
    <mergeCell ref="AF188:AF189"/>
    <mergeCell ref="AG188:AG189"/>
    <mergeCell ref="AH188:AH189"/>
    <mergeCell ref="AD181:AD183"/>
    <mergeCell ref="AJ192:AJ193"/>
    <mergeCell ref="X192:X193"/>
    <mergeCell ref="Y192:Y193"/>
    <mergeCell ref="Z192:Z193"/>
    <mergeCell ref="AD184:AD185"/>
    <mergeCell ref="AE184:AE185"/>
    <mergeCell ref="AC192:AC193"/>
    <mergeCell ref="AD192:AD193"/>
    <mergeCell ref="AE192:AE193"/>
    <mergeCell ref="AF192:AF193"/>
    <mergeCell ref="AJ184:AJ185"/>
    <mergeCell ref="A192:A193"/>
    <mergeCell ref="S192:S193"/>
    <mergeCell ref="T192:T193"/>
    <mergeCell ref="AC173:AC174"/>
    <mergeCell ref="AG169:AG170"/>
    <mergeCell ref="AH169:AH170"/>
    <mergeCell ref="AI169:AI170"/>
    <mergeCell ref="AJ169:AJ170"/>
    <mergeCell ref="A173:A174"/>
    <mergeCell ref="S173:S174"/>
    <mergeCell ref="T173:T174"/>
    <mergeCell ref="U173:U174"/>
    <mergeCell ref="V173:V174"/>
    <mergeCell ref="U192:U193"/>
    <mergeCell ref="V192:V193"/>
    <mergeCell ref="AJ173:AJ174"/>
    <mergeCell ref="A177:A178"/>
    <mergeCell ref="S179:S180"/>
    <mergeCell ref="W192:W193"/>
    <mergeCell ref="AG192:AG193"/>
    <mergeCell ref="AH192:AH193"/>
    <mergeCell ref="AI192:AI193"/>
    <mergeCell ref="S184:S185"/>
    <mergeCell ref="T184:T185"/>
    <mergeCell ref="U184:U185"/>
    <mergeCell ref="V184:V185"/>
    <mergeCell ref="W184:W185"/>
    <mergeCell ref="T177:T178"/>
    <mergeCell ref="U177:U178"/>
    <mergeCell ref="AD186:AD187"/>
    <mergeCell ref="AE186:AE187"/>
    <mergeCell ref="AF186:AF187"/>
    <mergeCell ref="AG186:AG187"/>
    <mergeCell ref="AH186:AH187"/>
    <mergeCell ref="AI186:AI187"/>
    <mergeCell ref="W186:W187"/>
    <mergeCell ref="X186:X187"/>
    <mergeCell ref="Y186:Y187"/>
    <mergeCell ref="Z186:Z187"/>
    <mergeCell ref="AA186:AA187"/>
    <mergeCell ref="AB186:AB187"/>
    <mergeCell ref="V190:V191"/>
    <mergeCell ref="W190:W191"/>
    <mergeCell ref="AI184:AI185"/>
    <mergeCell ref="X184:X185"/>
    <mergeCell ref="Y184:Y185"/>
    <mergeCell ref="Z184:Z185"/>
    <mergeCell ref="AA184:AA185"/>
    <mergeCell ref="AB184:AB185"/>
    <mergeCell ref="AC184:AC185"/>
    <mergeCell ref="V186:V187"/>
    <mergeCell ref="AA190:AA191"/>
    <mergeCell ref="AB190:AB191"/>
    <mergeCell ref="AC190:AC191"/>
    <mergeCell ref="AD190:AD191"/>
    <mergeCell ref="AE190:AE191"/>
    <mergeCell ref="AF190:AF191"/>
    <mergeCell ref="AG190:AG191"/>
    <mergeCell ref="AH190:AH191"/>
    <mergeCell ref="AJ186:AJ187"/>
    <mergeCell ref="AJ154:AJ155"/>
    <mergeCell ref="AD154:AD155"/>
    <mergeCell ref="AE154:AE155"/>
    <mergeCell ref="AF154:AF155"/>
    <mergeCell ref="AG154:AG155"/>
    <mergeCell ref="AH154:AH155"/>
    <mergeCell ref="AI154:AI155"/>
    <mergeCell ref="X154:X155"/>
    <mergeCell ref="Y154:Y155"/>
    <mergeCell ref="Z154:Z155"/>
    <mergeCell ref="AA154:AA155"/>
    <mergeCell ref="AB154:AB155"/>
    <mergeCell ref="AC154:AC155"/>
    <mergeCell ref="V177:V178"/>
    <mergeCell ref="W177:W178"/>
    <mergeCell ref="X177:X178"/>
    <mergeCell ref="Y177:Y178"/>
    <mergeCell ref="Z177:Z178"/>
    <mergeCell ref="AD173:AD174"/>
    <mergeCell ref="AE173:AE174"/>
    <mergeCell ref="AF173:AF174"/>
    <mergeCell ref="X173:X174"/>
    <mergeCell ref="Y173:Y174"/>
    <mergeCell ref="AG173:AG174"/>
    <mergeCell ref="AH173:AH174"/>
    <mergeCell ref="AI173:AI174"/>
    <mergeCell ref="AJ166:AJ168"/>
    <mergeCell ref="AB173:AB174"/>
    <mergeCell ref="AD166:AD168"/>
    <mergeCell ref="AE166:AE168"/>
    <mergeCell ref="AF166:AF168"/>
    <mergeCell ref="A150:A151"/>
    <mergeCell ref="S150:S151"/>
    <mergeCell ref="T150:T151"/>
    <mergeCell ref="U150:U151"/>
    <mergeCell ref="V150:V151"/>
    <mergeCell ref="W150:W151"/>
    <mergeCell ref="AJ146:AJ147"/>
    <mergeCell ref="AD146:AD147"/>
    <mergeCell ref="AE146:AE147"/>
    <mergeCell ref="AF146:AF147"/>
    <mergeCell ref="AG146:AG147"/>
    <mergeCell ref="AH146:AH147"/>
    <mergeCell ref="AI146:AI147"/>
    <mergeCell ref="A148:A149"/>
    <mergeCell ref="S148:S149"/>
    <mergeCell ref="T148:T149"/>
    <mergeCell ref="U148:U149"/>
    <mergeCell ref="V148:V149"/>
    <mergeCell ref="W148:W149"/>
    <mergeCell ref="X148:X149"/>
    <mergeCell ref="Y148:Y149"/>
    <mergeCell ref="Z148:Z149"/>
    <mergeCell ref="AA148:AA149"/>
    <mergeCell ref="A146:A147"/>
    <mergeCell ref="S146:S147"/>
    <mergeCell ref="T146:T147"/>
    <mergeCell ref="U146:U147"/>
    <mergeCell ref="V146:V147"/>
    <mergeCell ref="A144:A145"/>
    <mergeCell ref="S144:S145"/>
    <mergeCell ref="T144:T145"/>
    <mergeCell ref="U144:U145"/>
    <mergeCell ref="V144:V145"/>
    <mergeCell ref="W144:W145"/>
    <mergeCell ref="AA141:AA143"/>
    <mergeCell ref="AB141:AB143"/>
    <mergeCell ref="AC141:AC143"/>
    <mergeCell ref="AD141:AD143"/>
    <mergeCell ref="AE141:AE143"/>
    <mergeCell ref="AF141:AF143"/>
    <mergeCell ref="A141:A143"/>
    <mergeCell ref="S141:S143"/>
    <mergeCell ref="T141:T143"/>
    <mergeCell ref="U141:U143"/>
    <mergeCell ref="V141:V143"/>
    <mergeCell ref="W141:W143"/>
    <mergeCell ref="X141:X143"/>
    <mergeCell ref="Y141:Y143"/>
    <mergeCell ref="Z141:Z143"/>
    <mergeCell ref="V133:V134"/>
    <mergeCell ref="W133:W134"/>
    <mergeCell ref="AA127:AA128"/>
    <mergeCell ref="AB127:AB128"/>
    <mergeCell ref="AC127:AC128"/>
    <mergeCell ref="AD127:AD128"/>
    <mergeCell ref="AE127:AE128"/>
    <mergeCell ref="AF127:AF128"/>
    <mergeCell ref="AJ125:AJ126"/>
    <mergeCell ref="A127:A128"/>
    <mergeCell ref="S127:S128"/>
    <mergeCell ref="T127:T128"/>
    <mergeCell ref="U127:U128"/>
    <mergeCell ref="V127:V128"/>
    <mergeCell ref="W127:W128"/>
    <mergeCell ref="X127:X128"/>
    <mergeCell ref="Y127:Y128"/>
    <mergeCell ref="Z127:Z128"/>
    <mergeCell ref="AD125:AD126"/>
    <mergeCell ref="AE125:AE126"/>
    <mergeCell ref="AF125:AF126"/>
    <mergeCell ref="AG125:AG126"/>
    <mergeCell ref="AI127:AI128"/>
    <mergeCell ref="AJ133:AJ134"/>
    <mergeCell ref="A125:A126"/>
    <mergeCell ref="S125:S126"/>
    <mergeCell ref="T125:T126"/>
    <mergeCell ref="U125:U126"/>
    <mergeCell ref="V125:V126"/>
    <mergeCell ref="W125:W126"/>
    <mergeCell ref="AH125:AH126"/>
    <mergeCell ref="AI125:AI126"/>
    <mergeCell ref="X115:X116"/>
    <mergeCell ref="Y115:Y116"/>
    <mergeCell ref="Z115:Z116"/>
    <mergeCell ref="AJ121:AJ122"/>
    <mergeCell ref="AD133:AD134"/>
    <mergeCell ref="AE133:AE134"/>
    <mergeCell ref="AF133:AF134"/>
    <mergeCell ref="AG133:AG134"/>
    <mergeCell ref="AH133:AH134"/>
    <mergeCell ref="AI133:AI134"/>
    <mergeCell ref="X133:X134"/>
    <mergeCell ref="Y133:Y134"/>
    <mergeCell ref="Z133:Z134"/>
    <mergeCell ref="AI135:AI136"/>
    <mergeCell ref="AA133:AA134"/>
    <mergeCell ref="AB133:AB134"/>
    <mergeCell ref="AG135:AG136"/>
    <mergeCell ref="Z119:Z120"/>
    <mergeCell ref="AJ127:AJ128"/>
    <mergeCell ref="AF129:AF130"/>
    <mergeCell ref="AG129:AG130"/>
    <mergeCell ref="AH129:AH130"/>
    <mergeCell ref="AI129:AI130"/>
    <mergeCell ref="AJ129:AJ130"/>
    <mergeCell ref="AF131:AF132"/>
    <mergeCell ref="AG131:AG132"/>
    <mergeCell ref="AH131:AH132"/>
    <mergeCell ref="AI131:AI132"/>
    <mergeCell ref="AJ131:AJ132"/>
    <mergeCell ref="AA121:AA122"/>
    <mergeCell ref="AB121:AB122"/>
    <mergeCell ref="AC121:AC122"/>
    <mergeCell ref="AD121:AD122"/>
    <mergeCell ref="AE121:AE122"/>
    <mergeCell ref="AF121:AF122"/>
    <mergeCell ref="AJ119:AJ120"/>
    <mergeCell ref="A121:A122"/>
    <mergeCell ref="S121:S122"/>
    <mergeCell ref="T121:T122"/>
    <mergeCell ref="U121:U122"/>
    <mergeCell ref="V121:V122"/>
    <mergeCell ref="W121:W122"/>
    <mergeCell ref="X121:X122"/>
    <mergeCell ref="Y121:Y122"/>
    <mergeCell ref="Z121:Z122"/>
    <mergeCell ref="AD119:AD120"/>
    <mergeCell ref="AE119:AE120"/>
    <mergeCell ref="AF119:AF120"/>
    <mergeCell ref="AG119:AG120"/>
    <mergeCell ref="AH119:AH120"/>
    <mergeCell ref="AI119:AI120"/>
    <mergeCell ref="AI121:AI122"/>
    <mergeCell ref="Z108:Z109"/>
    <mergeCell ref="AA108:AA109"/>
    <mergeCell ref="AB108:AB109"/>
    <mergeCell ref="S108:S109"/>
    <mergeCell ref="AJ117:AJ118"/>
    <mergeCell ref="A119:A120"/>
    <mergeCell ref="S119:S120"/>
    <mergeCell ref="T119:T120"/>
    <mergeCell ref="U119:U120"/>
    <mergeCell ref="V119:V120"/>
    <mergeCell ref="W119:W120"/>
    <mergeCell ref="AA117:AA118"/>
    <mergeCell ref="AB117:AB118"/>
    <mergeCell ref="AC117:AC118"/>
    <mergeCell ref="AD117:AD118"/>
    <mergeCell ref="AE117:AE118"/>
    <mergeCell ref="AF117:AF118"/>
    <mergeCell ref="AJ115:AJ116"/>
    <mergeCell ref="A117:A118"/>
    <mergeCell ref="S117:S118"/>
    <mergeCell ref="T117:T118"/>
    <mergeCell ref="U117:U118"/>
    <mergeCell ref="V117:V118"/>
    <mergeCell ref="W117:W118"/>
    <mergeCell ref="X117:X118"/>
    <mergeCell ref="Y117:Y118"/>
    <mergeCell ref="Z117:Z118"/>
    <mergeCell ref="AD115:AD116"/>
    <mergeCell ref="AE115:AE116"/>
    <mergeCell ref="AF115:AF116"/>
    <mergeCell ref="AH115:AH116"/>
    <mergeCell ref="AI115:AI116"/>
    <mergeCell ref="AG104:AG105"/>
    <mergeCell ref="AH104:AH105"/>
    <mergeCell ref="AC104:AC105"/>
    <mergeCell ref="AD104:AD105"/>
    <mergeCell ref="AI104:AI105"/>
    <mergeCell ref="A102:A103"/>
    <mergeCell ref="S102:S103"/>
    <mergeCell ref="T102:T103"/>
    <mergeCell ref="U102:U103"/>
    <mergeCell ref="V102:V103"/>
    <mergeCell ref="W102:W103"/>
    <mergeCell ref="AJ112:AJ114"/>
    <mergeCell ref="A115:A116"/>
    <mergeCell ref="S115:S116"/>
    <mergeCell ref="T115:T116"/>
    <mergeCell ref="U115:U116"/>
    <mergeCell ref="V115:V116"/>
    <mergeCell ref="W115:W116"/>
    <mergeCell ref="AA112:AA114"/>
    <mergeCell ref="AB112:AB114"/>
    <mergeCell ref="AC112:AC114"/>
    <mergeCell ref="AD112:AD114"/>
    <mergeCell ref="AE112:AE114"/>
    <mergeCell ref="AF112:AF114"/>
    <mergeCell ref="V108:V109"/>
    <mergeCell ref="W108:W109"/>
    <mergeCell ref="X108:X109"/>
    <mergeCell ref="Y108:Y109"/>
    <mergeCell ref="AJ108:AJ109"/>
    <mergeCell ref="A112:A114"/>
    <mergeCell ref="AH108:AH109"/>
    <mergeCell ref="AI108:AI109"/>
    <mergeCell ref="A98:A99"/>
    <mergeCell ref="S98:S99"/>
    <mergeCell ref="T98:T99"/>
    <mergeCell ref="U98:U99"/>
    <mergeCell ref="V98:V99"/>
    <mergeCell ref="W98:W99"/>
    <mergeCell ref="A104:A105"/>
    <mergeCell ref="S104:S105"/>
    <mergeCell ref="T104:T105"/>
    <mergeCell ref="U104:U105"/>
    <mergeCell ref="V104:V105"/>
    <mergeCell ref="W104:W105"/>
    <mergeCell ref="X104:X105"/>
    <mergeCell ref="Y104:Y105"/>
    <mergeCell ref="Z104:Z105"/>
    <mergeCell ref="A100:A101"/>
    <mergeCell ref="AB102:AB103"/>
    <mergeCell ref="AD102:AD103"/>
    <mergeCell ref="AE102:AE103"/>
    <mergeCell ref="AF102:AF103"/>
    <mergeCell ref="AG102:AG103"/>
    <mergeCell ref="AH102:AH103"/>
    <mergeCell ref="AI102:AI103"/>
    <mergeCell ref="X102:X103"/>
    <mergeCell ref="Y102:Y103"/>
    <mergeCell ref="Z102:Z103"/>
    <mergeCell ref="AA102:AA103"/>
    <mergeCell ref="AB92:AB93"/>
    <mergeCell ref="AC92:AC93"/>
    <mergeCell ref="AD92:AD93"/>
    <mergeCell ref="AE92:AE93"/>
    <mergeCell ref="S92:S93"/>
    <mergeCell ref="T92:T93"/>
    <mergeCell ref="U92:U93"/>
    <mergeCell ref="S100:S101"/>
    <mergeCell ref="T100:T101"/>
    <mergeCell ref="U100:U101"/>
    <mergeCell ref="V100:V101"/>
    <mergeCell ref="W100:W101"/>
    <mergeCell ref="X100:X101"/>
    <mergeCell ref="Y100:Y101"/>
    <mergeCell ref="Z100:Z101"/>
    <mergeCell ref="AD98:AD99"/>
    <mergeCell ref="AE98:AE99"/>
    <mergeCell ref="X98:X99"/>
    <mergeCell ref="Y98:Y99"/>
    <mergeCell ref="Z98:Z99"/>
    <mergeCell ref="AC102:AC103"/>
    <mergeCell ref="AG100:AG101"/>
    <mergeCell ref="X86:X87"/>
    <mergeCell ref="AJ90:AJ91"/>
    <mergeCell ref="A96:A97"/>
    <mergeCell ref="S96:S97"/>
    <mergeCell ref="T96:T97"/>
    <mergeCell ref="U96:U97"/>
    <mergeCell ref="V96:V97"/>
    <mergeCell ref="W96:W97"/>
    <mergeCell ref="X96:X97"/>
    <mergeCell ref="Y96:Y97"/>
    <mergeCell ref="Z96:Z97"/>
    <mergeCell ref="AD90:AD91"/>
    <mergeCell ref="AE90:AE91"/>
    <mergeCell ref="AF90:AF91"/>
    <mergeCell ref="AG90:AG91"/>
    <mergeCell ref="AH90:AH91"/>
    <mergeCell ref="AI90:AI91"/>
    <mergeCell ref="X90:X91"/>
    <mergeCell ref="Y90:Y91"/>
    <mergeCell ref="Z90:Z91"/>
    <mergeCell ref="V92:V93"/>
    <mergeCell ref="W92:W93"/>
    <mergeCell ref="X92:X93"/>
    <mergeCell ref="Y92:Y93"/>
    <mergeCell ref="Z92:Z93"/>
    <mergeCell ref="AA92:AA93"/>
    <mergeCell ref="Y86:Y87"/>
    <mergeCell ref="Z86:Z87"/>
    <mergeCell ref="AA86:AA87"/>
    <mergeCell ref="AB86:AB87"/>
    <mergeCell ref="AC86:AC87"/>
    <mergeCell ref="AJ96:AJ97"/>
    <mergeCell ref="AD82:AD83"/>
    <mergeCell ref="AE82:AE83"/>
    <mergeCell ref="AF82:AF83"/>
    <mergeCell ref="AG82:AG83"/>
    <mergeCell ref="AH82:AH83"/>
    <mergeCell ref="AI82:AI83"/>
    <mergeCell ref="X82:X83"/>
    <mergeCell ref="AH88:AH89"/>
    <mergeCell ref="AI88:AI89"/>
    <mergeCell ref="AJ88:AJ89"/>
    <mergeCell ref="A90:A91"/>
    <mergeCell ref="S90:S91"/>
    <mergeCell ref="T90:T91"/>
    <mergeCell ref="U90:U91"/>
    <mergeCell ref="V90:V91"/>
    <mergeCell ref="W90:W91"/>
    <mergeCell ref="AA88:AA89"/>
    <mergeCell ref="AB88:AB89"/>
    <mergeCell ref="AC88:AC89"/>
    <mergeCell ref="AD88:AD89"/>
    <mergeCell ref="AE88:AE89"/>
    <mergeCell ref="AF88:AF89"/>
    <mergeCell ref="AJ86:AJ87"/>
    <mergeCell ref="A88:A89"/>
    <mergeCell ref="S88:S89"/>
    <mergeCell ref="T88:T89"/>
    <mergeCell ref="U88:U89"/>
    <mergeCell ref="V88:V89"/>
    <mergeCell ref="W88:W89"/>
    <mergeCell ref="X88:X89"/>
    <mergeCell ref="Y88:Y89"/>
    <mergeCell ref="Z88:Z89"/>
    <mergeCell ref="AF76:AF77"/>
    <mergeCell ref="AG76:AG77"/>
    <mergeCell ref="AH76:AH77"/>
    <mergeCell ref="AI76:AI77"/>
    <mergeCell ref="X76:X77"/>
    <mergeCell ref="Y76:Y77"/>
    <mergeCell ref="Z76:Z77"/>
    <mergeCell ref="AH84:AH85"/>
    <mergeCell ref="AI84:AI85"/>
    <mergeCell ref="AJ84:AJ85"/>
    <mergeCell ref="A86:A87"/>
    <mergeCell ref="S86:S87"/>
    <mergeCell ref="T86:T87"/>
    <mergeCell ref="U86:U87"/>
    <mergeCell ref="V86:V87"/>
    <mergeCell ref="W86:W87"/>
    <mergeCell ref="AA84:AA85"/>
    <mergeCell ref="AB84:AB85"/>
    <mergeCell ref="AC84:AC85"/>
    <mergeCell ref="AD84:AD85"/>
    <mergeCell ref="AE84:AE85"/>
    <mergeCell ref="AF84:AF85"/>
    <mergeCell ref="AJ82:AJ83"/>
    <mergeCell ref="A84:A85"/>
    <mergeCell ref="S84:S85"/>
    <mergeCell ref="T84:T85"/>
    <mergeCell ref="U84:U85"/>
    <mergeCell ref="V84:V85"/>
    <mergeCell ref="W84:W85"/>
    <mergeCell ref="X84:X85"/>
    <mergeCell ref="Y84:Y85"/>
    <mergeCell ref="Z84:Z85"/>
    <mergeCell ref="AJ74:AJ75"/>
    <mergeCell ref="AA74:AA75"/>
    <mergeCell ref="AB74:AB75"/>
    <mergeCell ref="AC74:AC75"/>
    <mergeCell ref="AD74:AD75"/>
    <mergeCell ref="AE74:AE75"/>
    <mergeCell ref="AF74:AF75"/>
    <mergeCell ref="AA82:AA83"/>
    <mergeCell ref="AB82:AB83"/>
    <mergeCell ref="AC82:AC83"/>
    <mergeCell ref="AD78:AD79"/>
    <mergeCell ref="AH78:AH79"/>
    <mergeCell ref="AI78:AI79"/>
    <mergeCell ref="AJ78:AJ79"/>
    <mergeCell ref="A82:A83"/>
    <mergeCell ref="S82:S83"/>
    <mergeCell ref="T82:T83"/>
    <mergeCell ref="U82:U83"/>
    <mergeCell ref="V82:V83"/>
    <mergeCell ref="W82:W83"/>
    <mergeCell ref="AJ76:AJ77"/>
    <mergeCell ref="A78:A79"/>
    <mergeCell ref="S78:S79"/>
    <mergeCell ref="T78:T79"/>
    <mergeCell ref="U78:U79"/>
    <mergeCell ref="V78:V79"/>
    <mergeCell ref="W78:W79"/>
    <mergeCell ref="X78:X79"/>
    <mergeCell ref="Y78:Y79"/>
    <mergeCell ref="AC78:AC79"/>
    <mergeCell ref="AD76:AD77"/>
    <mergeCell ref="AE76:AE77"/>
    <mergeCell ref="Y74:Y75"/>
    <mergeCell ref="Z74:Z75"/>
    <mergeCell ref="AD71:AD73"/>
    <mergeCell ref="AE71:AE73"/>
    <mergeCell ref="AF71:AF73"/>
    <mergeCell ref="AG71:AG73"/>
    <mergeCell ref="AH71:AH73"/>
    <mergeCell ref="AI71:AI73"/>
    <mergeCell ref="X71:X73"/>
    <mergeCell ref="Y71:Y73"/>
    <mergeCell ref="Z71:Z73"/>
    <mergeCell ref="AA71:AA73"/>
    <mergeCell ref="AB71:AB73"/>
    <mergeCell ref="AC71:AC73"/>
    <mergeCell ref="A71:A73"/>
    <mergeCell ref="S71:S73"/>
    <mergeCell ref="T71:T73"/>
    <mergeCell ref="U71:U73"/>
    <mergeCell ref="V71:V73"/>
    <mergeCell ref="W71:W73"/>
    <mergeCell ref="AG74:AG75"/>
    <mergeCell ref="AH74:AH75"/>
    <mergeCell ref="AI74:AI75"/>
    <mergeCell ref="AD49:AD50"/>
    <mergeCell ref="AF49:AF50"/>
    <mergeCell ref="Z51:Z52"/>
    <mergeCell ref="AA51:AA52"/>
    <mergeCell ref="A47:A48"/>
    <mergeCell ref="S47:S48"/>
    <mergeCell ref="T47:T48"/>
    <mergeCell ref="U47:U48"/>
    <mergeCell ref="V47:V48"/>
    <mergeCell ref="W47:W48"/>
    <mergeCell ref="AG47:AG48"/>
    <mergeCell ref="AH47:AH48"/>
    <mergeCell ref="AI47:AI48"/>
    <mergeCell ref="AA44:AA46"/>
    <mergeCell ref="AB44:AB46"/>
    <mergeCell ref="AC44:AC46"/>
    <mergeCell ref="AD44:AD46"/>
    <mergeCell ref="AE44:AE46"/>
    <mergeCell ref="AF44:AF46"/>
    <mergeCell ref="AH44:AH46"/>
    <mergeCell ref="AI44:AI46"/>
    <mergeCell ref="A44:A46"/>
    <mergeCell ref="S44:S46"/>
    <mergeCell ref="T44:T46"/>
    <mergeCell ref="U44:U46"/>
    <mergeCell ref="V44:V46"/>
    <mergeCell ref="W44:W46"/>
    <mergeCell ref="X44:X46"/>
    <mergeCell ref="Y44:Y46"/>
    <mergeCell ref="AD47:AD48"/>
    <mergeCell ref="AE47:AE48"/>
    <mergeCell ref="T49:T50"/>
    <mergeCell ref="BQ26:BQ27"/>
    <mergeCell ref="BR26:BR27"/>
    <mergeCell ref="Z44:Z46"/>
    <mergeCell ref="AG37:AG39"/>
    <mergeCell ref="AA26:AA27"/>
    <mergeCell ref="AB26:AB27"/>
    <mergeCell ref="AC26:AC27"/>
    <mergeCell ref="X47:X48"/>
    <mergeCell ref="Y47:Y48"/>
    <mergeCell ref="Z47:Z48"/>
    <mergeCell ref="AA47:AA48"/>
    <mergeCell ref="AB47:AB48"/>
    <mergeCell ref="AC47:AC48"/>
    <mergeCell ref="AJ44:AJ46"/>
    <mergeCell ref="Y28:Y29"/>
    <mergeCell ref="X37:X39"/>
    <mergeCell ref="Z28:Z29"/>
    <mergeCell ref="AA28:AA29"/>
    <mergeCell ref="AB28:AB29"/>
    <mergeCell ref="AI28:AI29"/>
    <mergeCell ref="AC28:AC29"/>
    <mergeCell ref="AD28:AD29"/>
    <mergeCell ref="AE28:AE29"/>
    <mergeCell ref="AF28:AF29"/>
    <mergeCell ref="AG28:AG29"/>
    <mergeCell ref="AJ28:AJ29"/>
    <mergeCell ref="AR26:AR27"/>
    <mergeCell ref="BD26:BD27"/>
    <mergeCell ref="AS26:AS27"/>
    <mergeCell ref="AH28:AH29"/>
    <mergeCell ref="AJ47:AJ48"/>
    <mergeCell ref="AT26:AT27"/>
    <mergeCell ref="AF23:AF25"/>
    <mergeCell ref="BS26:BS27"/>
    <mergeCell ref="BN26:BN27"/>
    <mergeCell ref="BO26:BO27"/>
    <mergeCell ref="BP26:BP27"/>
    <mergeCell ref="BE26:BE27"/>
    <mergeCell ref="W28:W29"/>
    <mergeCell ref="X28:X29"/>
    <mergeCell ref="BT26:BT27"/>
    <mergeCell ref="BU26:BU27"/>
    <mergeCell ref="A30:A32"/>
    <mergeCell ref="S28:S29"/>
    <mergeCell ref="T28:T29"/>
    <mergeCell ref="U28:U29"/>
    <mergeCell ref="V28:V29"/>
    <mergeCell ref="BK26:BK27"/>
    <mergeCell ref="BL26:BL27"/>
    <mergeCell ref="BM26:BM27"/>
    <mergeCell ref="BF26:BF27"/>
    <mergeCell ref="BG26:BG27"/>
    <mergeCell ref="BH26:BH27"/>
    <mergeCell ref="BI26:BI27"/>
    <mergeCell ref="BJ26:BJ27"/>
    <mergeCell ref="AY26:AY27"/>
    <mergeCell ref="AZ26:AZ27"/>
    <mergeCell ref="BA26:BA27"/>
    <mergeCell ref="BB26:BB27"/>
    <mergeCell ref="BC26:BC27"/>
    <mergeCell ref="AP26:AP27"/>
    <mergeCell ref="AQ26:AQ27"/>
    <mergeCell ref="A26:A27"/>
    <mergeCell ref="S26:S27"/>
    <mergeCell ref="AU26:AU27"/>
    <mergeCell ref="AV26:AV27"/>
    <mergeCell ref="AW26:AW27"/>
    <mergeCell ref="AX26:AX27"/>
    <mergeCell ref="AJ26:AJ27"/>
    <mergeCell ref="AK26:AK27"/>
    <mergeCell ref="AL26:AL27"/>
    <mergeCell ref="AM26:AM27"/>
    <mergeCell ref="AN26:AN27"/>
    <mergeCell ref="AO26:AO27"/>
    <mergeCell ref="AD26:AD27"/>
    <mergeCell ref="AE26:AE27"/>
    <mergeCell ref="AF26:AF27"/>
    <mergeCell ref="AG26:AG27"/>
    <mergeCell ref="AH26:AH27"/>
    <mergeCell ref="AI26:AI27"/>
    <mergeCell ref="X26:X27"/>
    <mergeCell ref="Y26:Y27"/>
    <mergeCell ref="Z26:Z27"/>
    <mergeCell ref="A23:A25"/>
    <mergeCell ref="S23:S25"/>
    <mergeCell ref="T23:T25"/>
    <mergeCell ref="U23:U25"/>
    <mergeCell ref="V23:V25"/>
    <mergeCell ref="W23:W25"/>
    <mergeCell ref="X23:X25"/>
    <mergeCell ref="Y23:Y25"/>
    <mergeCell ref="Z23:Z25"/>
    <mergeCell ref="AA23:AA25"/>
    <mergeCell ref="AB23:AB25"/>
    <mergeCell ref="AC23:AC25"/>
    <mergeCell ref="AD23:AD25"/>
    <mergeCell ref="AE23:AE25"/>
    <mergeCell ref="T26:T27"/>
    <mergeCell ref="A19:A22"/>
    <mergeCell ref="L20:L22"/>
    <mergeCell ref="M20:M22"/>
    <mergeCell ref="AC19:AC20"/>
    <mergeCell ref="AD19:AD20"/>
    <mergeCell ref="W19:W20"/>
    <mergeCell ref="AG19:AG20"/>
    <mergeCell ref="H20:H22"/>
    <mergeCell ref="I20:I22"/>
    <mergeCell ref="J20:J22"/>
    <mergeCell ref="K20:K22"/>
    <mergeCell ref="F20:F22"/>
    <mergeCell ref="G20:G22"/>
    <mergeCell ref="B20:B22"/>
    <mergeCell ref="C20:C22"/>
    <mergeCell ref="D20:D22"/>
    <mergeCell ref="E20:E22"/>
    <mergeCell ref="N20:N22"/>
    <mergeCell ref="O20:O22"/>
    <mergeCell ref="AF19:AF20"/>
    <mergeCell ref="C8:C9"/>
    <mergeCell ref="D8:R8"/>
    <mergeCell ref="Y19:Y20"/>
    <mergeCell ref="Z19:Z20"/>
    <mergeCell ref="U8:AI8"/>
    <mergeCell ref="W16:W18"/>
    <mergeCell ref="T19:T20"/>
    <mergeCell ref="U19:U20"/>
    <mergeCell ref="V19:V20"/>
    <mergeCell ref="S8:S9"/>
    <mergeCell ref="T8:T9"/>
    <mergeCell ref="S19:S22"/>
    <mergeCell ref="P20:P22"/>
    <mergeCell ref="Q20:Q22"/>
    <mergeCell ref="R20:R22"/>
    <mergeCell ref="T16:T18"/>
    <mergeCell ref="U16:U18"/>
    <mergeCell ref="V16:V18"/>
    <mergeCell ref="Y37:Y39"/>
    <mergeCell ref="W164:W165"/>
    <mergeCell ref="Y164:Y165"/>
    <mergeCell ref="V179:V180"/>
    <mergeCell ref="W179:W180"/>
    <mergeCell ref="W175:W176"/>
    <mergeCell ref="X179:X180"/>
    <mergeCell ref="A33:K33"/>
    <mergeCell ref="AB42:AB43"/>
    <mergeCell ref="AC42:AC43"/>
    <mergeCell ref="AD42:AD43"/>
    <mergeCell ref="AJ37:AJ39"/>
    <mergeCell ref="A156:A157"/>
    <mergeCell ref="AI42:AI43"/>
    <mergeCell ref="AD164:AD165"/>
    <mergeCell ref="AE164:AE165"/>
    <mergeCell ref="AF164:AF165"/>
    <mergeCell ref="AG164:AG165"/>
    <mergeCell ref="AH164:AH165"/>
    <mergeCell ref="Z37:Z39"/>
    <mergeCell ref="AA37:AA39"/>
    <mergeCell ref="AA69:AA70"/>
    <mergeCell ref="AB69:AB70"/>
    <mergeCell ref="AC69:AC70"/>
    <mergeCell ref="AD69:AD70"/>
    <mergeCell ref="AE69:AE70"/>
    <mergeCell ref="W42:W43"/>
    <mergeCell ref="X42:X43"/>
    <mergeCell ref="AF37:AF39"/>
    <mergeCell ref="AE37:AE39"/>
    <mergeCell ref="Z42:Z43"/>
    <mergeCell ref="AA42:AA43"/>
    <mergeCell ref="T175:T176"/>
    <mergeCell ref="U175:U176"/>
    <mergeCell ref="V175:V176"/>
    <mergeCell ref="A179:A180"/>
    <mergeCell ref="Z164:Z165"/>
    <mergeCell ref="AA164:AA165"/>
    <mergeCell ref="AB164:AB165"/>
    <mergeCell ref="AC164:AC165"/>
    <mergeCell ref="A164:A165"/>
    <mergeCell ref="S164:S165"/>
    <mergeCell ref="T164:T165"/>
    <mergeCell ref="U164:U165"/>
    <mergeCell ref="V164:V165"/>
    <mergeCell ref="A55:A56"/>
    <mergeCell ref="A92:A93"/>
    <mergeCell ref="S177:S178"/>
    <mergeCell ref="U179:U180"/>
    <mergeCell ref="X164:X165"/>
    <mergeCell ref="X59:X60"/>
    <mergeCell ref="Y59:Y60"/>
    <mergeCell ref="Z59:Z60"/>
    <mergeCell ref="AA59:AA60"/>
    <mergeCell ref="AC59:AC60"/>
    <mergeCell ref="A57:A58"/>
    <mergeCell ref="T57:T58"/>
    <mergeCell ref="S57:S58"/>
    <mergeCell ref="A74:A75"/>
    <mergeCell ref="S74:S75"/>
    <mergeCell ref="T74:T75"/>
    <mergeCell ref="U74:U75"/>
    <mergeCell ref="V74:V75"/>
    <mergeCell ref="W74:W75"/>
    <mergeCell ref="AJ23:AJ25"/>
    <mergeCell ref="AJ42:AJ43"/>
    <mergeCell ref="AH42:AH43"/>
    <mergeCell ref="AE49:AE50"/>
    <mergeCell ref="AD156:AD157"/>
    <mergeCell ref="AE156:AE157"/>
    <mergeCell ref="AF156:AF157"/>
    <mergeCell ref="AG156:AG157"/>
    <mergeCell ref="AH156:AH157"/>
    <mergeCell ref="AJ8:AJ9"/>
    <mergeCell ref="AE19:AE20"/>
    <mergeCell ref="A69:A70"/>
    <mergeCell ref="B8:B9"/>
    <mergeCell ref="Y42:Y43"/>
    <mergeCell ref="AI16:AI18"/>
    <mergeCell ref="A184:A185"/>
    <mergeCell ref="U37:U39"/>
    <mergeCell ref="V37:V39"/>
    <mergeCell ref="W37:W39"/>
    <mergeCell ref="A59:A60"/>
    <mergeCell ref="S59:S60"/>
    <mergeCell ref="T59:T60"/>
    <mergeCell ref="U59:U60"/>
    <mergeCell ref="T179:T180"/>
    <mergeCell ref="Y175:Y176"/>
    <mergeCell ref="Z175:Z176"/>
    <mergeCell ref="AA175:AA176"/>
    <mergeCell ref="AB175:AB176"/>
    <mergeCell ref="AC175:AC176"/>
    <mergeCell ref="A175:A176"/>
    <mergeCell ref="S175:S176"/>
    <mergeCell ref="A65:A66"/>
    <mergeCell ref="AB1:AJ3"/>
    <mergeCell ref="U53:U54"/>
    <mergeCell ref="AJ16:AJ18"/>
    <mergeCell ref="X19:X20"/>
    <mergeCell ref="AH19:AH20"/>
    <mergeCell ref="AI19:AI20"/>
    <mergeCell ref="AJ19:AJ20"/>
    <mergeCell ref="AA19:AA20"/>
    <mergeCell ref="AB19:AB20"/>
    <mergeCell ref="U26:U27"/>
    <mergeCell ref="V26:V27"/>
    <mergeCell ref="AH37:AH39"/>
    <mergeCell ref="AG23:AG25"/>
    <mergeCell ref="W26:W27"/>
    <mergeCell ref="AH23:AH25"/>
    <mergeCell ref="AI23:AI25"/>
    <mergeCell ref="AJ175:AJ176"/>
    <mergeCell ref="AD175:AD176"/>
    <mergeCell ref="AE175:AE176"/>
    <mergeCell ref="AF175:AF176"/>
    <mergeCell ref="AG175:AG176"/>
    <mergeCell ref="AH175:AH176"/>
    <mergeCell ref="AI175:AI176"/>
    <mergeCell ref="X175:X176"/>
    <mergeCell ref="AD37:AD39"/>
    <mergeCell ref="X16:X18"/>
    <mergeCell ref="A5:AJ5"/>
    <mergeCell ref="A6:AJ6"/>
    <mergeCell ref="A8:A9"/>
    <mergeCell ref="A16:A18"/>
    <mergeCell ref="S16:S18"/>
    <mergeCell ref="S65:S66"/>
    <mergeCell ref="T65:T66"/>
    <mergeCell ref="V59:V60"/>
    <mergeCell ref="W59:W60"/>
    <mergeCell ref="AF59:AF60"/>
    <mergeCell ref="AG59:AG60"/>
    <mergeCell ref="AJ69:AJ70"/>
    <mergeCell ref="S69:S70"/>
    <mergeCell ref="T69:T70"/>
    <mergeCell ref="U69:U70"/>
    <mergeCell ref="V69:V70"/>
    <mergeCell ref="W69:W70"/>
    <mergeCell ref="X69:X70"/>
    <mergeCell ref="Y69:Y70"/>
    <mergeCell ref="Z69:Z70"/>
    <mergeCell ref="AF69:AF70"/>
    <mergeCell ref="AG69:AG70"/>
    <mergeCell ref="AH69:AH70"/>
    <mergeCell ref="AI69:AI70"/>
    <mergeCell ref="Z65:Z66"/>
    <mergeCell ref="AB63:AB64"/>
    <mergeCell ref="AC63:AC64"/>
    <mergeCell ref="AJ59:AJ60"/>
    <mergeCell ref="AI61:AI62"/>
    <mergeCell ref="AJ61:AJ62"/>
    <mergeCell ref="AD59:AD60"/>
    <mergeCell ref="AE59:AE60"/>
    <mergeCell ref="AD61:AD62"/>
    <mergeCell ref="AE61:AE62"/>
    <mergeCell ref="AF61:AF62"/>
    <mergeCell ref="AB59:AB60"/>
    <mergeCell ref="S67:S68"/>
    <mergeCell ref="AJ65:AJ66"/>
    <mergeCell ref="A76:A77"/>
    <mergeCell ref="S76:S77"/>
    <mergeCell ref="T76:T77"/>
    <mergeCell ref="U76:U77"/>
    <mergeCell ref="V76:V77"/>
    <mergeCell ref="W76:W77"/>
    <mergeCell ref="AH106:AH107"/>
    <mergeCell ref="A225:A228"/>
    <mergeCell ref="AH57:AH58"/>
    <mergeCell ref="AI57:AI58"/>
    <mergeCell ref="AJ57:AJ58"/>
    <mergeCell ref="A94:A95"/>
    <mergeCell ref="T94:T95"/>
    <mergeCell ref="U94:U95"/>
    <mergeCell ref="V94:V95"/>
    <mergeCell ref="W94:W95"/>
    <mergeCell ref="X94:X95"/>
    <mergeCell ref="Y94:Y95"/>
    <mergeCell ref="Z94:Z95"/>
    <mergeCell ref="AA94:AA95"/>
    <mergeCell ref="AB94:AB95"/>
    <mergeCell ref="AC94:AC95"/>
    <mergeCell ref="AD94:AD95"/>
    <mergeCell ref="AE94:AE95"/>
    <mergeCell ref="AF94:AF95"/>
    <mergeCell ref="AG94:AG95"/>
    <mergeCell ref="AH94:AH95"/>
    <mergeCell ref="AI94:AI95"/>
    <mergeCell ref="AJ94:AJ95"/>
    <mergeCell ref="S94:S95"/>
    <mergeCell ref="U156:U157"/>
    <mergeCell ref="U57:U58"/>
    <mergeCell ref="AI106:AI107"/>
    <mergeCell ref="AJ106:AJ107"/>
    <mergeCell ref="V53:V54"/>
    <mergeCell ref="W53:W54"/>
    <mergeCell ref="X53:X54"/>
    <mergeCell ref="Y53:Y54"/>
    <mergeCell ref="Z53:Z54"/>
    <mergeCell ref="AA53:AA54"/>
    <mergeCell ref="AB53:AB54"/>
    <mergeCell ref="AC53:AC54"/>
    <mergeCell ref="AD53:AD54"/>
    <mergeCell ref="AE53:AE54"/>
    <mergeCell ref="AF53:AF54"/>
    <mergeCell ref="AG53:AG54"/>
    <mergeCell ref="AH53:AH54"/>
    <mergeCell ref="AI53:AI54"/>
    <mergeCell ref="AC76:AC77"/>
    <mergeCell ref="V57:V58"/>
    <mergeCell ref="W57:W58"/>
    <mergeCell ref="X57:X58"/>
    <mergeCell ref="Y57:Y58"/>
    <mergeCell ref="Z57:Z58"/>
    <mergeCell ref="AA57:AA58"/>
    <mergeCell ref="AB57:AB58"/>
    <mergeCell ref="AC57:AC58"/>
    <mergeCell ref="AD57:AD58"/>
    <mergeCell ref="AE57:AE58"/>
    <mergeCell ref="AF57:AF58"/>
    <mergeCell ref="AG57:AG58"/>
    <mergeCell ref="Y63:Y64"/>
    <mergeCell ref="AJ71:AJ73"/>
    <mergeCell ref="X74:X75"/>
    <mergeCell ref="A106:A107"/>
    <mergeCell ref="S106:S107"/>
    <mergeCell ref="T106:T107"/>
    <mergeCell ref="U106:U107"/>
    <mergeCell ref="V106:V107"/>
    <mergeCell ref="W106:W107"/>
    <mergeCell ref="X106:X107"/>
    <mergeCell ref="Y106:Y107"/>
    <mergeCell ref="Z106:Z107"/>
    <mergeCell ref="AA106:AA107"/>
    <mergeCell ref="AB106:AB107"/>
    <mergeCell ref="AC106:AC107"/>
    <mergeCell ref="AD106:AD107"/>
    <mergeCell ref="AE106:AE107"/>
    <mergeCell ref="AF106:AF107"/>
    <mergeCell ref="AG106:AG107"/>
    <mergeCell ref="AA156:AA157"/>
    <mergeCell ref="AB156:AB157"/>
    <mergeCell ref="S112:S114"/>
    <mergeCell ref="T112:T114"/>
    <mergeCell ref="U112:U114"/>
    <mergeCell ref="V112:V114"/>
    <mergeCell ref="W112:W114"/>
    <mergeCell ref="X112:X114"/>
    <mergeCell ref="Y112:Y114"/>
    <mergeCell ref="AG115:AG116"/>
    <mergeCell ref="W146:W147"/>
    <mergeCell ref="X146:X147"/>
    <mergeCell ref="Y146:Y147"/>
    <mergeCell ref="Z146:Z147"/>
    <mergeCell ref="Z150:Z151"/>
    <mergeCell ref="AA150:AA151"/>
    <mergeCell ref="A129:A130"/>
    <mergeCell ref="A131:A132"/>
    <mergeCell ref="S129:S130"/>
    <mergeCell ref="T129:T130"/>
    <mergeCell ref="S131:S132"/>
    <mergeCell ref="T131:T132"/>
    <mergeCell ref="U129:U130"/>
    <mergeCell ref="V129:V130"/>
    <mergeCell ref="W129:W130"/>
    <mergeCell ref="X129:X130"/>
    <mergeCell ref="Y129:Y130"/>
    <mergeCell ref="Z129:Z130"/>
    <mergeCell ref="AA129:AA130"/>
    <mergeCell ref="AB129:AB130"/>
    <mergeCell ref="AC129:AC130"/>
    <mergeCell ref="AD129:AD130"/>
    <mergeCell ref="AE129:AE130"/>
    <mergeCell ref="U131:U132"/>
    <mergeCell ref="V131:V132"/>
    <mergeCell ref="W131:W132"/>
    <mergeCell ref="X131:X132"/>
    <mergeCell ref="Y131:Y132"/>
    <mergeCell ref="Z131:Z132"/>
    <mergeCell ref="AA131:AA132"/>
    <mergeCell ref="AB131:AB132"/>
    <mergeCell ref="AC131:AC132"/>
    <mergeCell ref="AD131:AD132"/>
    <mergeCell ref="AE131:AE132"/>
    <mergeCell ref="T162:T163"/>
    <mergeCell ref="Y158:Y159"/>
    <mergeCell ref="Z158:Z159"/>
    <mergeCell ref="AA158:AA159"/>
    <mergeCell ref="AB158:AB159"/>
    <mergeCell ref="AC158:AC159"/>
    <mergeCell ref="AD158:AD159"/>
    <mergeCell ref="AE158:AE159"/>
    <mergeCell ref="AF158:AF159"/>
    <mergeCell ref="AG158:AG159"/>
    <mergeCell ref="AH158:AH159"/>
    <mergeCell ref="AI158:AI159"/>
    <mergeCell ref="AJ158:AJ159"/>
    <mergeCell ref="U162:U163"/>
    <mergeCell ref="V162:V163"/>
    <mergeCell ref="W162:W163"/>
    <mergeCell ref="X162:X163"/>
    <mergeCell ref="Y162:Y163"/>
    <mergeCell ref="Z162:Z163"/>
    <mergeCell ref="AA162:AA163"/>
    <mergeCell ref="AB162:AB163"/>
    <mergeCell ref="AC162:AC163"/>
    <mergeCell ref="AD162:AD163"/>
    <mergeCell ref="AE162:AE163"/>
    <mergeCell ref="AF162:AF163"/>
    <mergeCell ref="AG162:AG163"/>
    <mergeCell ref="AH162:AH163"/>
    <mergeCell ref="AI162:AI163"/>
    <mergeCell ref="AJ162:AJ163"/>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view="pageBreakPreview" topLeftCell="A4" zoomScale="70" zoomScaleNormal="80" zoomScaleSheetLayoutView="70" workbookViewId="0">
      <pane ySplit="1290" topLeftCell="A37" activePane="bottomLeft"/>
      <selection activeCell="A4" sqref="A1:IV65536"/>
      <selection pane="bottomLeft" activeCell="O9" sqref="O9"/>
    </sheetView>
  </sheetViews>
  <sheetFormatPr defaultRowHeight="15" x14ac:dyDescent="0.25"/>
  <cols>
    <col min="1" max="1" width="35.5703125" style="8" customWidth="1"/>
    <col min="2" max="2" width="9.140625" style="9"/>
    <col min="3" max="3" width="13.85546875" style="9" customWidth="1"/>
    <col min="4" max="4" width="15" style="9" customWidth="1"/>
    <col min="5" max="5" width="14" style="9" customWidth="1"/>
    <col min="6" max="6" width="11.7109375" style="9" customWidth="1"/>
    <col min="7" max="7" width="16.7109375" style="9" customWidth="1"/>
    <col min="8" max="8" width="17.7109375" style="9" customWidth="1"/>
    <col min="9" max="10" width="9.28515625" style="9" bestFit="1" customWidth="1"/>
    <col min="11" max="12" width="16" style="9" customWidth="1"/>
    <col min="13" max="13" width="17.85546875" style="9" customWidth="1"/>
    <col min="14" max="14" width="13.7109375" style="8" customWidth="1"/>
    <col min="15" max="15" width="12.42578125" style="8" bestFit="1" customWidth="1"/>
    <col min="16" max="16384" width="9.140625" style="8"/>
  </cols>
  <sheetData>
    <row r="1" spans="1:17" ht="68.25" customHeight="1" x14ac:dyDescent="0.25">
      <c r="K1" s="524" t="s">
        <v>73</v>
      </c>
      <c r="L1" s="524"/>
      <c r="M1" s="524"/>
    </row>
    <row r="2" spans="1:17" ht="37.5" customHeight="1" x14ac:dyDescent="0.25">
      <c r="A2" s="529" t="s">
        <v>74</v>
      </c>
      <c r="B2" s="530"/>
      <c r="C2" s="530"/>
      <c r="D2" s="530"/>
      <c r="E2" s="530"/>
      <c r="F2" s="530"/>
      <c r="G2" s="530"/>
      <c r="H2" s="530"/>
      <c r="I2" s="530"/>
      <c r="J2" s="530"/>
      <c r="K2" s="530"/>
      <c r="L2" s="530"/>
      <c r="M2" s="530"/>
    </row>
    <row r="4" spans="1:17" ht="31.5" x14ac:dyDescent="0.25">
      <c r="A4" s="526" t="s">
        <v>35</v>
      </c>
      <c r="B4" s="526" t="s">
        <v>36</v>
      </c>
      <c r="C4" s="526" t="s">
        <v>75</v>
      </c>
      <c r="D4" s="526"/>
      <c r="E4" s="526"/>
      <c r="F4" s="526"/>
      <c r="G4" s="526" t="s">
        <v>85</v>
      </c>
      <c r="H4" s="526"/>
      <c r="I4" s="526"/>
      <c r="J4" s="526"/>
      <c r="K4" s="10" t="s">
        <v>76</v>
      </c>
      <c r="L4" s="526" t="s">
        <v>37</v>
      </c>
      <c r="M4" s="526"/>
    </row>
    <row r="5" spans="1:17" ht="31.5" x14ac:dyDescent="0.25">
      <c r="A5" s="526"/>
      <c r="B5" s="526"/>
      <c r="C5" s="526" t="s">
        <v>38</v>
      </c>
      <c r="D5" s="526" t="s">
        <v>39</v>
      </c>
      <c r="E5" s="526" t="s">
        <v>40</v>
      </c>
      <c r="F5" s="526"/>
      <c r="G5" s="526" t="s">
        <v>38</v>
      </c>
      <c r="H5" s="526" t="s">
        <v>41</v>
      </c>
      <c r="I5" s="526" t="s">
        <v>40</v>
      </c>
      <c r="J5" s="526"/>
      <c r="K5" s="526" t="s">
        <v>38</v>
      </c>
      <c r="L5" s="10" t="s">
        <v>42</v>
      </c>
      <c r="M5" s="10" t="s">
        <v>77</v>
      </c>
    </row>
    <row r="6" spans="1:17" ht="31.5" x14ac:dyDescent="0.25">
      <c r="A6" s="526"/>
      <c r="B6" s="526"/>
      <c r="C6" s="526"/>
      <c r="D6" s="526"/>
      <c r="E6" s="10" t="s">
        <v>43</v>
      </c>
      <c r="F6" s="10" t="s">
        <v>44</v>
      </c>
      <c r="G6" s="526"/>
      <c r="H6" s="526"/>
      <c r="I6" s="10" t="s">
        <v>43</v>
      </c>
      <c r="J6" s="10" t="s">
        <v>44</v>
      </c>
      <c r="K6" s="526"/>
      <c r="L6" s="10" t="s">
        <v>38</v>
      </c>
      <c r="M6" s="10" t="s">
        <v>38</v>
      </c>
    </row>
    <row r="7" spans="1:17" x14ac:dyDescent="0.25">
      <c r="A7" s="527" t="s">
        <v>78</v>
      </c>
      <c r="B7" s="527"/>
      <c r="C7" s="527"/>
      <c r="D7" s="527"/>
      <c r="E7" s="527"/>
      <c r="F7" s="527"/>
      <c r="G7" s="527"/>
      <c r="H7" s="527"/>
      <c r="I7" s="527"/>
      <c r="J7" s="527"/>
      <c r="K7" s="527"/>
      <c r="L7" s="527"/>
      <c r="M7" s="527"/>
    </row>
    <row r="8" spans="1:17" x14ac:dyDescent="0.25">
      <c r="A8" s="523" t="s">
        <v>13</v>
      </c>
      <c r="B8" s="523"/>
      <c r="C8" s="523"/>
      <c r="D8" s="523"/>
      <c r="E8" s="523"/>
      <c r="F8" s="523"/>
      <c r="G8" s="523"/>
      <c r="H8" s="523"/>
      <c r="I8" s="523"/>
      <c r="J8" s="523"/>
      <c r="K8" s="523"/>
      <c r="L8" s="523"/>
      <c r="M8" s="523"/>
    </row>
    <row r="9" spans="1:17" s="15" customFormat="1" ht="90" x14ac:dyDescent="0.25">
      <c r="A9" s="11" t="s">
        <v>79</v>
      </c>
      <c r="B9" s="12" t="s">
        <v>45</v>
      </c>
      <c r="C9" s="12" t="s">
        <v>10</v>
      </c>
      <c r="D9" s="12" t="s">
        <v>9</v>
      </c>
      <c r="E9" s="12" t="s">
        <v>10</v>
      </c>
      <c r="F9" s="12" t="s">
        <v>10</v>
      </c>
      <c r="G9" s="12" t="s">
        <v>9</v>
      </c>
      <c r="H9" s="12" t="s">
        <v>9</v>
      </c>
      <c r="I9" s="13" t="s">
        <v>10</v>
      </c>
      <c r="J9" s="14" t="s">
        <v>10</v>
      </c>
      <c r="K9" s="12" t="s">
        <v>9</v>
      </c>
      <c r="L9" s="12" t="s">
        <v>9</v>
      </c>
      <c r="M9" s="12" t="s">
        <v>9</v>
      </c>
    </row>
    <row r="10" spans="1:17" s="15" customFormat="1" ht="120" x14ac:dyDescent="0.25">
      <c r="A10" s="11" t="s">
        <v>46</v>
      </c>
      <c r="B10" s="12" t="s">
        <v>47</v>
      </c>
      <c r="C10" s="12" t="s">
        <v>10</v>
      </c>
      <c r="D10" s="12">
        <v>100</v>
      </c>
      <c r="E10" s="12" t="s">
        <v>10</v>
      </c>
      <c r="F10" s="12" t="s">
        <v>10</v>
      </c>
      <c r="G10" s="12">
        <v>100</v>
      </c>
      <c r="H10" s="12">
        <v>100</v>
      </c>
      <c r="I10" s="13">
        <f>H10-G10</f>
        <v>0</v>
      </c>
      <c r="J10" s="14">
        <f>H10/G10*100-100</f>
        <v>0</v>
      </c>
      <c r="K10" s="12">
        <v>100</v>
      </c>
      <c r="L10" s="12">
        <v>100</v>
      </c>
      <c r="M10" s="12">
        <v>100</v>
      </c>
    </row>
    <row r="11" spans="1:17" s="15" customFormat="1" ht="90" x14ac:dyDescent="0.25">
      <c r="A11" s="11" t="s">
        <v>80</v>
      </c>
      <c r="B11" s="12" t="s">
        <v>44</v>
      </c>
      <c r="C11" s="12" t="s">
        <v>10</v>
      </c>
      <c r="D11" s="12">
        <v>100</v>
      </c>
      <c r="E11" s="12" t="s">
        <v>10</v>
      </c>
      <c r="F11" s="12" t="s">
        <v>10</v>
      </c>
      <c r="G11" s="12">
        <v>100</v>
      </c>
      <c r="H11" s="12">
        <v>100</v>
      </c>
      <c r="I11" s="13">
        <f>H11-G11</f>
        <v>0</v>
      </c>
      <c r="J11" s="14">
        <f>H11/G11*100-100</f>
        <v>0</v>
      </c>
      <c r="K11" s="12">
        <v>100</v>
      </c>
      <c r="L11" s="12">
        <v>100</v>
      </c>
      <c r="M11" s="12">
        <v>100</v>
      </c>
    </row>
    <row r="12" spans="1:17" s="15" customFormat="1" ht="135" x14ac:dyDescent="0.25">
      <c r="A12" s="11" t="s">
        <v>81</v>
      </c>
      <c r="B12" s="12" t="s">
        <v>48</v>
      </c>
      <c r="C12" s="12" t="s">
        <v>10</v>
      </c>
      <c r="D12" s="12">
        <v>16</v>
      </c>
      <c r="E12" s="12" t="s">
        <v>10</v>
      </c>
      <c r="F12" s="12" t="s">
        <v>10</v>
      </c>
      <c r="G12" s="12" t="s">
        <v>10</v>
      </c>
      <c r="H12" s="12">
        <v>18</v>
      </c>
      <c r="I12" s="13" t="s">
        <v>10</v>
      </c>
      <c r="J12" s="14" t="s">
        <v>10</v>
      </c>
      <c r="K12" s="12" t="e">
        <f>#REF!</f>
        <v>#REF!</v>
      </c>
      <c r="L12" s="12" t="e">
        <f>#REF!</f>
        <v>#REF!</v>
      </c>
      <c r="M12" s="12" t="e">
        <f>#REF!</f>
        <v>#REF!</v>
      </c>
    </row>
    <row r="13" spans="1:17" s="15" customFormat="1" ht="75" x14ac:dyDescent="0.25">
      <c r="A13" s="11" t="s">
        <v>49</v>
      </c>
      <c r="B13" s="12" t="s">
        <v>50</v>
      </c>
      <c r="C13" s="16">
        <v>1230.5999999999999</v>
      </c>
      <c r="D13" s="16">
        <v>1264.3</v>
      </c>
      <c r="E13" s="16">
        <f>D13-C13</f>
        <v>33.700000000000003</v>
      </c>
      <c r="F13" s="14">
        <f>D13/C13*100-100</f>
        <v>3</v>
      </c>
      <c r="G13" s="16" t="e">
        <f>#REF!</f>
        <v>#REF!</v>
      </c>
      <c r="H13" s="16" t="e">
        <f>G13</f>
        <v>#REF!</v>
      </c>
      <c r="I13" s="16" t="s">
        <v>10</v>
      </c>
      <c r="J13" s="14" t="s">
        <v>10</v>
      </c>
      <c r="K13" s="16" t="e">
        <f>#REF!</f>
        <v>#REF!</v>
      </c>
      <c r="L13" s="16" t="e">
        <f>#REF!</f>
        <v>#REF!</v>
      </c>
      <c r="M13" s="16" t="e">
        <f>#REF!</f>
        <v>#REF!</v>
      </c>
    </row>
    <row r="14" spans="1:17" ht="60" x14ac:dyDescent="0.25">
      <c r="A14" s="17" t="s">
        <v>51</v>
      </c>
      <c r="B14" s="7" t="s">
        <v>52</v>
      </c>
      <c r="C14" s="18">
        <f t="shared" ref="C14:H14" si="0">C15+C16+C17</f>
        <v>14176200</v>
      </c>
      <c r="D14" s="18">
        <f t="shared" si="0"/>
        <v>9845600</v>
      </c>
      <c r="E14" s="16">
        <f>D14-C14</f>
        <v>-4330600</v>
      </c>
      <c r="F14" s="16">
        <f>D14/C14*100-100</f>
        <v>-30.5</v>
      </c>
      <c r="G14" s="18" t="e">
        <f>G15+G16+G17</f>
        <v>#REF!</v>
      </c>
      <c r="H14" s="18" t="e">
        <f t="shared" si="0"/>
        <v>#REF!</v>
      </c>
      <c r="I14" s="18" t="e">
        <f>H14-G14</f>
        <v>#REF!</v>
      </c>
      <c r="J14" s="18" t="e">
        <f>H14/G14*100-100</f>
        <v>#REF!</v>
      </c>
      <c r="K14" s="18" t="e">
        <f>K15+K16+K17</f>
        <v>#REF!</v>
      </c>
      <c r="L14" s="18" t="e">
        <f>L15+L16+L17</f>
        <v>#REF!</v>
      </c>
      <c r="M14" s="18" t="e">
        <f>M15+M16+M17</f>
        <v>#REF!</v>
      </c>
    </row>
    <row r="15" spans="1:17" ht="30" x14ac:dyDescent="0.25">
      <c r="A15" s="19" t="s">
        <v>53</v>
      </c>
      <c r="B15" s="7" t="s">
        <v>52</v>
      </c>
      <c r="C15" s="18"/>
      <c r="D15" s="18"/>
      <c r="E15" s="18"/>
      <c r="F15" s="16"/>
      <c r="G15" s="18" t="e">
        <f>G25+G36+G45</f>
        <v>#REF!</v>
      </c>
      <c r="H15" s="18" t="e">
        <f>H25+H36+H45</f>
        <v>#REF!</v>
      </c>
      <c r="I15" s="18">
        <f>I36</f>
        <v>0</v>
      </c>
      <c r="J15" s="18" t="e">
        <f>H15/G15*100-100</f>
        <v>#REF!</v>
      </c>
      <c r="K15" s="18" t="e">
        <f>K25++K36+K45</f>
        <v>#REF!</v>
      </c>
      <c r="L15" s="18" t="e">
        <f>L25++L36+L45</f>
        <v>#REF!</v>
      </c>
      <c r="M15" s="18" t="e">
        <f>M25++M36+M45</f>
        <v>#REF!</v>
      </c>
    </row>
    <row r="16" spans="1:17" ht="30" x14ac:dyDescent="0.25">
      <c r="A16" s="19" t="s">
        <v>54</v>
      </c>
      <c r="B16" s="7" t="s">
        <v>52</v>
      </c>
      <c r="C16" s="18">
        <f t="shared" ref="C16:E17" si="1">C37</f>
        <v>10098200</v>
      </c>
      <c r="D16" s="18">
        <f t="shared" si="1"/>
        <v>6172200</v>
      </c>
      <c r="E16" s="18">
        <f t="shared" si="1"/>
        <v>-3926000</v>
      </c>
      <c r="F16" s="16">
        <f>D16/C16*100-100</f>
        <v>-38.9</v>
      </c>
      <c r="G16" s="18" t="e">
        <f>G26+G37+G46</f>
        <v>#REF!</v>
      </c>
      <c r="H16" s="18" t="e">
        <f>H26+H37+H46</f>
        <v>#REF!</v>
      </c>
      <c r="I16" s="18" t="e">
        <f>I37</f>
        <v>#REF!</v>
      </c>
      <c r="J16" s="18" t="e">
        <f>H16/G16*100-100</f>
        <v>#REF!</v>
      </c>
      <c r="K16" s="18" t="e">
        <f t="shared" ref="K16:M17" si="2">K26++K37+K46</f>
        <v>#REF!</v>
      </c>
      <c r="L16" s="18" t="e">
        <f t="shared" si="2"/>
        <v>#REF!</v>
      </c>
      <c r="M16" s="18" t="e">
        <f t="shared" si="2"/>
        <v>#REF!</v>
      </c>
      <c r="N16" s="9"/>
      <c r="O16" s="9"/>
      <c r="P16" s="9"/>
      <c r="Q16" s="9"/>
    </row>
    <row r="17" spans="1:15" ht="25.5" customHeight="1" x14ac:dyDescent="0.25">
      <c r="A17" s="17" t="s">
        <v>7</v>
      </c>
      <c r="B17" s="7" t="s">
        <v>52</v>
      </c>
      <c r="C17" s="18">
        <f t="shared" si="1"/>
        <v>4078000</v>
      </c>
      <c r="D17" s="18">
        <f t="shared" si="1"/>
        <v>3673400</v>
      </c>
      <c r="E17" s="18">
        <f t="shared" si="1"/>
        <v>-404600</v>
      </c>
      <c r="F17" s="16">
        <f>D17/C17*100-100</f>
        <v>-9.9</v>
      </c>
      <c r="G17" s="18" t="e">
        <f>G27+G38+G47</f>
        <v>#REF!</v>
      </c>
      <c r="H17" s="18" t="e">
        <f>H27+H38+K47</f>
        <v>#REF!</v>
      </c>
      <c r="I17" s="18" t="e">
        <f>I38</f>
        <v>#REF!</v>
      </c>
      <c r="J17" s="18" t="e">
        <f>H17/G17*100-100</f>
        <v>#REF!</v>
      </c>
      <c r="K17" s="18" t="e">
        <f t="shared" si="2"/>
        <v>#REF!</v>
      </c>
      <c r="L17" s="18" t="e">
        <f t="shared" si="2"/>
        <v>#REF!</v>
      </c>
      <c r="M17" s="18" t="e">
        <f t="shared" si="2"/>
        <v>#REF!</v>
      </c>
      <c r="N17" s="20"/>
      <c r="O17" s="21"/>
    </row>
    <row r="18" spans="1:15" x14ac:dyDescent="0.25">
      <c r="A18" s="528" t="s">
        <v>55</v>
      </c>
      <c r="B18" s="528"/>
      <c r="C18" s="528"/>
      <c r="D18" s="528"/>
      <c r="E18" s="528"/>
      <c r="F18" s="528"/>
      <c r="G18" s="528"/>
      <c r="H18" s="528"/>
      <c r="I18" s="528"/>
      <c r="J18" s="528"/>
      <c r="K18" s="528"/>
      <c r="L18" s="528"/>
      <c r="M18" s="528"/>
      <c r="N18" s="9"/>
    </row>
    <row r="19" spans="1:15" x14ac:dyDescent="0.25">
      <c r="A19" s="523" t="s">
        <v>56</v>
      </c>
      <c r="B19" s="523"/>
      <c r="C19" s="523"/>
      <c r="D19" s="523"/>
      <c r="E19" s="523"/>
      <c r="F19" s="523"/>
      <c r="G19" s="523"/>
      <c r="H19" s="523"/>
      <c r="I19" s="523"/>
      <c r="J19" s="523"/>
      <c r="K19" s="523"/>
      <c r="L19" s="523"/>
      <c r="M19" s="523"/>
    </row>
    <row r="20" spans="1:15" s="15" customFormat="1" ht="135" x14ac:dyDescent="0.25">
      <c r="A20" s="11" t="s">
        <v>57</v>
      </c>
      <c r="B20" s="12" t="s">
        <v>44</v>
      </c>
      <c r="C20" s="12" t="s">
        <v>10</v>
      </c>
      <c r="D20" s="12">
        <v>74</v>
      </c>
      <c r="E20" s="12" t="s">
        <v>10</v>
      </c>
      <c r="F20" s="12" t="s">
        <v>10</v>
      </c>
      <c r="G20" s="14" t="e">
        <f>#REF!</f>
        <v>#REF!</v>
      </c>
      <c r="H20" s="12" t="e">
        <f>G20</f>
        <v>#REF!</v>
      </c>
      <c r="I20" s="12" t="s">
        <v>10</v>
      </c>
      <c r="J20" s="12" t="s">
        <v>10</v>
      </c>
      <c r="K20" s="14" t="e">
        <f>#REF!</f>
        <v>#REF!</v>
      </c>
      <c r="L20" s="14" t="e">
        <f>#REF!</f>
        <v>#REF!</v>
      </c>
      <c r="M20" s="14" t="e">
        <f>#REF!</f>
        <v>#REF!</v>
      </c>
    </row>
    <row r="21" spans="1:15" s="15" customFormat="1" ht="120" x14ac:dyDescent="0.25">
      <c r="A21" s="11" t="s">
        <v>46</v>
      </c>
      <c r="B21" s="12" t="s">
        <v>47</v>
      </c>
      <c r="C21" s="12" t="s">
        <v>10</v>
      </c>
      <c r="D21" s="12">
        <v>100</v>
      </c>
      <c r="E21" s="12" t="s">
        <v>10</v>
      </c>
      <c r="F21" s="12" t="s">
        <v>10</v>
      </c>
      <c r="G21" s="12">
        <v>100</v>
      </c>
      <c r="H21" s="12">
        <v>100</v>
      </c>
      <c r="I21" s="12" t="s">
        <v>10</v>
      </c>
      <c r="J21" s="12" t="s">
        <v>10</v>
      </c>
      <c r="K21" s="12">
        <v>100</v>
      </c>
      <c r="L21" s="12">
        <v>100</v>
      </c>
      <c r="M21" s="12">
        <v>100</v>
      </c>
    </row>
    <row r="22" spans="1:15" s="15" customFormat="1" ht="18" customHeight="1" x14ac:dyDescent="0.25">
      <c r="A22" s="523" t="s">
        <v>58</v>
      </c>
      <c r="B22" s="523"/>
      <c r="C22" s="523"/>
      <c r="D22" s="523"/>
      <c r="E22" s="523"/>
      <c r="F22" s="523"/>
      <c r="G22" s="523"/>
      <c r="H22" s="523"/>
      <c r="I22" s="523"/>
      <c r="J22" s="523"/>
      <c r="K22" s="523"/>
      <c r="L22" s="523"/>
      <c r="M22" s="523"/>
    </row>
    <row r="23" spans="1:15" s="15" customFormat="1" ht="60" x14ac:dyDescent="0.25">
      <c r="A23" s="11" t="s">
        <v>82</v>
      </c>
      <c r="B23" s="12" t="s">
        <v>47</v>
      </c>
      <c r="C23" s="12" t="s">
        <v>10</v>
      </c>
      <c r="D23" s="12" t="s">
        <v>10</v>
      </c>
      <c r="E23" s="12" t="s">
        <v>10</v>
      </c>
      <c r="F23" s="12" t="s">
        <v>10</v>
      </c>
      <c r="G23" s="12" t="e">
        <f>#REF!</f>
        <v>#REF!</v>
      </c>
      <c r="H23" s="12" t="e">
        <f>G23</f>
        <v>#REF!</v>
      </c>
      <c r="I23" s="12" t="s">
        <v>10</v>
      </c>
      <c r="J23" s="12" t="s">
        <v>10</v>
      </c>
      <c r="K23" s="12" t="e">
        <f>#REF!</f>
        <v>#REF!</v>
      </c>
      <c r="L23" s="12" t="e">
        <f>#REF!</f>
        <v>#REF!</v>
      </c>
      <c r="M23" s="12" t="e">
        <f>#REF!</f>
        <v>#REF!</v>
      </c>
    </row>
    <row r="24" spans="1:15" ht="90" x14ac:dyDescent="0.25">
      <c r="A24" s="17" t="s">
        <v>59</v>
      </c>
      <c r="B24" s="7" t="s">
        <v>52</v>
      </c>
      <c r="C24" s="525" t="s">
        <v>60</v>
      </c>
      <c r="D24" s="525"/>
      <c r="E24" s="525"/>
      <c r="F24" s="525"/>
      <c r="G24" s="18" t="e">
        <f>G25+G26+G27</f>
        <v>#REF!</v>
      </c>
      <c r="H24" s="18" t="e">
        <f>H25+H26+H27</f>
        <v>#REF!</v>
      </c>
      <c r="I24" s="18">
        <f>I45</f>
        <v>0</v>
      </c>
      <c r="J24" s="18" t="e">
        <f>J25+J26+J27</f>
        <v>#REF!</v>
      </c>
      <c r="K24" s="18" t="e">
        <f>K25+K26+K27</f>
        <v>#REF!</v>
      </c>
      <c r="L24" s="18" t="e">
        <f>L25+L26+L27</f>
        <v>#REF!</v>
      </c>
      <c r="M24" s="18" t="e">
        <f>M25+M26+M27</f>
        <v>#REF!</v>
      </c>
    </row>
    <row r="25" spans="1:15" ht="32.25" customHeight="1" x14ac:dyDescent="0.25">
      <c r="A25" s="19" t="s">
        <v>53</v>
      </c>
      <c r="B25" s="7" t="s">
        <v>52</v>
      </c>
      <c r="C25" s="525" t="s">
        <v>60</v>
      </c>
      <c r="D25" s="525"/>
      <c r="E25" s="525"/>
      <c r="F25" s="525"/>
      <c r="G25" s="18" t="e">
        <f>#REF!</f>
        <v>#REF!</v>
      </c>
      <c r="H25" s="18" t="e">
        <f>G25</f>
        <v>#REF!</v>
      </c>
      <c r="I25" s="18" t="e">
        <f>I46</f>
        <v>#REF!</v>
      </c>
      <c r="J25" s="18" t="e">
        <f>H25/G25*100-100</f>
        <v>#REF!</v>
      </c>
      <c r="K25" s="18" t="e">
        <f>#REF!</f>
        <v>#REF!</v>
      </c>
      <c r="L25" s="18" t="e">
        <f>#REF!</f>
        <v>#REF!</v>
      </c>
      <c r="M25" s="18" t="e">
        <f>#REF!</f>
        <v>#REF!</v>
      </c>
    </row>
    <row r="26" spans="1:15" ht="32.25" customHeight="1" x14ac:dyDescent="0.25">
      <c r="A26" s="19" t="s">
        <v>54</v>
      </c>
      <c r="B26" s="7" t="s">
        <v>52</v>
      </c>
      <c r="C26" s="525"/>
      <c r="D26" s="525"/>
      <c r="E26" s="525"/>
      <c r="F26" s="525"/>
      <c r="G26" s="18" t="e">
        <f>#REF!-#REF!</f>
        <v>#REF!</v>
      </c>
      <c r="H26" s="18" t="e">
        <f>G26</f>
        <v>#REF!</v>
      </c>
      <c r="I26" s="18" t="e">
        <f>I47</f>
        <v>#REF!</v>
      </c>
      <c r="J26" s="18" t="e">
        <f>H26/G26*100-100</f>
        <v>#REF!</v>
      </c>
      <c r="K26" s="18" t="e">
        <f>#REF!-#REF!</f>
        <v>#REF!</v>
      </c>
      <c r="L26" s="18" t="e">
        <f>#REF!-#REF!</f>
        <v>#REF!</v>
      </c>
      <c r="M26" s="18" t="e">
        <f>#REF!-#REF!</f>
        <v>#REF!</v>
      </c>
    </row>
    <row r="27" spans="1:15" ht="32.25" customHeight="1" x14ac:dyDescent="0.25">
      <c r="A27" s="17" t="s">
        <v>7</v>
      </c>
      <c r="B27" s="7" t="s">
        <v>52</v>
      </c>
      <c r="C27" s="525"/>
      <c r="D27" s="525"/>
      <c r="E27" s="525"/>
      <c r="F27" s="525"/>
      <c r="G27" s="18" t="e">
        <f>#REF!-#REF!</f>
        <v>#REF!</v>
      </c>
      <c r="H27" s="18" t="e">
        <f>G27</f>
        <v>#REF!</v>
      </c>
      <c r="I27" s="18">
        <f>I48</f>
        <v>0</v>
      </c>
      <c r="J27" s="18" t="e">
        <f>H27/G27*100-100</f>
        <v>#REF!</v>
      </c>
      <c r="K27" s="18" t="e">
        <f>#REF!-#REF!</f>
        <v>#REF!</v>
      </c>
      <c r="L27" s="18" t="e">
        <f>#REF!-#REF!</f>
        <v>#REF!</v>
      </c>
      <c r="M27" s="18" t="e">
        <f>#REF!-#REF!</f>
        <v>#REF!</v>
      </c>
    </row>
    <row r="28" spans="1:15" ht="15" customHeight="1" x14ac:dyDescent="0.25">
      <c r="A28" s="528" t="s">
        <v>61</v>
      </c>
      <c r="B28" s="528"/>
      <c r="C28" s="528"/>
      <c r="D28" s="528"/>
      <c r="E28" s="528"/>
      <c r="F28" s="528"/>
      <c r="G28" s="528"/>
      <c r="H28" s="528"/>
      <c r="I28" s="528"/>
      <c r="J28" s="528"/>
      <c r="K28" s="528"/>
      <c r="L28" s="528"/>
      <c r="M28" s="528"/>
    </row>
    <row r="29" spans="1:15" ht="15" customHeight="1" x14ac:dyDescent="0.25">
      <c r="A29" s="523" t="s">
        <v>62</v>
      </c>
      <c r="B29" s="523"/>
      <c r="C29" s="523"/>
      <c r="D29" s="523"/>
      <c r="E29" s="523"/>
      <c r="F29" s="523"/>
      <c r="G29" s="523"/>
      <c r="H29" s="523"/>
      <c r="I29" s="523"/>
      <c r="J29" s="523"/>
      <c r="K29" s="523"/>
      <c r="L29" s="523"/>
      <c r="M29" s="523"/>
    </row>
    <row r="30" spans="1:15" s="15" customFormat="1" ht="60" x14ac:dyDescent="0.25">
      <c r="A30" s="11" t="s">
        <v>63</v>
      </c>
      <c r="B30" s="12" t="s">
        <v>64</v>
      </c>
      <c r="C30" s="13">
        <v>11800</v>
      </c>
      <c r="D30" s="13">
        <v>11924</v>
      </c>
      <c r="E30" s="13">
        <f>D30-C30</f>
        <v>124</v>
      </c>
      <c r="F30" s="14">
        <f>D30/C30*100-100</f>
        <v>1</v>
      </c>
      <c r="G30" s="13" t="e">
        <f>#REF!</f>
        <v>#REF!</v>
      </c>
      <c r="H30" s="13" t="e">
        <f>G30</f>
        <v>#REF!</v>
      </c>
      <c r="I30" s="16" t="s">
        <v>10</v>
      </c>
      <c r="J30" s="14" t="s">
        <v>10</v>
      </c>
      <c r="K30" s="13" t="e">
        <f>#REF!</f>
        <v>#REF!</v>
      </c>
      <c r="L30" s="13" t="e">
        <f>#REF!</f>
        <v>#REF!</v>
      </c>
      <c r="M30" s="13" t="e">
        <f>#REF!</f>
        <v>#REF!</v>
      </c>
    </row>
    <row r="31" spans="1:15" s="15" customFormat="1" ht="45" x14ac:dyDescent="0.25">
      <c r="A31" s="11" t="s">
        <v>65</v>
      </c>
      <c r="B31" s="12" t="s">
        <v>48</v>
      </c>
      <c r="C31" s="12">
        <f>9384+248</f>
        <v>9632</v>
      </c>
      <c r="D31" s="13">
        <f>9066+248</f>
        <v>9314</v>
      </c>
      <c r="E31" s="13">
        <f>D31-C31</f>
        <v>-318</v>
      </c>
      <c r="F31" s="14">
        <f>D31/C31*100-100</f>
        <v>-3</v>
      </c>
      <c r="G31" s="13" t="e">
        <f>#REF!</f>
        <v>#REF!</v>
      </c>
      <c r="H31" s="13" t="e">
        <f>G31</f>
        <v>#REF!</v>
      </c>
      <c r="I31" s="16" t="s">
        <v>10</v>
      </c>
      <c r="J31" s="14" t="s">
        <v>10</v>
      </c>
      <c r="K31" s="13" t="e">
        <f>#REF!</f>
        <v>#REF!</v>
      </c>
      <c r="L31" s="13" t="e">
        <f>#REF!</f>
        <v>#REF!</v>
      </c>
      <c r="M31" s="13" t="e">
        <f>#REF!</f>
        <v>#REF!</v>
      </c>
    </row>
    <row r="32" spans="1:15" s="15" customFormat="1" ht="45" x14ac:dyDescent="0.25">
      <c r="A32" s="11" t="s">
        <v>87</v>
      </c>
      <c r="B32" s="12" t="s">
        <v>66</v>
      </c>
      <c r="C32" s="16" t="s">
        <v>10</v>
      </c>
      <c r="D32" s="12">
        <v>32.299999999999997</v>
      </c>
      <c r="E32" s="13" t="s">
        <v>10</v>
      </c>
      <c r="F32" s="14" t="s">
        <v>10</v>
      </c>
      <c r="G32" s="16" t="e">
        <f>#REF!</f>
        <v>#REF!</v>
      </c>
      <c r="H32" s="16" t="e">
        <f>G32</f>
        <v>#REF!</v>
      </c>
      <c r="I32" s="16" t="s">
        <v>10</v>
      </c>
      <c r="J32" s="14" t="s">
        <v>10</v>
      </c>
      <c r="K32" s="16" t="e">
        <f>#REF!</f>
        <v>#REF!</v>
      </c>
      <c r="L32" s="16" t="e">
        <f>#REF!</f>
        <v>#REF!</v>
      </c>
      <c r="M32" s="16" t="e">
        <f>#REF!</f>
        <v>#REF!</v>
      </c>
    </row>
    <row r="33" spans="1:13" s="15" customFormat="1" ht="45" x14ac:dyDescent="0.25">
      <c r="A33" s="11" t="s">
        <v>86</v>
      </c>
      <c r="B33" s="12" t="s">
        <v>67</v>
      </c>
      <c r="C33" s="16" t="s">
        <v>10</v>
      </c>
      <c r="D33" s="16">
        <v>146491.5</v>
      </c>
      <c r="E33" s="13" t="s">
        <v>10</v>
      </c>
      <c r="F33" s="14" t="s">
        <v>10</v>
      </c>
      <c r="G33" s="16" t="e">
        <f>#REF!</f>
        <v>#REF!</v>
      </c>
      <c r="H33" s="16" t="e">
        <f>G33</f>
        <v>#REF!</v>
      </c>
      <c r="I33" s="16" t="s">
        <v>10</v>
      </c>
      <c r="J33" s="14" t="s">
        <v>10</v>
      </c>
      <c r="K33" s="16" t="e">
        <f>#REF!</f>
        <v>#REF!</v>
      </c>
      <c r="L33" s="16" t="e">
        <f>#REF!</f>
        <v>#REF!</v>
      </c>
      <c r="M33" s="16" t="e">
        <f>#REF!</f>
        <v>#REF!</v>
      </c>
    </row>
    <row r="34" spans="1:13" s="15" customFormat="1" ht="75" x14ac:dyDescent="0.25">
      <c r="A34" s="11" t="s">
        <v>49</v>
      </c>
      <c r="B34" s="12" t="s">
        <v>50</v>
      </c>
      <c r="C34" s="16">
        <v>1230.5999999999999</v>
      </c>
      <c r="D34" s="16">
        <v>1264.3</v>
      </c>
      <c r="E34" s="16">
        <f>D34-C34</f>
        <v>33.700000000000003</v>
      </c>
      <c r="F34" s="14">
        <f>D34/C34*100-100</f>
        <v>3</v>
      </c>
      <c r="G34" s="16" t="e">
        <f>#REF!</f>
        <v>#REF!</v>
      </c>
      <c r="H34" s="16" t="e">
        <f>G34</f>
        <v>#REF!</v>
      </c>
      <c r="I34" s="16" t="s">
        <v>10</v>
      </c>
      <c r="J34" s="14" t="s">
        <v>10</v>
      </c>
      <c r="K34" s="16" t="e">
        <f>#REF!</f>
        <v>#REF!</v>
      </c>
      <c r="L34" s="16" t="e">
        <f>#REF!</f>
        <v>#REF!</v>
      </c>
      <c r="M34" s="16" t="e">
        <f>#REF!</f>
        <v>#REF!</v>
      </c>
    </row>
    <row r="35" spans="1:13" ht="75" x14ac:dyDescent="0.25">
      <c r="A35" s="17" t="s">
        <v>68</v>
      </c>
      <c r="B35" s="7" t="s">
        <v>52</v>
      </c>
      <c r="C35" s="18">
        <f>C36+C37+C38</f>
        <v>14176200</v>
      </c>
      <c r="D35" s="18">
        <f>D36+D37+D38</f>
        <v>9845600</v>
      </c>
      <c r="E35" s="18">
        <f>D35-C35</f>
        <v>-4330600</v>
      </c>
      <c r="F35" s="22">
        <f>D35/C35*100-100</f>
        <v>-31</v>
      </c>
      <c r="G35" s="18" t="e">
        <f>G36+G37+G38</f>
        <v>#REF!</v>
      </c>
      <c r="H35" s="18" t="e">
        <f>H36+H37+H38</f>
        <v>#REF!</v>
      </c>
      <c r="I35" s="18" t="e">
        <f>H35-G35</f>
        <v>#REF!</v>
      </c>
      <c r="J35" s="22" t="e">
        <f>H35/G35*100-100</f>
        <v>#REF!</v>
      </c>
      <c r="K35" s="18" t="e">
        <f>K36+K37+K38</f>
        <v>#REF!</v>
      </c>
      <c r="L35" s="18" t="e">
        <f>L36+L37+L38</f>
        <v>#REF!</v>
      </c>
      <c r="M35" s="18" t="e">
        <f>M36+M37+M38</f>
        <v>#REF!</v>
      </c>
    </row>
    <row r="36" spans="1:13" ht="34.5" customHeight="1" x14ac:dyDescent="0.25">
      <c r="A36" s="19" t="s">
        <v>53</v>
      </c>
      <c r="B36" s="7" t="s">
        <v>52</v>
      </c>
      <c r="C36" s="17"/>
      <c r="D36" s="17"/>
      <c r="E36" s="18"/>
      <c r="F36" s="22"/>
      <c r="G36" s="17"/>
      <c r="H36" s="17"/>
      <c r="I36" s="18"/>
      <c r="J36" s="22"/>
      <c r="K36" s="8"/>
      <c r="L36" s="23"/>
      <c r="M36" s="23"/>
    </row>
    <row r="37" spans="1:13" ht="34.5" customHeight="1" x14ac:dyDescent="0.25">
      <c r="A37" s="19" t="s">
        <v>54</v>
      </c>
      <c r="B37" s="7" t="s">
        <v>52</v>
      </c>
      <c r="C37" s="18">
        <v>10098200</v>
      </c>
      <c r="D37" s="18">
        <v>6172200</v>
      </c>
      <c r="E37" s="18">
        <f>D37-C37</f>
        <v>-3926000</v>
      </c>
      <c r="F37" s="22">
        <f>D37/C37*100-100</f>
        <v>-39</v>
      </c>
      <c r="G37" s="18" t="e">
        <f>#REF!</f>
        <v>#REF!</v>
      </c>
      <c r="H37" s="18" t="e">
        <f>G37</f>
        <v>#REF!</v>
      </c>
      <c r="I37" s="18" t="e">
        <f>H37-G37</f>
        <v>#REF!</v>
      </c>
      <c r="J37" s="22" t="e">
        <f>H37/G37*100-100</f>
        <v>#REF!</v>
      </c>
      <c r="K37" s="18" t="e">
        <f>#REF!</f>
        <v>#REF!</v>
      </c>
      <c r="L37" s="18" t="e">
        <f>#REF!</f>
        <v>#REF!</v>
      </c>
      <c r="M37" s="18" t="e">
        <f>#REF!</f>
        <v>#REF!</v>
      </c>
    </row>
    <row r="38" spans="1:13" ht="34.5" customHeight="1" x14ac:dyDescent="0.25">
      <c r="A38" s="17" t="s">
        <v>7</v>
      </c>
      <c r="B38" s="7" t="s">
        <v>52</v>
      </c>
      <c r="C38" s="18">
        <v>4078000</v>
      </c>
      <c r="D38" s="18">
        <v>3673400</v>
      </c>
      <c r="E38" s="18">
        <f>D38-C38</f>
        <v>-404600</v>
      </c>
      <c r="F38" s="22">
        <f>D38/C38*100-100</f>
        <v>-10</v>
      </c>
      <c r="G38" s="18" t="e">
        <f>#REF!</f>
        <v>#REF!</v>
      </c>
      <c r="H38" s="18" t="e">
        <f>G38</f>
        <v>#REF!</v>
      </c>
      <c r="I38" s="18" t="e">
        <f>H38-G38</f>
        <v>#REF!</v>
      </c>
      <c r="J38" s="22" t="e">
        <f>H38/G38*100-100</f>
        <v>#REF!</v>
      </c>
      <c r="K38" s="18" t="e">
        <f>#REF!</f>
        <v>#REF!</v>
      </c>
      <c r="L38" s="18" t="e">
        <f>#REF!</f>
        <v>#REF!</v>
      </c>
      <c r="M38" s="18" t="e">
        <f>#REF!</f>
        <v>#REF!</v>
      </c>
    </row>
    <row r="39" spans="1:13" ht="15" customHeight="1" x14ac:dyDescent="0.25">
      <c r="A39" s="528" t="s">
        <v>69</v>
      </c>
      <c r="B39" s="528"/>
      <c r="C39" s="528"/>
      <c r="D39" s="528"/>
      <c r="E39" s="528"/>
      <c r="F39" s="528"/>
      <c r="G39" s="528"/>
      <c r="H39" s="528"/>
      <c r="I39" s="528"/>
      <c r="J39" s="528"/>
      <c r="K39" s="528"/>
      <c r="L39" s="528"/>
      <c r="M39" s="528"/>
    </row>
    <row r="40" spans="1:13" ht="15" customHeight="1" x14ac:dyDescent="0.25">
      <c r="A40" s="523" t="s">
        <v>70</v>
      </c>
      <c r="B40" s="523"/>
      <c r="C40" s="523"/>
      <c r="D40" s="523"/>
      <c r="E40" s="523"/>
      <c r="F40" s="523"/>
      <c r="G40" s="523"/>
      <c r="H40" s="523"/>
      <c r="I40" s="523"/>
      <c r="J40" s="523"/>
      <c r="K40" s="523"/>
      <c r="L40" s="523"/>
      <c r="M40" s="523"/>
    </row>
    <row r="41" spans="1:13" s="15" customFormat="1" ht="45" x14ac:dyDescent="0.25">
      <c r="A41" s="11" t="s">
        <v>83</v>
      </c>
      <c r="B41" s="12" t="s">
        <v>48</v>
      </c>
      <c r="C41" s="12" t="s">
        <v>10</v>
      </c>
      <c r="D41" s="12">
        <v>1</v>
      </c>
      <c r="E41" s="12" t="s">
        <v>10</v>
      </c>
      <c r="F41" s="12" t="s">
        <v>10</v>
      </c>
      <c r="G41" s="12" t="e">
        <f>#REF!</f>
        <v>#REF!</v>
      </c>
      <c r="H41" s="12" t="e">
        <f>G41</f>
        <v>#REF!</v>
      </c>
      <c r="I41" s="18" t="e">
        <f t="shared" ref="I41:I46" si="3">H41-G41</f>
        <v>#REF!</v>
      </c>
      <c r="J41" s="22" t="e">
        <f t="shared" ref="J41:J46" si="4">H41/G41*100-100</f>
        <v>#REF!</v>
      </c>
      <c r="K41" s="12" t="e">
        <f>#REF!</f>
        <v>#REF!</v>
      </c>
      <c r="L41" s="12" t="e">
        <f>#REF!</f>
        <v>#REF!</v>
      </c>
      <c r="M41" s="12" t="e">
        <f>#REF!</f>
        <v>#REF!</v>
      </c>
    </row>
    <row r="42" spans="1:13" s="15" customFormat="1" ht="135" x14ac:dyDescent="0.25">
      <c r="A42" s="11" t="s">
        <v>81</v>
      </c>
      <c r="B42" s="12" t="s">
        <v>48</v>
      </c>
      <c r="C42" s="12" t="s">
        <v>10</v>
      </c>
      <c r="D42" s="12">
        <v>16</v>
      </c>
      <c r="E42" s="12" t="s">
        <v>10</v>
      </c>
      <c r="F42" s="12" t="s">
        <v>10</v>
      </c>
      <c r="G42" s="12" t="e">
        <f>#REF!</f>
        <v>#REF!</v>
      </c>
      <c r="H42" s="12" t="e">
        <f>G42</f>
        <v>#REF!</v>
      </c>
      <c r="I42" s="18" t="e">
        <f t="shared" si="3"/>
        <v>#REF!</v>
      </c>
      <c r="J42" s="22" t="e">
        <f t="shared" si="4"/>
        <v>#REF!</v>
      </c>
      <c r="K42" s="12" t="e">
        <f>#REF!</f>
        <v>#REF!</v>
      </c>
      <c r="L42" s="12" t="e">
        <f>#REF!</f>
        <v>#REF!</v>
      </c>
      <c r="M42" s="12" t="e">
        <f>#REF!</f>
        <v>#REF!</v>
      </c>
    </row>
    <row r="43" spans="1:13" s="15" customFormat="1" ht="178.5" customHeight="1" x14ac:dyDescent="0.25">
      <c r="A43" s="11" t="s">
        <v>84</v>
      </c>
      <c r="B43" s="12" t="s">
        <v>48</v>
      </c>
      <c r="C43" s="12" t="s">
        <v>10</v>
      </c>
      <c r="D43" s="12">
        <v>4</v>
      </c>
      <c r="E43" s="12" t="s">
        <v>10</v>
      </c>
      <c r="F43" s="12" t="s">
        <v>10</v>
      </c>
      <c r="G43" s="12" t="e">
        <f>#REF!</f>
        <v>#REF!</v>
      </c>
      <c r="H43" s="12" t="e">
        <f>G43</f>
        <v>#REF!</v>
      </c>
      <c r="I43" s="18" t="e">
        <f t="shared" si="3"/>
        <v>#REF!</v>
      </c>
      <c r="J43" s="22" t="e">
        <f t="shared" si="4"/>
        <v>#REF!</v>
      </c>
      <c r="K43" s="12" t="e">
        <f>#REF!</f>
        <v>#REF!</v>
      </c>
      <c r="L43" s="12" t="e">
        <f>#REF!</f>
        <v>#REF!</v>
      </c>
      <c r="M43" s="12" t="e">
        <f>#REF!</f>
        <v>#REF!</v>
      </c>
    </row>
    <row r="44" spans="1:13" ht="75" x14ac:dyDescent="0.25">
      <c r="A44" s="17" t="s">
        <v>71</v>
      </c>
      <c r="B44" s="7" t="s">
        <v>52</v>
      </c>
      <c r="C44" s="525" t="s">
        <v>60</v>
      </c>
      <c r="D44" s="525"/>
      <c r="E44" s="525"/>
      <c r="F44" s="525"/>
      <c r="G44" s="18" t="e">
        <f>G45+G46+G47</f>
        <v>#REF!</v>
      </c>
      <c r="H44" s="18" t="e">
        <f>H45+H46+H47</f>
        <v>#REF!</v>
      </c>
      <c r="I44" s="18" t="e">
        <f>H44-G44</f>
        <v>#REF!</v>
      </c>
      <c r="J44" s="22" t="e">
        <f t="shared" si="4"/>
        <v>#REF!</v>
      </c>
      <c r="K44" s="18" t="e">
        <f>K45+K46+K47</f>
        <v>#REF!</v>
      </c>
      <c r="L44" s="18" t="e">
        <f>L45+L46+L47</f>
        <v>#REF!</v>
      </c>
      <c r="M44" s="18" t="e">
        <f>M45+M46+M47</f>
        <v>#REF!</v>
      </c>
    </row>
    <row r="45" spans="1:13" ht="42" customHeight="1" x14ac:dyDescent="0.25">
      <c r="A45" s="19" t="s">
        <v>53</v>
      </c>
      <c r="B45" s="7" t="s">
        <v>52</v>
      </c>
      <c r="C45" s="525"/>
      <c r="D45" s="525"/>
      <c r="E45" s="525"/>
      <c r="F45" s="525"/>
      <c r="G45" s="18">
        <v>0</v>
      </c>
      <c r="H45" s="18">
        <v>0</v>
      </c>
      <c r="I45" s="18">
        <f t="shared" si="3"/>
        <v>0</v>
      </c>
      <c r="J45" s="22">
        <v>0</v>
      </c>
      <c r="K45" s="18">
        <f>0</f>
        <v>0</v>
      </c>
      <c r="L45" s="18">
        <v>0</v>
      </c>
      <c r="M45" s="18">
        <v>0</v>
      </c>
    </row>
    <row r="46" spans="1:13" ht="42" customHeight="1" x14ac:dyDescent="0.25">
      <c r="A46" s="19" t="s">
        <v>54</v>
      </c>
      <c r="B46" s="7" t="s">
        <v>52</v>
      </c>
      <c r="C46" s="525"/>
      <c r="D46" s="525"/>
      <c r="E46" s="525"/>
      <c r="F46" s="525"/>
      <c r="G46" s="18" t="e">
        <f>#REF!</f>
        <v>#REF!</v>
      </c>
      <c r="H46" s="18" t="e">
        <f>G46</f>
        <v>#REF!</v>
      </c>
      <c r="I46" s="18" t="e">
        <f t="shared" si="3"/>
        <v>#REF!</v>
      </c>
      <c r="J46" s="22" t="e">
        <f t="shared" si="4"/>
        <v>#REF!</v>
      </c>
      <c r="K46" s="18" t="e">
        <f>#REF!</f>
        <v>#REF!</v>
      </c>
      <c r="L46" s="18" t="e">
        <f>#REF!</f>
        <v>#REF!</v>
      </c>
      <c r="M46" s="18" t="e">
        <f>#REF!</f>
        <v>#REF!</v>
      </c>
    </row>
    <row r="47" spans="1:13" ht="42" customHeight="1" x14ac:dyDescent="0.25">
      <c r="A47" s="17" t="s">
        <v>7</v>
      </c>
      <c r="B47" s="7" t="s">
        <v>52</v>
      </c>
      <c r="C47" s="525"/>
      <c r="D47" s="525"/>
      <c r="E47" s="525"/>
      <c r="F47" s="525"/>
      <c r="G47" s="18" t="e">
        <f>#REF!+#REF!+#REF!+#REF!+#REF!+#REF!+#REF!+#REF!+#REF!+#REF!+#REF!+#REF!+#REF!</f>
        <v>#REF!</v>
      </c>
      <c r="H47" s="18" t="e">
        <f>G47</f>
        <v>#REF!</v>
      </c>
      <c r="I47" s="18" t="e">
        <f>H47-G47</f>
        <v>#REF!</v>
      </c>
      <c r="J47" s="22" t="e">
        <f>H47/G47*100-100</f>
        <v>#REF!</v>
      </c>
      <c r="K47" s="18" t="e">
        <f>#REF!+#REF!+#REF!+#REF!+#REF!+#REF!+#REF!+#REF!+#REF!+#REF!+#REF!+#REF!+#REF!</f>
        <v>#REF!</v>
      </c>
      <c r="L47" s="18" t="e">
        <f>#REF!+#REF!+#REF!+#REF!+#REF!+#REF!+#REF!+#REF!+#REF!+#REF!+#REF!+#REF!+#REF!</f>
        <v>#REF!</v>
      </c>
      <c r="M47" s="18" t="e">
        <f>#REF!+#REF!+#REF!+#REF!+#REF!+#REF!+#REF!+#REF!+#REF!+#REF!+#REF!+#REF!+#REF!</f>
        <v>#REF!</v>
      </c>
    </row>
    <row r="49" spans="1:13" ht="33.75" customHeight="1" x14ac:dyDescent="0.25">
      <c r="A49" s="524" t="s">
        <v>72</v>
      </c>
      <c r="B49" s="524"/>
      <c r="C49" s="524"/>
      <c r="D49" s="524"/>
      <c r="E49" s="524"/>
      <c r="F49" s="524"/>
      <c r="G49" s="524"/>
      <c r="H49" s="524"/>
      <c r="I49" s="524"/>
      <c r="J49" s="524"/>
      <c r="K49" s="524"/>
      <c r="L49" s="524"/>
      <c r="M49" s="524"/>
    </row>
    <row r="56" spans="1:13" ht="30" x14ac:dyDescent="0.25">
      <c r="F56" s="24" t="s">
        <v>3</v>
      </c>
      <c r="G56" s="20" t="e">
        <f>G14=#REF!</f>
        <v>#REF!</v>
      </c>
      <c r="K56" s="20" t="e">
        <f>K14=#REF!</f>
        <v>#REF!</v>
      </c>
      <c r="L56" s="20" t="e">
        <f>L14=#REF!</f>
        <v>#REF!</v>
      </c>
      <c r="M56" s="20" t="e">
        <f>M14=#REF!</f>
        <v>#REF!</v>
      </c>
    </row>
    <row r="57" spans="1:13" ht="120" x14ac:dyDescent="0.25">
      <c r="F57" s="24" t="s">
        <v>16</v>
      </c>
      <c r="G57" s="20" t="e">
        <f>G15=#REF!</f>
        <v>#REF!</v>
      </c>
      <c r="K57" s="20" t="e">
        <f>K15=#REF!</f>
        <v>#REF!</v>
      </c>
      <c r="L57" s="20" t="e">
        <f>L15=#REF!</f>
        <v>#REF!</v>
      </c>
      <c r="M57" s="20" t="e">
        <f>M15=#REF!</f>
        <v>#REF!</v>
      </c>
    </row>
    <row r="58" spans="1:13" ht="105" x14ac:dyDescent="0.25">
      <c r="F58" s="24" t="s">
        <v>5</v>
      </c>
      <c r="G58" s="20" t="e">
        <f>G16=#REF!</f>
        <v>#REF!</v>
      </c>
      <c r="K58" s="20" t="e">
        <f>K16=#REF!</f>
        <v>#REF!</v>
      </c>
      <c r="L58" s="20" t="e">
        <f>L16=#REF!</f>
        <v>#REF!</v>
      </c>
      <c r="M58" s="20" t="e">
        <f>M16=#REF!</f>
        <v>#REF!</v>
      </c>
    </row>
    <row r="59" spans="1:13" ht="60" x14ac:dyDescent="0.25">
      <c r="F59" s="24" t="s">
        <v>6</v>
      </c>
      <c r="G59" s="20" t="e">
        <f>G17=#REF!</f>
        <v>#REF!</v>
      </c>
      <c r="K59" s="20" t="e">
        <f>K17=#REF!</f>
        <v>#REF!</v>
      </c>
      <c r="L59" s="20" t="e">
        <f>L17=#REF!</f>
        <v>#REF!</v>
      </c>
      <c r="M59" s="20" t="e">
        <f>M17=#REF!</f>
        <v>#REF!</v>
      </c>
    </row>
    <row r="60" spans="1:13" x14ac:dyDescent="0.25">
      <c r="K60" s="20"/>
      <c r="L60" s="20"/>
      <c r="M60" s="20"/>
    </row>
    <row r="61" spans="1:13" x14ac:dyDescent="0.25">
      <c r="K61" s="20"/>
      <c r="L61" s="20"/>
      <c r="M61" s="20"/>
    </row>
    <row r="62" spans="1:13" x14ac:dyDescent="0.25">
      <c r="K62" s="20"/>
      <c r="L62" s="20"/>
      <c r="M62" s="20"/>
    </row>
    <row r="63" spans="1:13" x14ac:dyDescent="0.25">
      <c r="K63" s="20"/>
      <c r="L63" s="20"/>
      <c r="M63" s="20"/>
    </row>
    <row r="64" spans="1:13" x14ac:dyDescent="0.25">
      <c r="K64" s="20"/>
      <c r="L64" s="20"/>
      <c r="M64" s="20"/>
    </row>
    <row r="69" spans="11:14" x14ac:dyDescent="0.25">
      <c r="K69" s="20"/>
      <c r="L69" s="20"/>
      <c r="M69" s="20"/>
      <c r="N69" s="21"/>
    </row>
  </sheetData>
  <mergeCells count="27">
    <mergeCell ref="A39:M39"/>
    <mergeCell ref="K1:M1"/>
    <mergeCell ref="A2:M2"/>
    <mergeCell ref="A4:A6"/>
    <mergeCell ref="B4:B6"/>
    <mergeCell ref="C4:F4"/>
    <mergeCell ref="G4:J4"/>
    <mergeCell ref="L4:M4"/>
    <mergeCell ref="C5:C6"/>
    <mergeCell ref="D5:D6"/>
    <mergeCell ref="E5:F5"/>
    <mergeCell ref="A40:M40"/>
    <mergeCell ref="A49:M49"/>
    <mergeCell ref="C44:F47"/>
    <mergeCell ref="C25:F27"/>
    <mergeCell ref="G5:G6"/>
    <mergeCell ref="H5:H6"/>
    <mergeCell ref="I5:J5"/>
    <mergeCell ref="K5:K6"/>
    <mergeCell ref="A7:M7"/>
    <mergeCell ref="A8:M8"/>
    <mergeCell ref="A18:M18"/>
    <mergeCell ref="A19:M19"/>
    <mergeCell ref="A22:M22"/>
    <mergeCell ref="A28:M28"/>
    <mergeCell ref="C24:F24"/>
    <mergeCell ref="A29:M29"/>
  </mergeCells>
  <printOptions horizontalCentered="1" verticalCentered="1"/>
  <pageMargins left="0.23622047244094491" right="0.15748031496062992" top="0.39370078740157483" bottom="0.31496062992125984" header="0.31496062992125984" footer="0.31496062992125984"/>
  <pageSetup paperSize="9" scale="70" orientation="landscape" r:id="rId1"/>
  <rowBreaks count="1" manualBreakCount="1">
    <brk id="2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9</vt:i4>
      </vt:variant>
    </vt:vector>
  </HeadingPairs>
  <TitlesOfParts>
    <vt:vector size="15" baseType="lpstr">
      <vt:lpstr>Программа дейст.редакция с 16г </vt:lpstr>
      <vt:lpstr>Программа с 2018 с факт 2016</vt:lpstr>
      <vt:lpstr>Программа с 2018 Проект бюджета</vt:lpstr>
      <vt:lpstr>Лист1</vt:lpstr>
      <vt:lpstr>Программа с 2017 </vt:lpstr>
      <vt:lpstr>ДРОНД</vt:lpstr>
      <vt:lpstr>ДРОНД!Заголовки_для_печати</vt:lpstr>
      <vt:lpstr>'Программа дейст.редакция с 16г '!Заголовки_для_печати</vt:lpstr>
      <vt:lpstr>'Программа с 2017 '!Заголовки_для_печати</vt:lpstr>
      <vt:lpstr>'Программа с 2018 Проект бюджета'!Заголовки_для_печати</vt:lpstr>
      <vt:lpstr>'Программа с 2018 с факт 2016'!Заголовки_для_печати</vt:lpstr>
      <vt:lpstr>ДРОНД!Область_печати</vt:lpstr>
      <vt:lpstr>'Программа с 2017 '!Область_печати</vt:lpstr>
      <vt:lpstr>'Программа с 2018 Проект бюджета'!Область_печати</vt:lpstr>
      <vt:lpstr>'Программа с 2018 с факт 2016'!Область_печати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2014-01-22T07:20:56Z</cp:lastPrinted>
  <dcterms:created xsi:type="dcterms:W3CDTF">2006-09-16T00:00:00Z</dcterms:created>
  <dcterms:modified xsi:type="dcterms:W3CDTF">2018-01-30T06:25:40Z</dcterms:modified>
</cp:coreProperties>
</file>