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8800" windowHeight="11700"/>
  </bookViews>
  <sheets>
    <sheet name="Приложение" sheetId="3" r:id="rId1"/>
  </sheets>
  <definedNames>
    <definedName name="_xlnm._FilterDatabase" localSheetId="0" hidden="1">Приложение!$A$9:$I$124</definedName>
    <definedName name="_xlnm.Print_Titles" localSheetId="0">Приложение!$9:$10</definedName>
    <definedName name="_xlnm.Print_Area" localSheetId="0">Приложение!$A$1:$I$124</definedName>
  </definedNames>
  <calcPr calcId="162913"/>
</workbook>
</file>

<file path=xl/calcChain.xml><?xml version="1.0" encoding="utf-8"?>
<calcChain xmlns="http://schemas.openxmlformats.org/spreadsheetml/2006/main">
  <c r="D123" i="3" l="1"/>
  <c r="H87" i="3"/>
  <c r="F87" i="3"/>
  <c r="D84" i="3"/>
  <c r="D60" i="3"/>
  <c r="E60" i="3"/>
  <c r="H86" i="3"/>
  <c r="F86" i="3"/>
  <c r="H109" i="3" l="1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F110" i="3"/>
  <c r="F112" i="3"/>
  <c r="F114" i="3"/>
  <c r="F116" i="3"/>
  <c r="F118" i="3"/>
  <c r="F120" i="3"/>
  <c r="F122" i="3"/>
  <c r="D121" i="3"/>
  <c r="F121" i="3" s="1"/>
  <c r="D119" i="3"/>
  <c r="F119" i="3" s="1"/>
  <c r="D117" i="3"/>
  <c r="F117" i="3" s="1"/>
  <c r="D115" i="3"/>
  <c r="F115" i="3" s="1"/>
  <c r="D113" i="3"/>
  <c r="F113" i="3" s="1"/>
  <c r="F111" i="3"/>
  <c r="D109" i="3"/>
  <c r="F109" i="3" s="1"/>
  <c r="D106" i="3"/>
  <c r="F106" i="3" s="1"/>
  <c r="D103" i="3"/>
  <c r="F103" i="3" s="1"/>
  <c r="H103" i="3"/>
  <c r="H104" i="3"/>
  <c r="H105" i="3"/>
  <c r="H106" i="3"/>
  <c r="H107" i="3"/>
  <c r="H108" i="3"/>
  <c r="F104" i="3"/>
  <c r="F105" i="3"/>
  <c r="F107" i="3"/>
  <c r="F108" i="3"/>
  <c r="D73" i="3"/>
  <c r="D71" i="3"/>
  <c r="D69" i="3"/>
  <c r="D61" i="3"/>
  <c r="D47" i="3"/>
  <c r="D51" i="3"/>
  <c r="D49" i="3"/>
  <c r="D43" i="3"/>
  <c r="D41" i="3"/>
  <c r="D39" i="3"/>
  <c r="D36" i="3"/>
  <c r="D33" i="3"/>
  <c r="D27" i="3"/>
  <c r="D24" i="3"/>
  <c r="H11" i="3" l="1"/>
  <c r="F12" i="3"/>
  <c r="F13" i="3"/>
  <c r="F14" i="3"/>
  <c r="F15" i="3"/>
  <c r="F16" i="3"/>
  <c r="F17" i="3"/>
  <c r="F18" i="3"/>
  <c r="F20" i="3"/>
  <c r="F21" i="3"/>
  <c r="F22" i="3"/>
  <c r="F24" i="3"/>
  <c r="F25" i="3"/>
  <c r="F26" i="3"/>
  <c r="F27" i="3"/>
  <c r="F28" i="3"/>
  <c r="F29" i="3"/>
  <c r="F30" i="3"/>
  <c r="F31" i="3"/>
  <c r="F33" i="3"/>
  <c r="F35" i="3"/>
  <c r="F36" i="3"/>
  <c r="F38" i="3"/>
  <c r="F39" i="3"/>
  <c r="F40" i="3"/>
  <c r="F41" i="3"/>
  <c r="F42" i="3"/>
  <c r="F44" i="3"/>
  <c r="F45" i="3"/>
  <c r="F46" i="3"/>
  <c r="F48" i="3"/>
  <c r="F49" i="3"/>
  <c r="F50" i="3"/>
  <c r="F51" i="3"/>
  <c r="F52" i="3"/>
  <c r="F53" i="3"/>
  <c r="F54" i="3"/>
  <c r="F55" i="3"/>
  <c r="F56" i="3"/>
  <c r="F57" i="3"/>
  <c r="F58" i="3"/>
  <c r="F60" i="3"/>
  <c r="F62" i="3"/>
  <c r="F63" i="3"/>
  <c r="F64" i="3"/>
  <c r="F65" i="3"/>
  <c r="F66" i="3"/>
  <c r="F67" i="3"/>
  <c r="F68" i="3"/>
  <c r="F69" i="3"/>
  <c r="F70" i="3"/>
  <c r="F71" i="3"/>
  <c r="F72" i="3"/>
  <c r="F73" i="3"/>
  <c r="F75" i="3"/>
  <c r="F76" i="3"/>
  <c r="F77" i="3"/>
  <c r="F78" i="3"/>
  <c r="F79" i="3"/>
  <c r="F80" i="3"/>
  <c r="F81" i="3"/>
  <c r="F82" i="3"/>
  <c r="F83" i="3"/>
  <c r="F84" i="3"/>
  <c r="F85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5" i="3"/>
  <c r="I36" i="3"/>
  <c r="I38" i="3"/>
  <c r="I39" i="3"/>
  <c r="I40" i="3"/>
  <c r="I41" i="3"/>
  <c r="I42" i="3"/>
  <c r="I44" i="3"/>
  <c r="I45" i="3"/>
  <c r="I46" i="3"/>
  <c r="I48" i="3"/>
  <c r="I49" i="3"/>
  <c r="I50" i="3"/>
  <c r="I51" i="3"/>
  <c r="I52" i="3"/>
  <c r="I53" i="3"/>
  <c r="I54" i="3"/>
  <c r="I55" i="3"/>
  <c r="I56" i="3"/>
  <c r="I57" i="3"/>
  <c r="I58" i="3"/>
  <c r="I60" i="3"/>
  <c r="I62" i="3"/>
  <c r="I63" i="3"/>
  <c r="I64" i="3"/>
  <c r="I65" i="3"/>
  <c r="I66" i="3"/>
  <c r="I67" i="3"/>
  <c r="I68" i="3"/>
  <c r="I69" i="3"/>
  <c r="I70" i="3"/>
  <c r="I71" i="3"/>
  <c r="I72" i="3"/>
  <c r="I73" i="3"/>
  <c r="I75" i="3"/>
  <c r="I76" i="3"/>
  <c r="I77" i="3"/>
  <c r="I78" i="3"/>
  <c r="I79" i="3"/>
  <c r="I80" i="3"/>
  <c r="I81" i="3"/>
  <c r="I82" i="3"/>
  <c r="I83" i="3"/>
  <c r="I84" i="3"/>
  <c r="I85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1" i="3"/>
  <c r="H12" i="3"/>
  <c r="H13" i="3"/>
  <c r="H14" i="3"/>
  <c r="H15" i="3"/>
  <c r="H16" i="3"/>
  <c r="H17" i="3"/>
  <c r="H18" i="3"/>
  <c r="H20" i="3"/>
  <c r="H21" i="3"/>
  <c r="H22" i="3"/>
  <c r="H24" i="3"/>
  <c r="H25" i="3"/>
  <c r="H26" i="3"/>
  <c r="H27" i="3"/>
  <c r="H28" i="3"/>
  <c r="H29" i="3"/>
  <c r="H30" i="3"/>
  <c r="H31" i="3"/>
  <c r="H33" i="3"/>
  <c r="H35" i="3"/>
  <c r="H36" i="3"/>
  <c r="H38" i="3"/>
  <c r="H39" i="3"/>
  <c r="H40" i="3"/>
  <c r="H41" i="3"/>
  <c r="H42" i="3"/>
  <c r="H44" i="3"/>
  <c r="H45" i="3"/>
  <c r="H46" i="3"/>
  <c r="H48" i="3"/>
  <c r="H49" i="3"/>
  <c r="H50" i="3"/>
  <c r="H51" i="3"/>
  <c r="H52" i="3"/>
  <c r="H53" i="3"/>
  <c r="H54" i="3"/>
  <c r="H55" i="3"/>
  <c r="H56" i="3"/>
  <c r="H57" i="3"/>
  <c r="H58" i="3"/>
  <c r="H60" i="3"/>
  <c r="H62" i="3"/>
  <c r="H63" i="3"/>
  <c r="H64" i="3"/>
  <c r="H65" i="3"/>
  <c r="H66" i="3"/>
  <c r="H67" i="3"/>
  <c r="H68" i="3"/>
  <c r="H69" i="3"/>
  <c r="H70" i="3"/>
  <c r="H71" i="3"/>
  <c r="H72" i="3"/>
  <c r="H73" i="3"/>
  <c r="H75" i="3"/>
  <c r="H76" i="3"/>
  <c r="H77" i="3"/>
  <c r="H78" i="3"/>
  <c r="H79" i="3"/>
  <c r="H80" i="3"/>
  <c r="H81" i="3"/>
  <c r="H82" i="3"/>
  <c r="H83" i="3"/>
  <c r="H84" i="3"/>
  <c r="H85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G123" i="3" l="1"/>
  <c r="E43" i="3" l="1"/>
  <c r="E61" i="3"/>
  <c r="I61" i="3" l="1"/>
  <c r="H61" i="3"/>
  <c r="F61" i="3"/>
  <c r="F43" i="3"/>
  <c r="H43" i="3"/>
  <c r="I43" i="3"/>
  <c r="E74" i="3"/>
  <c r="F74" i="3" l="1"/>
  <c r="H74" i="3"/>
  <c r="I74" i="3"/>
  <c r="E19" i="3"/>
  <c r="F19" i="3" l="1"/>
  <c r="H19" i="3"/>
  <c r="I19" i="3"/>
  <c r="E23" i="3"/>
  <c r="E32" i="3"/>
  <c r="I32" i="3" l="1"/>
  <c r="F32" i="3"/>
  <c r="H32" i="3"/>
  <c r="F23" i="3"/>
  <c r="I23" i="3"/>
  <c r="H23" i="3"/>
  <c r="E37" i="3"/>
  <c r="E34" i="3"/>
  <c r="E47" i="3"/>
  <c r="E59" i="3"/>
  <c r="I37" i="3" l="1"/>
  <c r="F37" i="3"/>
  <c r="H37" i="3"/>
  <c r="H34" i="3"/>
  <c r="I34" i="3"/>
  <c r="F34" i="3"/>
  <c r="F59" i="3"/>
  <c r="I59" i="3"/>
  <c r="H59" i="3"/>
  <c r="F47" i="3"/>
  <c r="H47" i="3"/>
  <c r="I47" i="3"/>
  <c r="E123" i="3"/>
  <c r="F123" i="3" l="1"/>
  <c r="I123" i="3"/>
  <c r="H123" i="3"/>
</calcChain>
</file>

<file path=xl/sharedStrings.xml><?xml version="1.0" encoding="utf-8"?>
<sst xmlns="http://schemas.openxmlformats.org/spreadsheetml/2006/main" count="213" uniqueCount="115">
  <si>
    <t>13</t>
  </si>
  <si>
    <t>040</t>
  </si>
  <si>
    <t>14</t>
  </si>
  <si>
    <t>10</t>
  </si>
  <si>
    <t>12</t>
  </si>
  <si>
    <t>11</t>
  </si>
  <si>
    <t>046</t>
  </si>
  <si>
    <t>Наименование объекта</t>
  </si>
  <si>
    <t>на Отчет об исполнении бюджета городского</t>
  </si>
  <si>
    <t>Выполнение,
%</t>
  </si>
  <si>
    <t xml:space="preserve">№
 п/п </t>
  </si>
  <si>
    <t>Улица 5 "З" от Нефтеюганского шоссе до ул. 39 "З"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</si>
  <si>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</si>
  <si>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</si>
  <si>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</si>
  <si>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</si>
  <si>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</si>
  <si>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</si>
  <si>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</si>
  <si>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</si>
  <si>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</si>
  <si>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</si>
  <si>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</si>
  <si>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</si>
  <si>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</si>
  <si>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</si>
  <si>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</si>
  <si>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</si>
  <si>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</si>
  <si>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</si>
  <si>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</si>
  <si>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</si>
  <si>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</si>
  <si>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</si>
  <si>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</si>
  <si>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</si>
  <si>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</si>
  <si>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</si>
  <si>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</si>
  <si>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</si>
  <si>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Водовод от ВК-50 в районе кольца ГРЭС до ВК-15 по ул. Пионерная с устройством повысительной насосной станции</t>
  </si>
  <si>
    <t>Инженерные сети и подъездные пути к СОШ в мкр. 30 А</t>
  </si>
  <si>
    <t>Подъездные пути и инженерные сети к СОШ в мкр. 38</t>
  </si>
  <si>
    <t>Нежилое здание, расположенное по адресу: г. Сургут, ул. Сибирская, 14. Реконструкция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</si>
  <si>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</si>
  <si>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местный бюджет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</si>
  <si>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</si>
  <si>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МАУ "Городской культурный центр", ул. Сибирская, 2, г. Сургут. Реконструкция</t>
  </si>
  <si>
    <t>окружной бюджет</t>
  </si>
  <si>
    <t>Средняя общеобразовательная школа в микрорайоне 32 г. Сургута</t>
  </si>
  <si>
    <t>Средняя общеобразовательная школа в микрорайоне 33 г. Сургута</t>
  </si>
  <si>
    <t>Средняя общеобразовательная школа № 9 в микрорайоне 39 г. Сургута. Блок 2</t>
  </si>
  <si>
    <t>Автомобильная дорога от Югорского тракта до ХСТО "Волна" и ПЛГК "Нептун" в пойменной части протоки Кривуля, г. Сургуте</t>
  </si>
  <si>
    <t>Тротуар Нефтеюганское шоссе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</si>
  <si>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</si>
  <si>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Инженерные сети к спортивным сооружениям в мкр. 30 А г. Сургута</t>
  </si>
  <si>
    <t>Инженерные сети к спортивным сооружениям в хоззоне на пересечении улиц Маяковского и 30 лет Победы г. Сургута</t>
  </si>
  <si>
    <t>Инженерные сети к спортивному сооружению в мкр. "А" г. Сургута</t>
  </si>
  <si>
    <t>Приобретение жилых помещений</t>
  </si>
  <si>
    <t>Кассовые расходы</t>
  </si>
  <si>
    <t>Дорога с инженерными сетями ул. Усольцева на участке от ул. Есенина до Тюменского тракта в городе Сургуте</t>
  </si>
  <si>
    <t>Инженерные сети к спортивному сооружению в мкр. 44 г. Сургута</t>
  </si>
  <si>
    <t>Приобретение помещения для размещения Кванториума</t>
  </si>
  <si>
    <t>Спортивное ядро в микрорайоне № 35А г. Сургута 3-й пусковой комплекс. Реконструкция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</si>
  <si>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</si>
  <si>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Проезд с ул. Островского вдоль БУ ХМАО-Югры "СКТБ" в г. Сургуте</t>
  </si>
  <si>
    <t>Магистральная улица 1-В на участке от улицы 4-В до улицы 5-В с сетями инженерного обеспечения в г. Сургуте. Реконструкция</t>
  </si>
  <si>
    <t>Улица 3 "З" на участке от Тюменского тракта до улицы 4 "З" в г. Сургуте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</si>
  <si>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</si>
  <si>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Магистральный водовод для нужд Поймы-2, "Научно-технологического центра в городе Сургуте" и перспективной застройки</t>
  </si>
  <si>
    <t>Новое кладбище "Чернореченское-2" в г. Сургут. I пусковой комплекс. 5 этап строительства</t>
  </si>
  <si>
    <t>Новое кладбище "Чернореченское-2" в г. Сургут. I пусковой комплекс. 6 этап строительства</t>
  </si>
  <si>
    <t>Улица Киртбая от ул. 1"З" до ул. 3"З"</t>
  </si>
  <si>
    <t>Театр актера и куклы "Петрушка" в г. Сургуте</t>
  </si>
  <si>
    <t>34</t>
  </si>
  <si>
    <t>Средняя общеобразовательная школа в микрорайоне 42 г. Сургута (Общеобразовательная организация с универсальной безбарьерной средой)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</si>
  <si>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</si>
  <si>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</t>
  </si>
  <si>
    <t>Сводная бюджетная роспись на 31.12.2021</t>
  </si>
  <si>
    <t>Информация об объемах бюджетных инвестиций на осуществление капитальных вложений в объекты муниципальной собственности за 2021 год</t>
  </si>
  <si>
    <t>Итого</t>
  </si>
  <si>
    <t>Подъездные пути и инженерные сети к СОШ в мкр. 30А</t>
  </si>
  <si>
    <t>35</t>
  </si>
  <si>
    <t>36</t>
  </si>
  <si>
    <t>37</t>
  </si>
  <si>
    <t>38</t>
  </si>
  <si>
    <t>39</t>
  </si>
  <si>
    <t>40</t>
  </si>
  <si>
    <t>41</t>
  </si>
  <si>
    <t>округа город Сургут  Ханты-Мансийского автономного округа – Югры за 2021 год</t>
  </si>
  <si>
    <t>Спортивное ядро в микрорайоне № 35-А г. Сургута. Спортивный центр с административно-бытовыми помещениями</t>
  </si>
  <si>
    <t>Объездная автомобильная дорога г. Сургута (Объездная автомобильная дорога 1 "З", VII пусковой комплекс, съезд на ул. Геологическую)</t>
  </si>
  <si>
    <t>Улица Тюменская от ул. Сосновой до ул. Монтажников в г. Сургуте</t>
  </si>
  <si>
    <t>Участок набережной протоки Кривуля в г. Сургуте</t>
  </si>
  <si>
    <t>Вынос сетей водоснабжения с территории СОШ в мкр. 5А г. Сургута</t>
  </si>
  <si>
    <t>Приложение 9.1</t>
  </si>
  <si>
    <t>рублей</t>
  </si>
  <si>
    <t>к заключению от 29.04.2022 № КСП-01-17-22</t>
  </si>
  <si>
    <t>*Подробная информация о причинах неисполнения бюджетных ассигнований на капитальные вложения отражена в Приложении 9 к заключению от 29.04.2022 № КСП-01-17-22</t>
  </si>
  <si>
    <t>Решение Думы города от 22.12.2020 № 686-VI ДГ                                (в первоначальной редакции)</t>
  </si>
  <si>
    <t>Отклонение сводной бюджетной росписи от Решения Думы города от 22.12.2020 № 686-VI ДГ</t>
  </si>
  <si>
    <t>Отклонение кассовых расходов от сводной бюджетной росписи на 31.12.2021*</t>
  </si>
  <si>
    <t>Код ГРБС</t>
  </si>
  <si>
    <t>федеральный бюджет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</si>
  <si>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</si>
  <si>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</si>
  <si>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Улица 4 "З" от Югорского тракта до автомобильной дороги к п. Белый Яр в г. Сургуте</t>
  </si>
  <si>
    <t>Улица 12 "В" от ул. Профсоюзов до Нефтеюганского шоссе в г. Сургуте</t>
  </si>
  <si>
    <t>Улица Усольцева на участке от улицы Есенина до улицы Семена Билецкого в г. Сургуте</t>
  </si>
  <si>
    <t>Объездная автомобильная дорога г. Сургута (Восточная объездная дорога 2 очередь). Съезд на Нижневартовское шоссе</t>
  </si>
  <si>
    <t>Проспект Комсомольский на участке от ул. Федорова до ул. Кайдалова в г. Сургуте</t>
  </si>
  <si>
    <t>Проспект Ленина в городе Сургуте. Реновация</t>
  </si>
  <si>
    <t>Проезд с ул. Киртбая до поликлиники "Нефтяник" на 700 посещений в смену в мкр. 37 г. Сургута</t>
  </si>
  <si>
    <t>гр.7 = гр.6 - гр.4</t>
  </si>
  <si>
    <t>гр.8 = гр.6 / гр.4 *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</si>
</sst>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/>
    <xf numFmtId="9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2" fillId="0" borderId="1" xfId="4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4" fontId="0" fillId="0" borderId="0" xfId="0" applyNumberFormat="1"/>
    <xf numFmtId="4" fontId="2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5">
    <cellStyle name="Normal" xfId="3"/>
    <cellStyle name="Обычный" xfId="0" builtinId="0"/>
    <cellStyle name="Обычный 2" xfId="2"/>
    <cellStyle name="Обычный 3" xfId="1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125"/>
  <sheetViews>
    <sheetView tabSelected="1" view="pageBreakPreview" zoomScale="130" zoomScaleNormal="130" zoomScaleSheetLayoutView="130" workbookViewId="0">
      <selection activeCell="E4" sqref="E4"/>
    </sheetView>
  </sheetViews>
  <sheetFormatPr defaultRowHeight="12.75" x14ac:dyDescent="0.2"/>
  <cols>
    <col min="1" max="1" width="4.42578125" customWidth="1"/>
    <col min="2" max="2" width="46.28515625" customWidth="1"/>
    <col min="3" max="3" width="6.7109375" hidden="1" customWidth="1"/>
    <col min="4" max="4" width="15.7109375" customWidth="1"/>
    <col min="5" max="6" width="18.85546875" customWidth="1"/>
    <col min="7" max="7" width="19.85546875" style="12" customWidth="1"/>
    <col min="8" max="8" width="20.28515625" customWidth="1"/>
    <col min="9" max="9" width="15.5703125" customWidth="1"/>
  </cols>
  <sheetData>
    <row r="1" spans="1:9" s="1" customFormat="1" ht="18.75" customHeight="1" x14ac:dyDescent="0.3">
      <c r="A1" s="2"/>
      <c r="B1" s="2"/>
      <c r="C1" s="2"/>
      <c r="D1" s="2"/>
      <c r="F1" s="18"/>
      <c r="G1" s="30" t="s">
        <v>95</v>
      </c>
      <c r="H1" s="30"/>
      <c r="I1" s="30"/>
    </row>
    <row r="2" spans="1:9" s="1" customFormat="1" ht="18.75" customHeight="1" x14ac:dyDescent="0.3">
      <c r="A2" s="2"/>
      <c r="B2" s="2"/>
      <c r="C2" s="2"/>
      <c r="D2" s="2"/>
      <c r="F2" s="19"/>
      <c r="G2" s="31" t="s">
        <v>97</v>
      </c>
      <c r="H2" s="31"/>
      <c r="I2" s="31"/>
    </row>
    <row r="3" spans="1:9" s="1" customFormat="1" ht="18.75" customHeight="1" x14ac:dyDescent="0.3">
      <c r="A3" s="2"/>
      <c r="B3" s="2"/>
      <c r="C3" s="2"/>
      <c r="D3" s="2"/>
      <c r="F3" s="20"/>
      <c r="G3" s="32" t="s">
        <v>8</v>
      </c>
      <c r="H3" s="32"/>
      <c r="I3" s="32"/>
    </row>
    <row r="4" spans="1:9" s="1" customFormat="1" ht="36.75" customHeight="1" x14ac:dyDescent="0.3">
      <c r="A4" s="2"/>
      <c r="B4" s="2"/>
      <c r="C4" s="2"/>
      <c r="D4" s="2"/>
      <c r="F4" s="20"/>
      <c r="G4" s="32" t="s">
        <v>89</v>
      </c>
      <c r="H4" s="32"/>
      <c r="I4" s="32"/>
    </row>
    <row r="5" spans="1:9" ht="15" customHeight="1" x14ac:dyDescent="0.2">
      <c r="A5" s="3"/>
      <c r="B5" s="3"/>
      <c r="C5" s="3"/>
      <c r="D5" s="3"/>
      <c r="E5" s="3"/>
      <c r="F5" s="3"/>
      <c r="H5" s="3"/>
      <c r="I5" s="4"/>
    </row>
    <row r="6" spans="1:9" ht="33" customHeight="1" x14ac:dyDescent="0.3">
      <c r="A6" s="36" t="s">
        <v>79</v>
      </c>
      <c r="B6" s="36"/>
      <c r="C6" s="36"/>
      <c r="D6" s="36"/>
      <c r="E6" s="36"/>
      <c r="F6" s="36"/>
      <c r="G6" s="36"/>
      <c r="H6" s="36"/>
      <c r="I6" s="36"/>
    </row>
    <row r="7" spans="1:9" ht="4.5" customHeight="1" x14ac:dyDescent="0.2">
      <c r="A7" s="5"/>
      <c r="B7" s="5"/>
      <c r="C7" s="5"/>
      <c r="D7" s="5"/>
      <c r="E7" s="5"/>
      <c r="F7" s="5"/>
      <c r="H7" s="5"/>
      <c r="I7" s="5"/>
    </row>
    <row r="8" spans="1:9" ht="15.75" customHeight="1" x14ac:dyDescent="0.2">
      <c r="A8" s="5"/>
      <c r="B8" s="5"/>
      <c r="C8" s="5"/>
      <c r="D8" s="5"/>
      <c r="E8" s="5"/>
      <c r="F8" s="5"/>
      <c r="H8" s="5"/>
      <c r="I8" s="11" t="s">
        <v>96</v>
      </c>
    </row>
    <row r="9" spans="1:9" ht="78" customHeight="1" x14ac:dyDescent="0.2">
      <c r="A9" s="6" t="s">
        <v>10</v>
      </c>
      <c r="B9" s="6" t="s">
        <v>7</v>
      </c>
      <c r="C9" s="6" t="s">
        <v>102</v>
      </c>
      <c r="D9" s="6" t="s">
        <v>99</v>
      </c>
      <c r="E9" s="6" t="s">
        <v>78</v>
      </c>
      <c r="F9" s="6" t="s">
        <v>100</v>
      </c>
      <c r="G9" s="13" t="s">
        <v>59</v>
      </c>
      <c r="H9" s="6" t="s">
        <v>101</v>
      </c>
      <c r="I9" s="6" t="s">
        <v>9</v>
      </c>
    </row>
    <row r="10" spans="1:9" s="29" customFormat="1" ht="18.75" customHeight="1" x14ac:dyDescent="0.2">
      <c r="A10" s="27">
        <v>1</v>
      </c>
      <c r="B10" s="27">
        <v>2</v>
      </c>
      <c r="C10" s="27">
        <v>3</v>
      </c>
      <c r="D10" s="27">
        <v>3</v>
      </c>
      <c r="E10" s="27">
        <v>4</v>
      </c>
      <c r="F10" s="27">
        <v>5</v>
      </c>
      <c r="G10" s="28">
        <v>6</v>
      </c>
      <c r="H10" s="27" t="s">
        <v>113</v>
      </c>
      <c r="I10" s="27" t="s">
        <v>114</v>
      </c>
    </row>
    <row r="11" spans="1:9" ht="23.25" customHeight="1" x14ac:dyDescent="0.2">
      <c r="A11" s="6" t="s">
        <v>12</v>
      </c>
      <c r="B11" s="7" t="s">
        <v>62</v>
      </c>
      <c r="C11" s="6" t="s">
        <v>6</v>
      </c>
      <c r="D11" s="8">
        <v>79992000</v>
      </c>
      <c r="E11" s="8">
        <v>79992000</v>
      </c>
      <c r="F11" s="8">
        <f>E11-D11</f>
        <v>0</v>
      </c>
      <c r="G11" s="14">
        <v>79992000</v>
      </c>
      <c r="H11" s="8">
        <f>G11-E11</f>
        <v>0</v>
      </c>
      <c r="I11" s="17">
        <f>G11/E11</f>
        <v>1</v>
      </c>
    </row>
    <row r="12" spans="1:9" ht="15" customHeight="1" x14ac:dyDescent="0.2">
      <c r="A12" s="6"/>
      <c r="B12" s="7" t="s">
        <v>45</v>
      </c>
      <c r="C12" s="6"/>
      <c r="D12" s="8">
        <v>79992000</v>
      </c>
      <c r="E12" s="8">
        <v>79992000</v>
      </c>
      <c r="F12" s="8">
        <f t="shared" ref="F12:F75" si="0">E12-D12</f>
        <v>0</v>
      </c>
      <c r="G12" s="14">
        <v>79992000</v>
      </c>
      <c r="H12" s="8">
        <f t="shared" ref="H12:H75" si="1">G12-E12</f>
        <v>0</v>
      </c>
      <c r="I12" s="17">
        <f t="shared" ref="I12:I75" si="2">G12/E12</f>
        <v>1</v>
      </c>
    </row>
    <row r="13" spans="1:9" ht="72.75" customHeight="1" x14ac:dyDescent="0.2">
      <c r="A13" s="6" t="s">
        <v>13</v>
      </c>
      <c r="B13" s="7" t="s">
        <v>44</v>
      </c>
      <c r="C13" s="6" t="s">
        <v>6</v>
      </c>
      <c r="D13" s="8">
        <v>3389121.35</v>
      </c>
      <c r="E13" s="8">
        <v>3389121.35</v>
      </c>
      <c r="F13" s="8">
        <f t="shared" si="0"/>
        <v>0</v>
      </c>
      <c r="G13" s="14">
        <v>2567616.35</v>
      </c>
      <c r="H13" s="8">
        <f t="shared" si="1"/>
        <v>-821505</v>
      </c>
      <c r="I13" s="17">
        <f t="shared" si="2"/>
        <v>0.75760531560783451</v>
      </c>
    </row>
    <row r="14" spans="1:9" ht="18" customHeight="1" x14ac:dyDescent="0.2">
      <c r="A14" s="6"/>
      <c r="B14" s="7" t="s">
        <v>45</v>
      </c>
      <c r="C14" s="6"/>
      <c r="D14" s="8">
        <v>3389121.35</v>
      </c>
      <c r="E14" s="8">
        <v>3389121.35</v>
      </c>
      <c r="F14" s="8">
        <f t="shared" si="0"/>
        <v>0</v>
      </c>
      <c r="G14" s="14">
        <v>2567616.35</v>
      </c>
      <c r="H14" s="8">
        <f t="shared" si="1"/>
        <v>-821505</v>
      </c>
      <c r="I14" s="17">
        <f t="shared" si="2"/>
        <v>0.75760531560783451</v>
      </c>
    </row>
    <row r="15" spans="1:9" ht="54" customHeight="1" x14ac:dyDescent="0.2">
      <c r="A15" s="6" t="s">
        <v>14</v>
      </c>
      <c r="B15" s="7" t="s">
        <v>46</v>
      </c>
      <c r="C15" s="6" t="s">
        <v>6</v>
      </c>
      <c r="D15" s="8">
        <v>2157111.5299999998</v>
      </c>
      <c r="E15" s="8">
        <v>2157111.5299999998</v>
      </c>
      <c r="F15" s="8">
        <f t="shared" si="0"/>
        <v>0</v>
      </c>
      <c r="G15" s="14">
        <v>708753.28</v>
      </c>
      <c r="H15" s="8">
        <f t="shared" si="1"/>
        <v>-1448358.2499999998</v>
      </c>
      <c r="I15" s="17">
        <f t="shared" si="2"/>
        <v>0.32856589478245479</v>
      </c>
    </row>
    <row r="16" spans="1:9" ht="14.25" customHeight="1" x14ac:dyDescent="0.2">
      <c r="A16" s="6"/>
      <c r="B16" s="7" t="s">
        <v>45</v>
      </c>
      <c r="C16" s="6"/>
      <c r="D16" s="8">
        <v>2157111.5299999998</v>
      </c>
      <c r="E16" s="8">
        <v>2157111.5299999998</v>
      </c>
      <c r="F16" s="8">
        <f t="shared" si="0"/>
        <v>0</v>
      </c>
      <c r="G16" s="14">
        <v>708753.28</v>
      </c>
      <c r="H16" s="8">
        <f t="shared" si="1"/>
        <v>-1448358.2499999998</v>
      </c>
      <c r="I16" s="17">
        <f t="shared" si="2"/>
        <v>0.32856589478245479</v>
      </c>
    </row>
    <row r="17" spans="1:9" ht="38.25" customHeight="1" x14ac:dyDescent="0.2">
      <c r="A17" s="6" t="s">
        <v>15</v>
      </c>
      <c r="B17" s="7" t="s">
        <v>90</v>
      </c>
      <c r="C17" s="6" t="s">
        <v>6</v>
      </c>
      <c r="D17" s="8">
        <v>52988366.600000001</v>
      </c>
      <c r="E17" s="8">
        <v>52988366.600000001</v>
      </c>
      <c r="F17" s="8">
        <f t="shared" si="0"/>
        <v>0</v>
      </c>
      <c r="G17" s="14">
        <v>12380192.449999999</v>
      </c>
      <c r="H17" s="8">
        <f t="shared" si="1"/>
        <v>-40608174.150000006</v>
      </c>
      <c r="I17" s="17">
        <f t="shared" si="2"/>
        <v>0.23363982029217709</v>
      </c>
    </row>
    <row r="18" spans="1:9" x14ac:dyDescent="0.2">
      <c r="A18" s="6"/>
      <c r="B18" s="7" t="s">
        <v>45</v>
      </c>
      <c r="C18" s="6"/>
      <c r="D18" s="8">
        <v>52988366.600000001</v>
      </c>
      <c r="E18" s="8">
        <v>52988366.600000001</v>
      </c>
      <c r="F18" s="8">
        <f t="shared" si="0"/>
        <v>0</v>
      </c>
      <c r="G18" s="14">
        <v>12380192.449999999</v>
      </c>
      <c r="H18" s="8">
        <f t="shared" si="1"/>
        <v>-40608174.150000006</v>
      </c>
      <c r="I18" s="17">
        <f t="shared" si="2"/>
        <v>0.23363982029217709</v>
      </c>
    </row>
    <row r="19" spans="1:9" ht="29.25" customHeight="1" x14ac:dyDescent="0.2">
      <c r="A19" s="6" t="s">
        <v>16</v>
      </c>
      <c r="B19" s="7" t="s">
        <v>63</v>
      </c>
      <c r="C19" s="6" t="s">
        <v>6</v>
      </c>
      <c r="D19" s="21">
        <v>1449551.22</v>
      </c>
      <c r="E19" s="8">
        <f>E20</f>
        <v>4449551.22</v>
      </c>
      <c r="F19" s="8">
        <f t="shared" si="0"/>
        <v>3000000</v>
      </c>
      <c r="G19" s="14">
        <v>981665.9</v>
      </c>
      <c r="H19" s="8">
        <f t="shared" si="1"/>
        <v>-3467885.32</v>
      </c>
      <c r="I19" s="17">
        <f t="shared" si="2"/>
        <v>0.22062132818868868</v>
      </c>
    </row>
    <row r="20" spans="1:9" ht="15" customHeight="1" x14ac:dyDescent="0.2">
      <c r="A20" s="6"/>
      <c r="B20" s="7" t="s">
        <v>45</v>
      </c>
      <c r="C20" s="6"/>
      <c r="D20" s="21">
        <v>1449551.22</v>
      </c>
      <c r="E20" s="8">
        <v>4449551.22</v>
      </c>
      <c r="F20" s="8">
        <f t="shared" si="0"/>
        <v>3000000</v>
      </c>
      <c r="G20" s="14">
        <v>981665.9</v>
      </c>
      <c r="H20" s="8">
        <f t="shared" si="1"/>
        <v>-3467885.32</v>
      </c>
      <c r="I20" s="17">
        <f t="shared" si="2"/>
        <v>0.22062132818868868</v>
      </c>
    </row>
    <row r="21" spans="1:9" ht="29.25" customHeight="1" x14ac:dyDescent="0.2">
      <c r="A21" s="6" t="s">
        <v>17</v>
      </c>
      <c r="B21" s="7" t="s">
        <v>49</v>
      </c>
      <c r="C21" s="6" t="s">
        <v>6</v>
      </c>
      <c r="D21" s="21">
        <v>0</v>
      </c>
      <c r="E21" s="8">
        <v>8164068.3700000001</v>
      </c>
      <c r="F21" s="8">
        <f t="shared" si="0"/>
        <v>8164068.3700000001</v>
      </c>
      <c r="G21" s="14">
        <v>7921478.8099999996</v>
      </c>
      <c r="H21" s="8">
        <f t="shared" si="1"/>
        <v>-242589.56000000052</v>
      </c>
      <c r="I21" s="17">
        <f t="shared" si="2"/>
        <v>0.97028570205371756</v>
      </c>
    </row>
    <row r="22" spans="1:9" ht="15" customHeight="1" x14ac:dyDescent="0.2">
      <c r="A22" s="6"/>
      <c r="B22" s="7" t="s">
        <v>45</v>
      </c>
      <c r="C22" s="6"/>
      <c r="D22" s="21">
        <v>0</v>
      </c>
      <c r="E22" s="8">
        <v>5630868.3700000001</v>
      </c>
      <c r="F22" s="8">
        <f t="shared" si="0"/>
        <v>5630868.3700000001</v>
      </c>
      <c r="G22" s="14">
        <v>5490006.5300000003</v>
      </c>
      <c r="H22" s="8">
        <f t="shared" si="1"/>
        <v>-140861.83999999985</v>
      </c>
      <c r="I22" s="17">
        <f t="shared" si="2"/>
        <v>0.9749839934546366</v>
      </c>
    </row>
    <row r="23" spans="1:9" x14ac:dyDescent="0.2">
      <c r="A23" s="6"/>
      <c r="B23" s="7" t="s">
        <v>48</v>
      </c>
      <c r="C23" s="6"/>
      <c r="D23" s="21">
        <v>0</v>
      </c>
      <c r="E23" s="8">
        <f>E21-E22</f>
        <v>2533200</v>
      </c>
      <c r="F23" s="8">
        <f t="shared" si="0"/>
        <v>2533200</v>
      </c>
      <c r="G23" s="14">
        <v>2431472.2799999998</v>
      </c>
      <c r="H23" s="8">
        <f t="shared" si="1"/>
        <v>-101727.7200000002</v>
      </c>
      <c r="I23" s="17">
        <f t="shared" si="2"/>
        <v>0.95984220748460436</v>
      </c>
    </row>
    <row r="24" spans="1:9" ht="30" customHeight="1" x14ac:dyDescent="0.2">
      <c r="A24" s="6" t="s">
        <v>18</v>
      </c>
      <c r="B24" s="7" t="s">
        <v>50</v>
      </c>
      <c r="C24" s="6" t="s">
        <v>6</v>
      </c>
      <c r="D24" s="21">
        <f>D25+D26</f>
        <v>405852872.72000003</v>
      </c>
      <c r="E24" s="8">
        <v>597299257.25999999</v>
      </c>
      <c r="F24" s="8">
        <f t="shared" si="0"/>
        <v>191446384.53999996</v>
      </c>
      <c r="G24" s="14">
        <v>594460377.49000001</v>
      </c>
      <c r="H24" s="8">
        <f t="shared" si="1"/>
        <v>-2838879.7699999809</v>
      </c>
      <c r="I24" s="17">
        <f t="shared" si="2"/>
        <v>0.99524713996293446</v>
      </c>
    </row>
    <row r="25" spans="1:9" ht="12.75" customHeight="1" x14ac:dyDescent="0.2">
      <c r="A25" s="6"/>
      <c r="B25" s="7" t="s">
        <v>45</v>
      </c>
      <c r="C25" s="6"/>
      <c r="D25" s="21">
        <v>40616172.719999999</v>
      </c>
      <c r="E25" s="8">
        <v>69699457.260000005</v>
      </c>
      <c r="F25" s="8">
        <f t="shared" si="0"/>
        <v>29083284.540000007</v>
      </c>
      <c r="G25" s="14">
        <v>67136198.549999997</v>
      </c>
      <c r="H25" s="8">
        <f t="shared" si="1"/>
        <v>-2563258.7100000083</v>
      </c>
      <c r="I25" s="17">
        <f t="shared" si="2"/>
        <v>0.96322412238536836</v>
      </c>
    </row>
    <row r="26" spans="1:9" ht="12.75" customHeight="1" x14ac:dyDescent="0.2">
      <c r="A26" s="6"/>
      <c r="B26" s="7" t="s">
        <v>48</v>
      </c>
      <c r="C26" s="6"/>
      <c r="D26" s="21">
        <v>365236700</v>
      </c>
      <c r="E26" s="8">
        <v>527599800</v>
      </c>
      <c r="F26" s="8">
        <f t="shared" si="0"/>
        <v>162363100</v>
      </c>
      <c r="G26" s="14">
        <v>527324178.94</v>
      </c>
      <c r="H26" s="8">
        <f t="shared" si="1"/>
        <v>-275621.06000000238</v>
      </c>
      <c r="I26" s="17">
        <f t="shared" si="2"/>
        <v>0.99947759445701079</v>
      </c>
    </row>
    <row r="27" spans="1:9" ht="29.25" customHeight="1" x14ac:dyDescent="0.2">
      <c r="A27" s="6" t="s">
        <v>19</v>
      </c>
      <c r="B27" s="7" t="s">
        <v>51</v>
      </c>
      <c r="C27" s="6" t="s">
        <v>6</v>
      </c>
      <c r="D27" s="21">
        <f>D28+D29</f>
        <v>93672400</v>
      </c>
      <c r="E27" s="8">
        <v>93672400</v>
      </c>
      <c r="F27" s="8">
        <f t="shared" si="0"/>
        <v>0</v>
      </c>
      <c r="G27" s="14">
        <v>93672288.120000005</v>
      </c>
      <c r="H27" s="8">
        <f t="shared" si="1"/>
        <v>-111.87999999523163</v>
      </c>
      <c r="I27" s="17">
        <f t="shared" si="2"/>
        <v>0.99999880562470911</v>
      </c>
    </row>
    <row r="28" spans="1:9" ht="15" customHeight="1" x14ac:dyDescent="0.2">
      <c r="A28" s="6"/>
      <c r="B28" s="7" t="s">
        <v>45</v>
      </c>
      <c r="C28" s="6"/>
      <c r="D28" s="21">
        <v>9367300</v>
      </c>
      <c r="E28" s="8">
        <v>9367300</v>
      </c>
      <c r="F28" s="8">
        <f t="shared" si="0"/>
        <v>0</v>
      </c>
      <c r="G28" s="14">
        <v>9367228.8100000005</v>
      </c>
      <c r="H28" s="8">
        <f t="shared" si="1"/>
        <v>-71.189999999478459</v>
      </c>
      <c r="I28" s="17">
        <f t="shared" si="2"/>
        <v>0.99999240015799651</v>
      </c>
    </row>
    <row r="29" spans="1:9" x14ac:dyDescent="0.2">
      <c r="A29" s="6"/>
      <c r="B29" s="7" t="s">
        <v>48</v>
      </c>
      <c r="C29" s="6"/>
      <c r="D29" s="21">
        <v>84305100</v>
      </c>
      <c r="E29" s="8">
        <v>84305100</v>
      </c>
      <c r="F29" s="8">
        <f t="shared" si="0"/>
        <v>0</v>
      </c>
      <c r="G29" s="14">
        <v>84305059.310000002</v>
      </c>
      <c r="H29" s="8">
        <f t="shared" si="1"/>
        <v>-40.689999997615814</v>
      </c>
      <c r="I29" s="17">
        <f t="shared" si="2"/>
        <v>0.99999951734829806</v>
      </c>
    </row>
    <row r="30" spans="1:9" ht="42" customHeight="1" x14ac:dyDescent="0.2">
      <c r="A30" s="6" t="s">
        <v>20</v>
      </c>
      <c r="B30" s="7" t="s">
        <v>64</v>
      </c>
      <c r="C30" s="6" t="s">
        <v>6</v>
      </c>
      <c r="D30" s="26">
        <v>195206600</v>
      </c>
      <c r="E30" s="8">
        <v>17592331.870000001</v>
      </c>
      <c r="F30" s="8">
        <f t="shared" si="0"/>
        <v>-177614268.13</v>
      </c>
      <c r="G30" s="14">
        <v>17592318.73</v>
      </c>
      <c r="H30" s="8">
        <f t="shared" si="1"/>
        <v>-13.140000000596046</v>
      </c>
      <c r="I30" s="17">
        <f t="shared" si="2"/>
        <v>0.99999925308366744</v>
      </c>
    </row>
    <row r="31" spans="1:9" ht="14.25" customHeight="1" x14ac:dyDescent="0.2">
      <c r="A31" s="6"/>
      <c r="B31" s="7" t="s">
        <v>45</v>
      </c>
      <c r="C31" s="6"/>
      <c r="D31" s="26">
        <v>19520700</v>
      </c>
      <c r="E31" s="8">
        <v>1759231.81</v>
      </c>
      <c r="F31" s="8">
        <f t="shared" si="0"/>
        <v>-17761468.190000001</v>
      </c>
      <c r="G31" s="14">
        <v>1759231.87</v>
      </c>
      <c r="H31" s="8">
        <f t="shared" si="1"/>
        <v>6.0000000055879354E-2</v>
      </c>
      <c r="I31" s="17">
        <f t="shared" si="2"/>
        <v>1.0000000341057953</v>
      </c>
    </row>
    <row r="32" spans="1:9" ht="13.5" customHeight="1" x14ac:dyDescent="0.2">
      <c r="A32" s="6"/>
      <c r="B32" s="7" t="s">
        <v>48</v>
      </c>
      <c r="C32" s="6"/>
      <c r="D32" s="26">
        <v>175685900</v>
      </c>
      <c r="E32" s="8">
        <f>E30-E31</f>
        <v>15833100.060000001</v>
      </c>
      <c r="F32" s="8">
        <f t="shared" si="0"/>
        <v>-159852799.94</v>
      </c>
      <c r="G32" s="14">
        <v>15833086.859999999</v>
      </c>
      <c r="H32" s="8">
        <f t="shared" si="1"/>
        <v>-13.200000001117587</v>
      </c>
      <c r="I32" s="17">
        <f t="shared" si="2"/>
        <v>0.99999916630350649</v>
      </c>
    </row>
    <row r="33" spans="1:9" ht="39.75" customHeight="1" x14ac:dyDescent="0.2">
      <c r="A33" s="6" t="s">
        <v>3</v>
      </c>
      <c r="B33" s="7" t="s">
        <v>91</v>
      </c>
      <c r="C33" s="6" t="s">
        <v>6</v>
      </c>
      <c r="D33" s="21">
        <f>D34+D35</f>
        <v>335495222.22000003</v>
      </c>
      <c r="E33" s="8">
        <v>498196350.48000002</v>
      </c>
      <c r="F33" s="8">
        <f t="shared" si="0"/>
        <v>162701128.25999999</v>
      </c>
      <c r="G33" s="14">
        <v>400276118.39999998</v>
      </c>
      <c r="H33" s="8">
        <f t="shared" si="1"/>
        <v>-97920232.080000043</v>
      </c>
      <c r="I33" s="17">
        <f t="shared" si="2"/>
        <v>0.80345052310066845</v>
      </c>
    </row>
    <row r="34" spans="1:9" ht="16.5" customHeight="1" x14ac:dyDescent="0.2">
      <c r="A34" s="6"/>
      <c r="B34" s="7" t="s">
        <v>45</v>
      </c>
      <c r="C34" s="6"/>
      <c r="D34" s="21">
        <v>33549522.219999999</v>
      </c>
      <c r="E34" s="8">
        <f>37010711.12+128089939.36</f>
        <v>165100650.47999999</v>
      </c>
      <c r="F34" s="8">
        <f t="shared" si="0"/>
        <v>131551128.25999999</v>
      </c>
      <c r="G34" s="14">
        <v>67180418.400000006</v>
      </c>
      <c r="H34" s="8">
        <f t="shared" si="1"/>
        <v>-97920232.079999983</v>
      </c>
      <c r="I34" s="17">
        <f t="shared" si="2"/>
        <v>0.40690583716469442</v>
      </c>
    </row>
    <row r="35" spans="1:9" ht="12.75" customHeight="1" x14ac:dyDescent="0.2">
      <c r="A35" s="6"/>
      <c r="B35" s="7" t="s">
        <v>48</v>
      </c>
      <c r="C35" s="6"/>
      <c r="D35" s="21">
        <v>301945700</v>
      </c>
      <c r="E35" s="8">
        <v>333095700</v>
      </c>
      <c r="F35" s="8">
        <f t="shared" si="0"/>
        <v>31150000</v>
      </c>
      <c r="G35" s="14">
        <v>333095700</v>
      </c>
      <c r="H35" s="8">
        <f t="shared" si="1"/>
        <v>0</v>
      </c>
      <c r="I35" s="17">
        <f t="shared" si="2"/>
        <v>1</v>
      </c>
    </row>
    <row r="36" spans="1:9" ht="20.25" customHeight="1" x14ac:dyDescent="0.2">
      <c r="A36" s="6" t="s">
        <v>5</v>
      </c>
      <c r="B36" s="7" t="s">
        <v>11</v>
      </c>
      <c r="C36" s="6" t="s">
        <v>6</v>
      </c>
      <c r="D36" s="21">
        <f>D37+D38</f>
        <v>305052467.27999997</v>
      </c>
      <c r="E36" s="8">
        <v>350751020.77999997</v>
      </c>
      <c r="F36" s="8">
        <f t="shared" si="0"/>
        <v>45698553.5</v>
      </c>
      <c r="G36" s="14">
        <v>350750943</v>
      </c>
      <c r="H36" s="8">
        <f t="shared" si="1"/>
        <v>-77.779999971389771</v>
      </c>
      <c r="I36" s="17">
        <f t="shared" si="2"/>
        <v>0.99999977824725983</v>
      </c>
    </row>
    <row r="37" spans="1:9" ht="14.25" customHeight="1" x14ac:dyDescent="0.2">
      <c r="A37" s="6"/>
      <c r="B37" s="7" t="s">
        <v>45</v>
      </c>
      <c r="C37" s="6"/>
      <c r="D37" s="21">
        <v>30511767.280000001</v>
      </c>
      <c r="E37" s="8">
        <f>30504600+45705720.78</f>
        <v>76210320.780000001</v>
      </c>
      <c r="F37" s="8">
        <f t="shared" si="0"/>
        <v>45698553.5</v>
      </c>
      <c r="G37" s="14">
        <v>76210243</v>
      </c>
      <c r="H37" s="8">
        <f t="shared" si="1"/>
        <v>-77.780000001192093</v>
      </c>
      <c r="I37" s="17">
        <f t="shared" si="2"/>
        <v>0.99999897940332483</v>
      </c>
    </row>
    <row r="38" spans="1:9" ht="13.5" customHeight="1" x14ac:dyDescent="0.2">
      <c r="A38" s="6"/>
      <c r="B38" s="7" t="s">
        <v>48</v>
      </c>
      <c r="C38" s="6"/>
      <c r="D38" s="21">
        <v>274540700</v>
      </c>
      <c r="E38" s="8">
        <v>274540700</v>
      </c>
      <c r="F38" s="8">
        <f t="shared" si="0"/>
        <v>0</v>
      </c>
      <c r="G38" s="14">
        <v>274540700</v>
      </c>
      <c r="H38" s="8">
        <f t="shared" si="1"/>
        <v>0</v>
      </c>
      <c r="I38" s="17">
        <f t="shared" si="2"/>
        <v>1</v>
      </c>
    </row>
    <row r="39" spans="1:9" ht="30" customHeight="1" x14ac:dyDescent="0.2">
      <c r="A39" s="6" t="s">
        <v>4</v>
      </c>
      <c r="B39" s="7" t="s">
        <v>60</v>
      </c>
      <c r="C39" s="6" t="s">
        <v>6</v>
      </c>
      <c r="D39" s="21">
        <f>D40</f>
        <v>21075766</v>
      </c>
      <c r="E39" s="8">
        <v>36513106</v>
      </c>
      <c r="F39" s="8">
        <f t="shared" si="0"/>
        <v>15437340</v>
      </c>
      <c r="G39" s="14">
        <v>36513106</v>
      </c>
      <c r="H39" s="8">
        <f t="shared" si="1"/>
        <v>0</v>
      </c>
      <c r="I39" s="17">
        <f t="shared" si="2"/>
        <v>1</v>
      </c>
    </row>
    <row r="40" spans="1:9" ht="12.75" customHeight="1" x14ac:dyDescent="0.2">
      <c r="A40" s="6"/>
      <c r="B40" s="7" t="s">
        <v>45</v>
      </c>
      <c r="C40" s="6"/>
      <c r="D40" s="21">
        <v>21075766</v>
      </c>
      <c r="E40" s="8">
        <v>36513106</v>
      </c>
      <c r="F40" s="8">
        <f t="shared" si="0"/>
        <v>15437340</v>
      </c>
      <c r="G40" s="14">
        <v>36513106</v>
      </c>
      <c r="H40" s="8">
        <f t="shared" si="1"/>
        <v>0</v>
      </c>
      <c r="I40" s="17">
        <f t="shared" si="2"/>
        <v>1</v>
      </c>
    </row>
    <row r="41" spans="1:9" ht="43.5" customHeight="1" x14ac:dyDescent="0.2">
      <c r="A41" s="6" t="s">
        <v>0</v>
      </c>
      <c r="B41" s="7" t="s">
        <v>52</v>
      </c>
      <c r="C41" s="6" t="s">
        <v>6</v>
      </c>
      <c r="D41" s="21">
        <f>D42</f>
        <v>3790794.19</v>
      </c>
      <c r="E41" s="8">
        <v>3790794.19</v>
      </c>
      <c r="F41" s="8">
        <f t="shared" si="0"/>
        <v>0</v>
      </c>
      <c r="G41" s="14">
        <v>3790794.19</v>
      </c>
      <c r="H41" s="8">
        <f t="shared" si="1"/>
        <v>0</v>
      </c>
      <c r="I41" s="17">
        <f t="shared" si="2"/>
        <v>1</v>
      </c>
    </row>
    <row r="42" spans="1:9" ht="12" customHeight="1" x14ac:dyDescent="0.2">
      <c r="A42" s="6"/>
      <c r="B42" s="7" t="s">
        <v>45</v>
      </c>
      <c r="C42" s="6"/>
      <c r="D42" s="21">
        <v>3790794.19</v>
      </c>
      <c r="E42" s="8">
        <v>3790794.19</v>
      </c>
      <c r="F42" s="8">
        <f t="shared" si="0"/>
        <v>0</v>
      </c>
      <c r="G42" s="14">
        <v>3790794.19</v>
      </c>
      <c r="H42" s="8">
        <f t="shared" si="1"/>
        <v>0</v>
      </c>
      <c r="I42" s="17">
        <f t="shared" si="2"/>
        <v>1</v>
      </c>
    </row>
    <row r="43" spans="1:9" ht="27" customHeight="1" x14ac:dyDescent="0.2">
      <c r="A43" s="6" t="s">
        <v>2</v>
      </c>
      <c r="B43" s="7" t="s">
        <v>92</v>
      </c>
      <c r="C43" s="6" t="s">
        <v>6</v>
      </c>
      <c r="D43" s="21">
        <f>D44</f>
        <v>47810000</v>
      </c>
      <c r="E43" s="8">
        <f>26618878.4-4000</f>
        <v>26614878.399999999</v>
      </c>
      <c r="F43" s="8">
        <f t="shared" si="0"/>
        <v>-21195121.600000001</v>
      </c>
      <c r="G43" s="14">
        <v>4800000</v>
      </c>
      <c r="H43" s="8">
        <f t="shared" si="1"/>
        <v>-21814878.399999999</v>
      </c>
      <c r="I43" s="17">
        <f t="shared" si="2"/>
        <v>0.18035025100847352</v>
      </c>
    </row>
    <row r="44" spans="1:9" ht="13.5" customHeight="1" x14ac:dyDescent="0.2">
      <c r="A44" s="10"/>
      <c r="B44" s="7" t="s">
        <v>45</v>
      </c>
      <c r="C44" s="6"/>
      <c r="D44" s="21">
        <v>47810000</v>
      </c>
      <c r="E44" s="8">
        <v>26618878.399999999</v>
      </c>
      <c r="F44" s="8">
        <f t="shared" si="0"/>
        <v>-21191121.600000001</v>
      </c>
      <c r="G44" s="14">
        <v>4800000</v>
      </c>
      <c r="H44" s="8">
        <f t="shared" si="1"/>
        <v>-21818878.399999999</v>
      </c>
      <c r="I44" s="17">
        <f t="shared" si="2"/>
        <v>0.18032314990401702</v>
      </c>
    </row>
    <row r="45" spans="1:9" ht="29.25" customHeight="1" x14ac:dyDescent="0.2">
      <c r="A45" s="6" t="s">
        <v>21</v>
      </c>
      <c r="B45" s="7" t="s">
        <v>65</v>
      </c>
      <c r="C45" s="6" t="s">
        <v>6</v>
      </c>
      <c r="D45" s="25">
        <v>1379563.53</v>
      </c>
      <c r="E45" s="8">
        <v>1379563.53</v>
      </c>
      <c r="F45" s="8">
        <f t="shared" si="0"/>
        <v>0</v>
      </c>
      <c r="G45" s="14">
        <v>1316053.3400000001</v>
      </c>
      <c r="H45" s="8">
        <f t="shared" si="1"/>
        <v>-63510.189999999944</v>
      </c>
      <c r="I45" s="17">
        <f t="shared" si="2"/>
        <v>0.95396356266391014</v>
      </c>
    </row>
    <row r="46" spans="1:9" ht="12.75" customHeight="1" x14ac:dyDescent="0.2">
      <c r="A46" s="6"/>
      <c r="B46" s="7" t="s">
        <v>45</v>
      </c>
      <c r="C46" s="6"/>
      <c r="D46" s="25">
        <v>1379563.53</v>
      </c>
      <c r="E46" s="8">
        <v>1379563.53</v>
      </c>
      <c r="F46" s="8">
        <f t="shared" si="0"/>
        <v>0</v>
      </c>
      <c r="G46" s="14">
        <v>1316053.3400000001</v>
      </c>
      <c r="H46" s="8">
        <f t="shared" si="1"/>
        <v>-63510.189999999944</v>
      </c>
      <c r="I46" s="17">
        <f t="shared" si="2"/>
        <v>0.95396356266391014</v>
      </c>
    </row>
    <row r="47" spans="1:9" ht="21" customHeight="1" x14ac:dyDescent="0.2">
      <c r="A47" s="6" t="s">
        <v>22</v>
      </c>
      <c r="B47" s="7" t="s">
        <v>53</v>
      </c>
      <c r="C47" s="6" t="s">
        <v>1</v>
      </c>
      <c r="D47" s="21">
        <f>D48</f>
        <v>72331646.120000005</v>
      </c>
      <c r="E47" s="8">
        <f t="shared" ref="E47" si="3">E48</f>
        <v>77587145.430000007</v>
      </c>
      <c r="F47" s="8">
        <f t="shared" si="0"/>
        <v>5255499.3100000024</v>
      </c>
      <c r="G47" s="14">
        <v>68136803.909999996</v>
      </c>
      <c r="H47" s="8">
        <f t="shared" si="1"/>
        <v>-9450341.5200000107</v>
      </c>
      <c r="I47" s="17">
        <f t="shared" si="2"/>
        <v>0.87819707159446647</v>
      </c>
    </row>
    <row r="48" spans="1:9" ht="11.25" customHeight="1" x14ac:dyDescent="0.2">
      <c r="A48" s="6"/>
      <c r="B48" s="7" t="s">
        <v>45</v>
      </c>
      <c r="C48" s="6"/>
      <c r="D48" s="21">
        <v>72331646.120000005</v>
      </c>
      <c r="E48" s="8">
        <v>77587145.430000007</v>
      </c>
      <c r="F48" s="8">
        <f t="shared" si="0"/>
        <v>5255499.3100000024</v>
      </c>
      <c r="G48" s="14">
        <v>68136803.909999996</v>
      </c>
      <c r="H48" s="8">
        <f t="shared" si="1"/>
        <v>-9450341.5200000107</v>
      </c>
      <c r="I48" s="17">
        <f t="shared" si="2"/>
        <v>0.87819707159446647</v>
      </c>
    </row>
    <row r="49" spans="1:9" ht="45" customHeight="1" x14ac:dyDescent="0.2">
      <c r="A49" s="6" t="s">
        <v>23</v>
      </c>
      <c r="B49" s="7" t="s">
        <v>66</v>
      </c>
      <c r="C49" s="6" t="s">
        <v>6</v>
      </c>
      <c r="D49" s="21">
        <f>D50</f>
        <v>3800937.11</v>
      </c>
      <c r="E49" s="8">
        <v>3033904</v>
      </c>
      <c r="F49" s="8">
        <f t="shared" si="0"/>
        <v>-767033.10999999987</v>
      </c>
      <c r="G49" s="14">
        <v>3033904</v>
      </c>
      <c r="H49" s="8">
        <f t="shared" si="1"/>
        <v>0</v>
      </c>
      <c r="I49" s="17">
        <f t="shared" si="2"/>
        <v>1</v>
      </c>
    </row>
    <row r="50" spans="1:9" x14ac:dyDescent="0.2">
      <c r="A50" s="6"/>
      <c r="B50" s="7" t="s">
        <v>45</v>
      </c>
      <c r="C50" s="6"/>
      <c r="D50" s="21">
        <v>3800937.11</v>
      </c>
      <c r="E50" s="8">
        <v>3033904</v>
      </c>
      <c r="F50" s="8">
        <f t="shared" si="0"/>
        <v>-767033.10999999987</v>
      </c>
      <c r="G50" s="14">
        <v>3033904</v>
      </c>
      <c r="H50" s="8">
        <f t="shared" si="1"/>
        <v>0</v>
      </c>
      <c r="I50" s="17">
        <f t="shared" si="2"/>
        <v>1</v>
      </c>
    </row>
    <row r="51" spans="1:9" ht="30.75" customHeight="1" x14ac:dyDescent="0.2">
      <c r="A51" s="6" t="s">
        <v>24</v>
      </c>
      <c r="B51" s="7" t="s">
        <v>67</v>
      </c>
      <c r="C51" s="6" t="s">
        <v>6</v>
      </c>
      <c r="D51" s="21">
        <f>D52</f>
        <v>12456096.93</v>
      </c>
      <c r="E51" s="8">
        <v>4699274.79</v>
      </c>
      <c r="F51" s="8">
        <f t="shared" si="0"/>
        <v>-7756822.1399999997</v>
      </c>
      <c r="G51" s="14">
        <v>4699274.79</v>
      </c>
      <c r="H51" s="8">
        <f t="shared" si="1"/>
        <v>0</v>
      </c>
      <c r="I51" s="17">
        <f t="shared" si="2"/>
        <v>1</v>
      </c>
    </row>
    <row r="52" spans="1:9" ht="15" customHeight="1" x14ac:dyDescent="0.2">
      <c r="A52" s="6"/>
      <c r="B52" s="7" t="s">
        <v>45</v>
      </c>
      <c r="C52" s="6"/>
      <c r="D52" s="21">
        <v>12456096.93</v>
      </c>
      <c r="E52" s="8">
        <v>4699274.79</v>
      </c>
      <c r="F52" s="8">
        <f t="shared" si="0"/>
        <v>-7756822.1399999997</v>
      </c>
      <c r="G52" s="14">
        <v>4699274.79</v>
      </c>
      <c r="H52" s="8">
        <f t="shared" si="1"/>
        <v>0</v>
      </c>
      <c r="I52" s="17">
        <f t="shared" si="2"/>
        <v>1</v>
      </c>
    </row>
    <row r="53" spans="1:9" ht="78.75" customHeight="1" x14ac:dyDescent="0.2">
      <c r="A53" s="6" t="s">
        <v>25</v>
      </c>
      <c r="B53" s="7" t="s">
        <v>68</v>
      </c>
      <c r="C53" s="6" t="s">
        <v>6</v>
      </c>
      <c r="D53" s="25">
        <v>3802785.65</v>
      </c>
      <c r="E53" s="8">
        <v>3802785.65</v>
      </c>
      <c r="F53" s="8">
        <f t="shared" si="0"/>
        <v>0</v>
      </c>
      <c r="G53" s="14">
        <v>1299225.5</v>
      </c>
      <c r="H53" s="8">
        <f t="shared" si="1"/>
        <v>-2503560.15</v>
      </c>
      <c r="I53" s="17">
        <f t="shared" si="2"/>
        <v>0.34165099471225785</v>
      </c>
    </row>
    <row r="54" spans="1:9" x14ac:dyDescent="0.2">
      <c r="A54" s="6"/>
      <c r="B54" s="7" t="s">
        <v>45</v>
      </c>
      <c r="C54" s="6"/>
      <c r="D54" s="25">
        <v>3802785.65</v>
      </c>
      <c r="E54" s="8">
        <v>3802785.65</v>
      </c>
      <c r="F54" s="8">
        <f t="shared" si="0"/>
        <v>0</v>
      </c>
      <c r="G54" s="14">
        <v>1299225.5</v>
      </c>
      <c r="H54" s="8">
        <f t="shared" si="1"/>
        <v>-2503560.15</v>
      </c>
      <c r="I54" s="17">
        <f t="shared" si="2"/>
        <v>0.34165099471225785</v>
      </c>
    </row>
    <row r="55" spans="1:9" ht="39.75" customHeight="1" x14ac:dyDescent="0.2">
      <c r="A55" s="6" t="s">
        <v>26</v>
      </c>
      <c r="B55" s="7" t="s">
        <v>69</v>
      </c>
      <c r="C55" s="6" t="s">
        <v>6</v>
      </c>
      <c r="D55" s="21">
        <v>3749741.6</v>
      </c>
      <c r="E55" s="8">
        <v>3749741.6</v>
      </c>
      <c r="F55" s="8">
        <f t="shared" si="0"/>
        <v>0</v>
      </c>
      <c r="G55" s="14">
        <v>3200914.74</v>
      </c>
      <c r="H55" s="8">
        <f t="shared" si="1"/>
        <v>-548826.85999999987</v>
      </c>
      <c r="I55" s="17">
        <f t="shared" si="2"/>
        <v>0.85363608521717871</v>
      </c>
    </row>
    <row r="56" spans="1:9" x14ac:dyDescent="0.2">
      <c r="A56" s="6"/>
      <c r="B56" s="7" t="s">
        <v>45</v>
      </c>
      <c r="C56" s="6"/>
      <c r="D56" s="21">
        <v>3749741.6</v>
      </c>
      <c r="E56" s="8">
        <v>3749741.6</v>
      </c>
      <c r="F56" s="8">
        <f t="shared" si="0"/>
        <v>0</v>
      </c>
      <c r="G56" s="14">
        <v>3200914.74</v>
      </c>
      <c r="H56" s="8">
        <f t="shared" si="1"/>
        <v>-548826.85999999987</v>
      </c>
      <c r="I56" s="17">
        <f t="shared" si="2"/>
        <v>0.85363608521717871</v>
      </c>
    </row>
    <row r="57" spans="1:9" ht="39" customHeight="1" x14ac:dyDescent="0.2">
      <c r="A57" s="6" t="s">
        <v>27</v>
      </c>
      <c r="B57" s="7" t="s">
        <v>40</v>
      </c>
      <c r="C57" s="6" t="s">
        <v>6</v>
      </c>
      <c r="D57" s="21">
        <v>130138926.40000001</v>
      </c>
      <c r="E57" s="8">
        <v>32070722.84</v>
      </c>
      <c r="F57" s="8">
        <f t="shared" si="0"/>
        <v>-98068203.560000002</v>
      </c>
      <c r="G57" s="14">
        <v>32070722.84</v>
      </c>
      <c r="H57" s="8">
        <f t="shared" si="1"/>
        <v>0</v>
      </c>
      <c r="I57" s="17">
        <f t="shared" si="2"/>
        <v>1</v>
      </c>
    </row>
    <row r="58" spans="1:9" x14ac:dyDescent="0.2">
      <c r="A58" s="6"/>
      <c r="B58" s="7" t="s">
        <v>45</v>
      </c>
      <c r="C58" s="6"/>
      <c r="D58" s="21">
        <v>130138926.40000001</v>
      </c>
      <c r="E58" s="8">
        <v>32070722.84</v>
      </c>
      <c r="F58" s="8">
        <f t="shared" si="0"/>
        <v>-98068203.560000002</v>
      </c>
      <c r="G58" s="14">
        <v>32070722.84</v>
      </c>
      <c r="H58" s="8">
        <f t="shared" si="1"/>
        <v>0</v>
      </c>
      <c r="I58" s="17">
        <f t="shared" si="2"/>
        <v>1</v>
      </c>
    </row>
    <row r="59" spans="1:9" ht="18.75" customHeight="1" x14ac:dyDescent="0.2">
      <c r="A59" s="6" t="s">
        <v>28</v>
      </c>
      <c r="B59" s="7" t="s">
        <v>41</v>
      </c>
      <c r="C59" s="6" t="s">
        <v>6</v>
      </c>
      <c r="D59" s="21">
        <v>24226498.890000001</v>
      </c>
      <c r="E59" s="8">
        <f t="shared" ref="E59" si="4">E60</f>
        <v>24136484.199999999</v>
      </c>
      <c r="F59" s="8">
        <f t="shared" si="0"/>
        <v>-90014.690000001341</v>
      </c>
      <c r="G59" s="14">
        <v>17945658.739999998</v>
      </c>
      <c r="H59" s="8">
        <f t="shared" si="1"/>
        <v>-6190825.4600000009</v>
      </c>
      <c r="I59" s="17">
        <f t="shared" si="2"/>
        <v>0.74350757099909348</v>
      </c>
    </row>
    <row r="60" spans="1:9" x14ac:dyDescent="0.2">
      <c r="A60" s="6"/>
      <c r="B60" s="7" t="s">
        <v>45</v>
      </c>
      <c r="C60" s="6"/>
      <c r="D60" s="21">
        <f>D59</f>
        <v>24226498.890000001</v>
      </c>
      <c r="E60" s="8">
        <f>24136484.2</f>
        <v>24136484.199999999</v>
      </c>
      <c r="F60" s="8">
        <f t="shared" si="0"/>
        <v>-90014.690000001341</v>
      </c>
      <c r="G60" s="14">
        <v>17945658.739999998</v>
      </c>
      <c r="H60" s="8">
        <f t="shared" si="1"/>
        <v>-6190825.4600000009</v>
      </c>
      <c r="I60" s="17">
        <f t="shared" si="2"/>
        <v>0.74350757099909348</v>
      </c>
    </row>
    <row r="61" spans="1:9" ht="18" customHeight="1" x14ac:dyDescent="0.2">
      <c r="A61" s="6" t="s">
        <v>29</v>
      </c>
      <c r="B61" s="7" t="s">
        <v>42</v>
      </c>
      <c r="C61" s="6" t="s">
        <v>6</v>
      </c>
      <c r="D61" s="8">
        <f>8263805.12+46229636.49</f>
        <v>54493441.609999999</v>
      </c>
      <c r="E61" s="8">
        <f>8263805.12+46229636.49</f>
        <v>54493441.609999999</v>
      </c>
      <c r="F61" s="8">
        <f t="shared" si="0"/>
        <v>0</v>
      </c>
      <c r="G61" s="14">
        <v>54493441.600000001</v>
      </c>
      <c r="H61" s="8">
        <f t="shared" si="1"/>
        <v>-9.9999979138374329E-3</v>
      </c>
      <c r="I61" s="17">
        <f t="shared" si="2"/>
        <v>0.99999999981649168</v>
      </c>
    </row>
    <row r="62" spans="1:9" x14ac:dyDescent="0.2">
      <c r="A62" s="6"/>
      <c r="B62" s="7" t="s">
        <v>45</v>
      </c>
      <c r="C62" s="6"/>
      <c r="D62" s="8">
        <v>54493441.609999999</v>
      </c>
      <c r="E62" s="8">
        <v>54493441.609999999</v>
      </c>
      <c r="F62" s="8">
        <f t="shared" si="0"/>
        <v>0</v>
      </c>
      <c r="G62" s="14">
        <v>54493441.600000001</v>
      </c>
      <c r="H62" s="8">
        <f t="shared" si="1"/>
        <v>-9.9999979138374329E-3</v>
      </c>
      <c r="I62" s="17">
        <f t="shared" si="2"/>
        <v>0.99999999981649168</v>
      </c>
    </row>
    <row r="63" spans="1:9" ht="42.75" customHeight="1" x14ac:dyDescent="0.2">
      <c r="A63" s="6" t="s">
        <v>30</v>
      </c>
      <c r="B63" s="7" t="s">
        <v>54</v>
      </c>
      <c r="C63" s="6" t="s">
        <v>6</v>
      </c>
      <c r="D63" s="8">
        <v>1638193.19</v>
      </c>
      <c r="E63" s="8">
        <v>1638193.19</v>
      </c>
      <c r="F63" s="8">
        <f t="shared" si="0"/>
        <v>0</v>
      </c>
      <c r="G63" s="14">
        <v>1123710.01</v>
      </c>
      <c r="H63" s="8">
        <f t="shared" si="1"/>
        <v>-514483.17999999993</v>
      </c>
      <c r="I63" s="17">
        <f t="shared" si="2"/>
        <v>0.68594474501508584</v>
      </c>
    </row>
    <row r="64" spans="1:9" x14ac:dyDescent="0.2">
      <c r="A64" s="6"/>
      <c r="B64" s="7" t="s">
        <v>45</v>
      </c>
      <c r="C64" s="6"/>
      <c r="D64" s="8">
        <v>1638193.19</v>
      </c>
      <c r="E64" s="8">
        <v>1638193.19</v>
      </c>
      <c r="F64" s="8">
        <f t="shared" si="0"/>
        <v>0</v>
      </c>
      <c r="G64" s="14">
        <v>1123710.01</v>
      </c>
      <c r="H64" s="8">
        <f t="shared" si="1"/>
        <v>-514483.17999999993</v>
      </c>
      <c r="I64" s="17">
        <f t="shared" si="2"/>
        <v>0.68594474501508584</v>
      </c>
    </row>
    <row r="65" spans="1:9" ht="17.25" customHeight="1" x14ac:dyDescent="0.2">
      <c r="A65" s="6" t="s">
        <v>31</v>
      </c>
      <c r="B65" s="7" t="s">
        <v>93</v>
      </c>
      <c r="C65" s="6" t="s">
        <v>6</v>
      </c>
      <c r="D65" s="8">
        <v>2924234</v>
      </c>
      <c r="E65" s="8">
        <v>2924234</v>
      </c>
      <c r="F65" s="8">
        <f t="shared" si="0"/>
        <v>0</v>
      </c>
      <c r="G65" s="14">
        <v>2924234</v>
      </c>
      <c r="H65" s="8">
        <f t="shared" si="1"/>
        <v>0</v>
      </c>
      <c r="I65" s="17">
        <f t="shared" si="2"/>
        <v>1</v>
      </c>
    </row>
    <row r="66" spans="1:9" x14ac:dyDescent="0.2">
      <c r="A66" s="6"/>
      <c r="B66" s="7" t="s">
        <v>45</v>
      </c>
      <c r="C66" s="6"/>
      <c r="D66" s="8">
        <v>2924234</v>
      </c>
      <c r="E66" s="8">
        <v>2924234</v>
      </c>
      <c r="F66" s="8">
        <f t="shared" si="0"/>
        <v>0</v>
      </c>
      <c r="G66" s="14">
        <v>2924234</v>
      </c>
      <c r="H66" s="8">
        <f t="shared" si="1"/>
        <v>0</v>
      </c>
      <c r="I66" s="17">
        <f t="shared" si="2"/>
        <v>1</v>
      </c>
    </row>
    <row r="67" spans="1:9" ht="28.5" customHeight="1" x14ac:dyDescent="0.2">
      <c r="A67" s="6" t="s">
        <v>32</v>
      </c>
      <c r="B67" s="7" t="s">
        <v>61</v>
      </c>
      <c r="C67" s="6" t="s">
        <v>6</v>
      </c>
      <c r="D67" s="21">
        <v>0</v>
      </c>
      <c r="E67" s="8">
        <v>1059111.8</v>
      </c>
      <c r="F67" s="8">
        <f t="shared" si="0"/>
        <v>1059111.8</v>
      </c>
      <c r="G67" s="14">
        <v>1010275.12</v>
      </c>
      <c r="H67" s="8">
        <f t="shared" si="1"/>
        <v>-48836.680000000051</v>
      </c>
      <c r="I67" s="17">
        <f t="shared" si="2"/>
        <v>0.95388902285858768</v>
      </c>
    </row>
    <row r="68" spans="1:9" x14ac:dyDescent="0.2">
      <c r="A68" s="6"/>
      <c r="B68" s="7" t="s">
        <v>45</v>
      </c>
      <c r="C68" s="6"/>
      <c r="D68" s="21">
        <v>0</v>
      </c>
      <c r="E68" s="8">
        <v>1059111.8</v>
      </c>
      <c r="F68" s="8">
        <f t="shared" si="0"/>
        <v>1059111.8</v>
      </c>
      <c r="G68" s="14">
        <v>1010275.12</v>
      </c>
      <c r="H68" s="8">
        <f t="shared" si="1"/>
        <v>-48836.680000000051</v>
      </c>
      <c r="I68" s="17">
        <f t="shared" si="2"/>
        <v>0.95388902285858768</v>
      </c>
    </row>
    <row r="69" spans="1:9" ht="30" customHeight="1" x14ac:dyDescent="0.2">
      <c r="A69" s="6" t="s">
        <v>33</v>
      </c>
      <c r="B69" s="7" t="s">
        <v>70</v>
      </c>
      <c r="C69" s="6" t="s">
        <v>1</v>
      </c>
      <c r="D69" s="21">
        <f>D70</f>
        <v>33321843.010000002</v>
      </c>
      <c r="E69" s="8">
        <v>39671004.460000001</v>
      </c>
      <c r="F69" s="8">
        <f t="shared" si="0"/>
        <v>6349161.4499999993</v>
      </c>
      <c r="G69" s="14">
        <v>39671001.270000003</v>
      </c>
      <c r="H69" s="8">
        <f t="shared" si="1"/>
        <v>-3.1899999976158142</v>
      </c>
      <c r="I69" s="17">
        <f t="shared" si="2"/>
        <v>0.99999991958862544</v>
      </c>
    </row>
    <row r="70" spans="1:9" x14ac:dyDescent="0.2">
      <c r="A70" s="6"/>
      <c r="B70" s="7" t="s">
        <v>45</v>
      </c>
      <c r="C70" s="6"/>
      <c r="D70" s="21">
        <v>33321843.010000002</v>
      </c>
      <c r="E70" s="8">
        <v>39671004.460000001</v>
      </c>
      <c r="F70" s="8">
        <f t="shared" si="0"/>
        <v>6349161.4499999993</v>
      </c>
      <c r="G70" s="14">
        <v>39671001.270000003</v>
      </c>
      <c r="H70" s="8">
        <f t="shared" si="1"/>
        <v>-3.1899999976158142</v>
      </c>
      <c r="I70" s="17">
        <f t="shared" si="2"/>
        <v>0.99999991958862544</v>
      </c>
    </row>
    <row r="71" spans="1:9" ht="30.75" customHeight="1" x14ac:dyDescent="0.2">
      <c r="A71" s="6" t="s">
        <v>34</v>
      </c>
      <c r="B71" s="7" t="s">
        <v>71</v>
      </c>
      <c r="C71" s="6" t="s">
        <v>1</v>
      </c>
      <c r="D71" s="21">
        <f>D72</f>
        <v>74500</v>
      </c>
      <c r="E71" s="8">
        <v>48000</v>
      </c>
      <c r="F71" s="8">
        <f t="shared" si="0"/>
        <v>-26500</v>
      </c>
      <c r="G71" s="14">
        <v>48000</v>
      </c>
      <c r="H71" s="8">
        <f t="shared" si="1"/>
        <v>0</v>
      </c>
      <c r="I71" s="17">
        <f t="shared" si="2"/>
        <v>1</v>
      </c>
    </row>
    <row r="72" spans="1:9" x14ac:dyDescent="0.2">
      <c r="A72" s="6"/>
      <c r="B72" s="7" t="s">
        <v>45</v>
      </c>
      <c r="C72" s="6"/>
      <c r="D72" s="21">
        <v>74500</v>
      </c>
      <c r="E72" s="8">
        <v>48000</v>
      </c>
      <c r="F72" s="8">
        <f t="shared" si="0"/>
        <v>-26500</v>
      </c>
      <c r="G72" s="14">
        <v>48000</v>
      </c>
      <c r="H72" s="8">
        <f t="shared" si="1"/>
        <v>0</v>
      </c>
      <c r="I72" s="17">
        <f t="shared" si="2"/>
        <v>1</v>
      </c>
    </row>
    <row r="73" spans="1:9" ht="20.25" customHeight="1" x14ac:dyDescent="0.2">
      <c r="A73" s="6" t="s">
        <v>35</v>
      </c>
      <c r="B73" s="7" t="s">
        <v>58</v>
      </c>
      <c r="C73" s="6" t="s">
        <v>6</v>
      </c>
      <c r="D73" s="21">
        <f>D74+D75</f>
        <v>487012404.81</v>
      </c>
      <c r="E73" s="8">
        <v>784356770.22000003</v>
      </c>
      <c r="F73" s="8">
        <f t="shared" si="0"/>
        <v>297344365.41000003</v>
      </c>
      <c r="G73" s="14">
        <v>598299603.48000002</v>
      </c>
      <c r="H73" s="8">
        <f t="shared" si="1"/>
        <v>-186057166.74000001</v>
      </c>
      <c r="I73" s="17">
        <f t="shared" si="2"/>
        <v>0.7627901309657672</v>
      </c>
    </row>
    <row r="74" spans="1:9" x14ac:dyDescent="0.2">
      <c r="A74" s="6"/>
      <c r="B74" s="7" t="s">
        <v>45</v>
      </c>
      <c r="C74" s="6"/>
      <c r="D74" s="21">
        <v>107108307</v>
      </c>
      <c r="E74" s="8">
        <f>E73-E75</f>
        <v>218287376.5</v>
      </c>
      <c r="F74" s="8">
        <f t="shared" si="0"/>
        <v>111179069.5</v>
      </c>
      <c r="G74" s="14">
        <v>188443687.77000001</v>
      </c>
      <c r="H74" s="8">
        <f t="shared" si="1"/>
        <v>-29843688.729999989</v>
      </c>
      <c r="I74" s="17">
        <f t="shared" si="2"/>
        <v>0.86328257177070433</v>
      </c>
    </row>
    <row r="75" spans="1:9" ht="18.75" customHeight="1" x14ac:dyDescent="0.2">
      <c r="A75" s="6"/>
      <c r="B75" s="7" t="s">
        <v>48</v>
      </c>
      <c r="C75" s="6"/>
      <c r="D75" s="21">
        <v>379904097.81</v>
      </c>
      <c r="E75" s="8">
        <v>566069393.72000003</v>
      </c>
      <c r="F75" s="8">
        <f t="shared" si="0"/>
        <v>186165295.91000003</v>
      </c>
      <c r="G75" s="14">
        <v>409855915.70999998</v>
      </c>
      <c r="H75" s="8">
        <f t="shared" si="1"/>
        <v>-156213478.01000005</v>
      </c>
      <c r="I75" s="17">
        <f t="shared" si="2"/>
        <v>0.72403828975203466</v>
      </c>
    </row>
    <row r="76" spans="1:9" ht="20.25" customHeight="1" x14ac:dyDescent="0.2">
      <c r="A76" s="6" t="s">
        <v>36</v>
      </c>
      <c r="B76" s="7" t="s">
        <v>72</v>
      </c>
      <c r="C76" s="6" t="s">
        <v>6</v>
      </c>
      <c r="D76" s="21">
        <v>0</v>
      </c>
      <c r="E76" s="8">
        <v>66728895</v>
      </c>
      <c r="F76" s="8">
        <f t="shared" ref="F76:F123" si="5">E76-D76</f>
        <v>66728895</v>
      </c>
      <c r="G76" s="14">
        <v>66728895</v>
      </c>
      <c r="H76" s="8">
        <f t="shared" ref="H76:H123" si="6">G76-E76</f>
        <v>0</v>
      </c>
      <c r="I76" s="17">
        <f t="shared" ref="I76:I123" si="7">G76/E76</f>
        <v>1</v>
      </c>
    </row>
    <row r="77" spans="1:9" x14ac:dyDescent="0.2">
      <c r="A77" s="6"/>
      <c r="B77" s="7" t="s">
        <v>45</v>
      </c>
      <c r="C77" s="6"/>
      <c r="D77" s="21">
        <v>0</v>
      </c>
      <c r="E77" s="8">
        <v>66728895</v>
      </c>
      <c r="F77" s="8">
        <f t="shared" si="5"/>
        <v>66728895</v>
      </c>
      <c r="G77" s="14">
        <v>66728895</v>
      </c>
      <c r="H77" s="8">
        <f t="shared" si="6"/>
        <v>0</v>
      </c>
      <c r="I77" s="17">
        <f t="shared" si="7"/>
        <v>1</v>
      </c>
    </row>
    <row r="78" spans="1:9" ht="27.75" customHeight="1" x14ac:dyDescent="0.2">
      <c r="A78" s="6" t="s">
        <v>37</v>
      </c>
      <c r="B78" s="7" t="s">
        <v>47</v>
      </c>
      <c r="C78" s="6" t="s">
        <v>6</v>
      </c>
      <c r="D78" s="8">
        <v>2850000</v>
      </c>
      <c r="E78" s="8">
        <v>2850000</v>
      </c>
      <c r="F78" s="8">
        <f t="shared" si="5"/>
        <v>0</v>
      </c>
      <c r="G78" s="14">
        <v>0</v>
      </c>
      <c r="H78" s="8">
        <f t="shared" si="6"/>
        <v>-2850000</v>
      </c>
      <c r="I78" s="17">
        <f t="shared" si="7"/>
        <v>0</v>
      </c>
    </row>
    <row r="79" spans="1:9" x14ac:dyDescent="0.2">
      <c r="A79" s="6"/>
      <c r="B79" s="7" t="s">
        <v>45</v>
      </c>
      <c r="C79" s="6"/>
      <c r="D79" s="8">
        <v>2850000</v>
      </c>
      <c r="E79" s="8">
        <v>2850000</v>
      </c>
      <c r="F79" s="8">
        <f t="shared" si="5"/>
        <v>0</v>
      </c>
      <c r="G79" s="14">
        <v>0</v>
      </c>
      <c r="H79" s="8">
        <f t="shared" si="6"/>
        <v>-2850000</v>
      </c>
      <c r="I79" s="17">
        <f t="shared" si="7"/>
        <v>0</v>
      </c>
    </row>
    <row r="80" spans="1:9" ht="31.5" customHeight="1" x14ac:dyDescent="0.2">
      <c r="A80" s="6" t="s">
        <v>38</v>
      </c>
      <c r="B80" s="7" t="s">
        <v>43</v>
      </c>
      <c r="C80" s="6" t="s">
        <v>6</v>
      </c>
      <c r="D80" s="21">
        <v>0</v>
      </c>
      <c r="E80" s="8">
        <v>61666.67</v>
      </c>
      <c r="F80" s="8">
        <f t="shared" si="5"/>
        <v>61666.67</v>
      </c>
      <c r="G80" s="14">
        <v>0</v>
      </c>
      <c r="H80" s="8">
        <f t="shared" si="6"/>
        <v>-61666.67</v>
      </c>
      <c r="I80" s="17">
        <f t="shared" si="7"/>
        <v>0</v>
      </c>
    </row>
    <row r="81" spans="1:9" x14ac:dyDescent="0.2">
      <c r="A81" s="6"/>
      <c r="B81" s="7" t="s">
        <v>45</v>
      </c>
      <c r="C81" s="6"/>
      <c r="D81" s="21">
        <v>0</v>
      </c>
      <c r="E81" s="8">
        <v>61666.67</v>
      </c>
      <c r="F81" s="8">
        <f t="shared" si="5"/>
        <v>61666.67</v>
      </c>
      <c r="G81" s="14">
        <v>0</v>
      </c>
      <c r="H81" s="8">
        <f t="shared" si="6"/>
        <v>-61666.67</v>
      </c>
      <c r="I81" s="17">
        <f t="shared" si="7"/>
        <v>0</v>
      </c>
    </row>
    <row r="82" spans="1:9" x14ac:dyDescent="0.2">
      <c r="A82" s="6" t="s">
        <v>39</v>
      </c>
      <c r="B82" s="7" t="s">
        <v>73</v>
      </c>
      <c r="C82" s="6" t="s">
        <v>6</v>
      </c>
      <c r="D82" s="21">
        <v>0</v>
      </c>
      <c r="E82" s="8">
        <v>327460</v>
      </c>
      <c r="F82" s="8">
        <f t="shared" si="5"/>
        <v>327460</v>
      </c>
      <c r="G82" s="14">
        <v>0</v>
      </c>
      <c r="H82" s="8">
        <f t="shared" si="6"/>
        <v>-327460</v>
      </c>
      <c r="I82" s="17">
        <f t="shared" si="7"/>
        <v>0</v>
      </c>
    </row>
    <row r="83" spans="1:9" x14ac:dyDescent="0.2">
      <c r="A83" s="6"/>
      <c r="B83" s="7" t="s">
        <v>45</v>
      </c>
      <c r="C83" s="6"/>
      <c r="D83" s="21">
        <v>0</v>
      </c>
      <c r="E83" s="8">
        <v>327460</v>
      </c>
      <c r="F83" s="8">
        <f t="shared" si="5"/>
        <v>327460</v>
      </c>
      <c r="G83" s="14">
        <v>0</v>
      </c>
      <c r="H83" s="8">
        <f t="shared" si="6"/>
        <v>-327460</v>
      </c>
      <c r="I83" s="17">
        <f t="shared" si="7"/>
        <v>0</v>
      </c>
    </row>
    <row r="84" spans="1:9" ht="40.5" customHeight="1" x14ac:dyDescent="0.2">
      <c r="A84" s="6" t="s">
        <v>74</v>
      </c>
      <c r="B84" s="7" t="s">
        <v>75</v>
      </c>
      <c r="C84" s="6" t="s">
        <v>6</v>
      </c>
      <c r="D84" s="22">
        <f>D85+D86+D87</f>
        <v>370664250</v>
      </c>
      <c r="E84" s="8">
        <v>18533250</v>
      </c>
      <c r="F84" s="8">
        <f t="shared" si="5"/>
        <v>-352131000</v>
      </c>
      <c r="G84" s="14">
        <v>0</v>
      </c>
      <c r="H84" s="8">
        <f t="shared" si="6"/>
        <v>-18533250</v>
      </c>
      <c r="I84" s="17">
        <f t="shared" si="7"/>
        <v>0</v>
      </c>
    </row>
    <row r="85" spans="1:9" x14ac:dyDescent="0.2">
      <c r="A85" s="6"/>
      <c r="B85" s="7" t="s">
        <v>45</v>
      </c>
      <c r="C85" s="6"/>
      <c r="D85" s="22">
        <v>18533250</v>
      </c>
      <c r="E85" s="8">
        <v>18533250</v>
      </c>
      <c r="F85" s="8">
        <f t="shared" si="5"/>
        <v>0</v>
      </c>
      <c r="G85" s="14">
        <v>0</v>
      </c>
      <c r="H85" s="8">
        <f t="shared" si="6"/>
        <v>-18533250</v>
      </c>
      <c r="I85" s="17">
        <f t="shared" si="7"/>
        <v>0</v>
      </c>
    </row>
    <row r="86" spans="1:9" x14ac:dyDescent="0.2">
      <c r="A86" s="6"/>
      <c r="B86" s="7" t="s">
        <v>48</v>
      </c>
      <c r="C86" s="6"/>
      <c r="D86" s="22">
        <v>246491700</v>
      </c>
      <c r="E86" s="8">
        <v>0</v>
      </c>
      <c r="F86" s="8">
        <f t="shared" si="5"/>
        <v>-246491700</v>
      </c>
      <c r="G86" s="14">
        <v>0</v>
      </c>
      <c r="H86" s="8">
        <f t="shared" si="6"/>
        <v>0</v>
      </c>
      <c r="I86" s="17">
        <v>0</v>
      </c>
    </row>
    <row r="87" spans="1:9" x14ac:dyDescent="0.2">
      <c r="A87" s="6"/>
      <c r="B87" s="7" t="s">
        <v>103</v>
      </c>
      <c r="C87" s="6"/>
      <c r="D87" s="22">
        <v>105639300</v>
      </c>
      <c r="E87" s="8">
        <v>0</v>
      </c>
      <c r="F87" s="8">
        <f t="shared" si="5"/>
        <v>-105639300</v>
      </c>
      <c r="G87" s="14">
        <v>0</v>
      </c>
      <c r="H87" s="8">
        <f t="shared" si="6"/>
        <v>0</v>
      </c>
      <c r="I87" s="17">
        <v>0</v>
      </c>
    </row>
    <row r="88" spans="1:9" ht="42" customHeight="1" x14ac:dyDescent="0.2">
      <c r="A88" s="6" t="s">
        <v>82</v>
      </c>
      <c r="B88" s="7" t="s">
        <v>76</v>
      </c>
      <c r="C88" s="6" t="s">
        <v>6</v>
      </c>
      <c r="D88" s="21">
        <v>195206600</v>
      </c>
      <c r="E88" s="8">
        <v>195206600</v>
      </c>
      <c r="F88" s="8">
        <f t="shared" si="5"/>
        <v>0</v>
      </c>
      <c r="G88" s="14">
        <v>0</v>
      </c>
      <c r="H88" s="8">
        <f t="shared" si="6"/>
        <v>-195206600</v>
      </c>
      <c r="I88" s="17">
        <f t="shared" si="7"/>
        <v>0</v>
      </c>
    </row>
    <row r="89" spans="1:9" x14ac:dyDescent="0.2">
      <c r="A89" s="6"/>
      <c r="B89" s="7" t="s">
        <v>45</v>
      </c>
      <c r="C89" s="6"/>
      <c r="D89" s="21">
        <v>19520700</v>
      </c>
      <c r="E89" s="8">
        <v>19520700</v>
      </c>
      <c r="F89" s="8">
        <f t="shared" si="5"/>
        <v>0</v>
      </c>
      <c r="G89" s="14">
        <v>0</v>
      </c>
      <c r="H89" s="8">
        <f t="shared" si="6"/>
        <v>-19520700</v>
      </c>
      <c r="I89" s="17">
        <f t="shared" si="7"/>
        <v>0</v>
      </c>
    </row>
    <row r="90" spans="1:9" x14ac:dyDescent="0.2">
      <c r="A90" s="6"/>
      <c r="B90" s="7" t="s">
        <v>48</v>
      </c>
      <c r="C90" s="6"/>
      <c r="D90" s="8">
        <v>175685900</v>
      </c>
      <c r="E90" s="8">
        <v>175685900</v>
      </c>
      <c r="F90" s="8">
        <f t="shared" si="5"/>
        <v>0</v>
      </c>
      <c r="G90" s="14">
        <v>0</v>
      </c>
      <c r="H90" s="8">
        <f t="shared" si="6"/>
        <v>-175685900</v>
      </c>
      <c r="I90" s="17">
        <f t="shared" si="7"/>
        <v>0</v>
      </c>
    </row>
    <row r="91" spans="1:9" ht="51" x14ac:dyDescent="0.2">
      <c r="A91" s="6" t="s">
        <v>83</v>
      </c>
      <c r="B91" s="7" t="s">
        <v>77</v>
      </c>
      <c r="C91" s="6" t="s">
        <v>6</v>
      </c>
      <c r="D91" s="8">
        <v>547127.71</v>
      </c>
      <c r="E91" s="8">
        <v>547127.71</v>
      </c>
      <c r="F91" s="8">
        <f t="shared" si="5"/>
        <v>0</v>
      </c>
      <c r="G91" s="14">
        <v>0</v>
      </c>
      <c r="H91" s="8">
        <f t="shared" si="6"/>
        <v>-547127.71</v>
      </c>
      <c r="I91" s="17">
        <f t="shared" si="7"/>
        <v>0</v>
      </c>
    </row>
    <row r="92" spans="1:9" x14ac:dyDescent="0.2">
      <c r="A92" s="6"/>
      <c r="B92" s="7" t="s">
        <v>45</v>
      </c>
      <c r="C92" s="6"/>
      <c r="D92" s="8">
        <v>547127.71</v>
      </c>
      <c r="E92" s="8">
        <v>547127.71</v>
      </c>
      <c r="F92" s="8">
        <f t="shared" si="5"/>
        <v>0</v>
      </c>
      <c r="G92" s="14">
        <v>0</v>
      </c>
      <c r="H92" s="8">
        <f t="shared" si="6"/>
        <v>-547127.71</v>
      </c>
      <c r="I92" s="17">
        <f t="shared" si="7"/>
        <v>0</v>
      </c>
    </row>
    <row r="93" spans="1:9" ht="25.5" x14ac:dyDescent="0.2">
      <c r="A93" s="6" t="s">
        <v>84</v>
      </c>
      <c r="B93" s="7" t="s">
        <v>55</v>
      </c>
      <c r="C93" s="6" t="s">
        <v>6</v>
      </c>
      <c r="D93" s="14">
        <v>0</v>
      </c>
      <c r="E93" s="8">
        <v>60375</v>
      </c>
      <c r="F93" s="8">
        <f t="shared" si="5"/>
        <v>60375</v>
      </c>
      <c r="G93" s="14">
        <v>0</v>
      </c>
      <c r="H93" s="8">
        <f t="shared" si="6"/>
        <v>-60375</v>
      </c>
      <c r="I93" s="17">
        <f t="shared" si="7"/>
        <v>0</v>
      </c>
    </row>
    <row r="94" spans="1:9" x14ac:dyDescent="0.2">
      <c r="A94" s="6"/>
      <c r="B94" s="7" t="s">
        <v>45</v>
      </c>
      <c r="C94" s="6"/>
      <c r="D94" s="14">
        <v>0</v>
      </c>
      <c r="E94" s="8">
        <v>60375</v>
      </c>
      <c r="F94" s="8">
        <f t="shared" si="5"/>
        <v>60375</v>
      </c>
      <c r="G94" s="14">
        <v>0</v>
      </c>
      <c r="H94" s="8">
        <f t="shared" si="6"/>
        <v>-60375</v>
      </c>
      <c r="I94" s="17">
        <f t="shared" si="7"/>
        <v>0</v>
      </c>
    </row>
    <row r="95" spans="1:9" ht="38.25" x14ac:dyDescent="0.2">
      <c r="A95" s="6" t="s">
        <v>85</v>
      </c>
      <c r="B95" s="7" t="s">
        <v>56</v>
      </c>
      <c r="C95" s="6" t="s">
        <v>6</v>
      </c>
      <c r="D95" s="14">
        <v>0</v>
      </c>
      <c r="E95" s="8">
        <v>83050.009999999995</v>
      </c>
      <c r="F95" s="8">
        <f t="shared" si="5"/>
        <v>83050.009999999995</v>
      </c>
      <c r="G95" s="14">
        <v>0</v>
      </c>
      <c r="H95" s="8">
        <f t="shared" si="6"/>
        <v>-83050.009999999995</v>
      </c>
      <c r="I95" s="17">
        <f t="shared" si="7"/>
        <v>0</v>
      </c>
    </row>
    <row r="96" spans="1:9" x14ac:dyDescent="0.2">
      <c r="A96" s="6"/>
      <c r="B96" s="7" t="s">
        <v>45</v>
      </c>
      <c r="C96" s="6"/>
      <c r="D96" s="14">
        <v>0</v>
      </c>
      <c r="E96" s="8">
        <v>83050.009999999995</v>
      </c>
      <c r="F96" s="8">
        <f t="shared" si="5"/>
        <v>83050.009999999995</v>
      </c>
      <c r="G96" s="14">
        <v>0</v>
      </c>
      <c r="H96" s="8">
        <f t="shared" si="6"/>
        <v>-83050.009999999995</v>
      </c>
      <c r="I96" s="17">
        <f t="shared" si="7"/>
        <v>0</v>
      </c>
    </row>
    <row r="97" spans="1:9" ht="25.5" x14ac:dyDescent="0.2">
      <c r="A97" s="6" t="s">
        <v>86</v>
      </c>
      <c r="B97" s="7" t="s">
        <v>57</v>
      </c>
      <c r="C97" s="6" t="s">
        <v>6</v>
      </c>
      <c r="D97" s="14">
        <v>0</v>
      </c>
      <c r="E97" s="8">
        <v>26666.67</v>
      </c>
      <c r="F97" s="8">
        <f t="shared" si="5"/>
        <v>26666.67</v>
      </c>
      <c r="G97" s="14">
        <v>0</v>
      </c>
      <c r="H97" s="8">
        <f t="shared" si="6"/>
        <v>-26666.67</v>
      </c>
      <c r="I97" s="17">
        <f t="shared" si="7"/>
        <v>0</v>
      </c>
    </row>
    <row r="98" spans="1:9" x14ac:dyDescent="0.2">
      <c r="A98" s="6"/>
      <c r="B98" s="7" t="s">
        <v>45</v>
      </c>
      <c r="C98" s="6"/>
      <c r="D98" s="14">
        <v>0</v>
      </c>
      <c r="E98" s="8">
        <v>26666.67</v>
      </c>
      <c r="F98" s="8">
        <f t="shared" si="5"/>
        <v>26666.67</v>
      </c>
      <c r="G98" s="14">
        <v>0</v>
      </c>
      <c r="H98" s="8">
        <f t="shared" si="6"/>
        <v>-26666.67</v>
      </c>
      <c r="I98" s="17">
        <f t="shared" si="7"/>
        <v>0</v>
      </c>
    </row>
    <row r="99" spans="1:9" ht="25.5" x14ac:dyDescent="0.2">
      <c r="A99" s="6" t="s">
        <v>87</v>
      </c>
      <c r="B99" s="7" t="s">
        <v>94</v>
      </c>
      <c r="C99" s="6" t="s">
        <v>6</v>
      </c>
      <c r="D99" s="14">
        <v>0</v>
      </c>
      <c r="E99" s="8">
        <v>341140</v>
      </c>
      <c r="F99" s="8">
        <f t="shared" si="5"/>
        <v>341140</v>
      </c>
      <c r="G99" s="14">
        <v>0</v>
      </c>
      <c r="H99" s="8">
        <f t="shared" si="6"/>
        <v>-341140</v>
      </c>
      <c r="I99" s="17">
        <f t="shared" si="7"/>
        <v>0</v>
      </c>
    </row>
    <row r="100" spans="1:9" x14ac:dyDescent="0.2">
      <c r="A100" s="6"/>
      <c r="B100" s="7" t="s">
        <v>45</v>
      </c>
      <c r="C100" s="6"/>
      <c r="D100" s="14">
        <v>0</v>
      </c>
      <c r="E100" s="8">
        <v>341140</v>
      </c>
      <c r="F100" s="8">
        <f t="shared" si="5"/>
        <v>341140</v>
      </c>
      <c r="G100" s="14">
        <v>0</v>
      </c>
      <c r="H100" s="8">
        <f t="shared" si="6"/>
        <v>-341140</v>
      </c>
      <c r="I100" s="17">
        <f t="shared" si="7"/>
        <v>0</v>
      </c>
    </row>
    <row r="101" spans="1:9" ht="16.5" customHeight="1" x14ac:dyDescent="0.2">
      <c r="A101" s="6" t="s">
        <v>88</v>
      </c>
      <c r="B101" s="7" t="s">
        <v>81</v>
      </c>
      <c r="C101" s="6" t="s">
        <v>6</v>
      </c>
      <c r="D101" s="21">
        <v>1854590.83</v>
      </c>
      <c r="E101" s="8">
        <v>338434.92</v>
      </c>
      <c r="F101" s="8">
        <f t="shared" si="5"/>
        <v>-1516155.9100000001</v>
      </c>
      <c r="G101" s="14">
        <v>0</v>
      </c>
      <c r="H101" s="8">
        <f t="shared" si="6"/>
        <v>-338434.92</v>
      </c>
      <c r="I101" s="17">
        <f t="shared" si="7"/>
        <v>0</v>
      </c>
    </row>
    <row r="102" spans="1:9" x14ac:dyDescent="0.2">
      <c r="A102" s="6"/>
      <c r="B102" s="7" t="s">
        <v>45</v>
      </c>
      <c r="C102" s="6"/>
      <c r="D102" s="21">
        <v>1854590.83</v>
      </c>
      <c r="E102" s="9">
        <v>338434.92</v>
      </c>
      <c r="F102" s="8">
        <f t="shared" si="5"/>
        <v>-1516155.9100000001</v>
      </c>
      <c r="G102" s="15">
        <v>0</v>
      </c>
      <c r="H102" s="8">
        <f t="shared" si="6"/>
        <v>-338434.92</v>
      </c>
      <c r="I102" s="17">
        <f t="shared" si="7"/>
        <v>0</v>
      </c>
    </row>
    <row r="103" spans="1:9" ht="40.5" customHeight="1" x14ac:dyDescent="0.2">
      <c r="A103" s="6">
        <v>42</v>
      </c>
      <c r="B103" s="23" t="s">
        <v>104</v>
      </c>
      <c r="C103" s="16"/>
      <c r="D103" s="22">
        <f>D104+D105</f>
        <v>195206600</v>
      </c>
      <c r="E103" s="9">
        <v>0</v>
      </c>
      <c r="F103" s="8">
        <f t="shared" si="5"/>
        <v>-195206600</v>
      </c>
      <c r="G103" s="15">
        <v>0</v>
      </c>
      <c r="H103" s="8">
        <f t="shared" si="6"/>
        <v>0</v>
      </c>
      <c r="I103" s="17">
        <v>0</v>
      </c>
    </row>
    <row r="104" spans="1:9" x14ac:dyDescent="0.2">
      <c r="A104" s="6"/>
      <c r="B104" s="23" t="s">
        <v>45</v>
      </c>
      <c r="C104" s="16"/>
      <c r="D104" s="22">
        <v>19520700</v>
      </c>
      <c r="E104" s="9">
        <v>0</v>
      </c>
      <c r="F104" s="8">
        <f t="shared" si="5"/>
        <v>-19520700</v>
      </c>
      <c r="G104" s="15">
        <v>0</v>
      </c>
      <c r="H104" s="8">
        <f t="shared" si="6"/>
        <v>0</v>
      </c>
      <c r="I104" s="17">
        <v>0</v>
      </c>
    </row>
    <row r="105" spans="1:9" x14ac:dyDescent="0.2">
      <c r="A105" s="6"/>
      <c r="B105" s="23" t="s">
        <v>48</v>
      </c>
      <c r="C105" s="16"/>
      <c r="D105" s="22">
        <v>175685900</v>
      </c>
      <c r="E105" s="9">
        <v>0</v>
      </c>
      <c r="F105" s="8">
        <f t="shared" si="5"/>
        <v>-175685900</v>
      </c>
      <c r="G105" s="15">
        <v>0</v>
      </c>
      <c r="H105" s="8">
        <f t="shared" si="6"/>
        <v>0</v>
      </c>
      <c r="I105" s="17">
        <v>0</v>
      </c>
    </row>
    <row r="106" spans="1:9" ht="39.75" customHeight="1" x14ac:dyDescent="0.2">
      <c r="A106" s="6">
        <v>43</v>
      </c>
      <c r="B106" s="23" t="s">
        <v>105</v>
      </c>
      <c r="C106" s="16"/>
      <c r="D106" s="22">
        <f>D107+D108</f>
        <v>195206600</v>
      </c>
      <c r="E106" s="9">
        <v>0</v>
      </c>
      <c r="F106" s="8">
        <f t="shared" si="5"/>
        <v>-195206600</v>
      </c>
      <c r="G106" s="15">
        <v>0</v>
      </c>
      <c r="H106" s="8">
        <f t="shared" si="6"/>
        <v>0</v>
      </c>
      <c r="I106" s="17">
        <v>0</v>
      </c>
    </row>
    <row r="107" spans="1:9" x14ac:dyDescent="0.2">
      <c r="A107" s="6"/>
      <c r="B107" s="23" t="s">
        <v>45</v>
      </c>
      <c r="C107" s="16"/>
      <c r="D107" s="22">
        <v>19520700</v>
      </c>
      <c r="E107" s="9">
        <v>0</v>
      </c>
      <c r="F107" s="8">
        <f t="shared" si="5"/>
        <v>-19520700</v>
      </c>
      <c r="G107" s="15">
        <v>0</v>
      </c>
      <c r="H107" s="8">
        <f t="shared" si="6"/>
        <v>0</v>
      </c>
      <c r="I107" s="17">
        <v>0</v>
      </c>
    </row>
    <row r="108" spans="1:9" x14ac:dyDescent="0.2">
      <c r="A108" s="6"/>
      <c r="B108" s="23" t="s">
        <v>48</v>
      </c>
      <c r="C108" s="16"/>
      <c r="D108" s="22">
        <v>175685900</v>
      </c>
      <c r="E108" s="9">
        <v>0</v>
      </c>
      <c r="F108" s="8">
        <f t="shared" si="5"/>
        <v>-175685900</v>
      </c>
      <c r="G108" s="15">
        <v>0</v>
      </c>
      <c r="H108" s="8">
        <f t="shared" si="6"/>
        <v>0</v>
      </c>
      <c r="I108" s="17">
        <v>0</v>
      </c>
    </row>
    <row r="109" spans="1:9" ht="26.25" customHeight="1" x14ac:dyDescent="0.2">
      <c r="A109" s="6">
        <v>44</v>
      </c>
      <c r="B109" s="23" t="s">
        <v>106</v>
      </c>
      <c r="C109" s="16"/>
      <c r="D109" s="22">
        <f>D110</f>
        <v>90063340</v>
      </c>
      <c r="E109" s="9">
        <v>0</v>
      </c>
      <c r="F109" s="8">
        <f t="shared" si="5"/>
        <v>-90063340</v>
      </c>
      <c r="G109" s="15">
        <v>0</v>
      </c>
      <c r="H109" s="8">
        <f t="shared" ref="H109:H122" si="8">G109-E109</f>
        <v>0</v>
      </c>
      <c r="I109" s="17">
        <v>0</v>
      </c>
    </row>
    <row r="110" spans="1:9" x14ac:dyDescent="0.2">
      <c r="A110" s="6"/>
      <c r="B110" s="23" t="s">
        <v>45</v>
      </c>
      <c r="C110" s="16"/>
      <c r="D110" s="22">
        <v>90063340</v>
      </c>
      <c r="E110" s="9">
        <v>0</v>
      </c>
      <c r="F110" s="8">
        <f t="shared" si="5"/>
        <v>-90063340</v>
      </c>
      <c r="G110" s="15">
        <v>0</v>
      </c>
      <c r="H110" s="8">
        <f t="shared" si="8"/>
        <v>0</v>
      </c>
      <c r="I110" s="17">
        <v>0</v>
      </c>
    </row>
    <row r="111" spans="1:9" ht="25.5" x14ac:dyDescent="0.2">
      <c r="A111" s="6">
        <v>45</v>
      </c>
      <c r="B111" s="23" t="s">
        <v>107</v>
      </c>
      <c r="C111" s="16"/>
      <c r="D111" s="22">
        <v>1000000</v>
      </c>
      <c r="E111" s="9">
        <v>0</v>
      </c>
      <c r="F111" s="8">
        <f t="shared" si="5"/>
        <v>-1000000</v>
      </c>
      <c r="G111" s="15">
        <v>0</v>
      </c>
      <c r="H111" s="8">
        <f t="shared" si="8"/>
        <v>0</v>
      </c>
      <c r="I111" s="17">
        <v>0</v>
      </c>
    </row>
    <row r="112" spans="1:9" x14ac:dyDescent="0.2">
      <c r="A112" s="6"/>
      <c r="B112" s="23" t="s">
        <v>45</v>
      </c>
      <c r="C112" s="16"/>
      <c r="D112" s="22">
        <v>1000000</v>
      </c>
      <c r="E112" s="9">
        <v>0</v>
      </c>
      <c r="F112" s="8">
        <f t="shared" si="5"/>
        <v>-1000000</v>
      </c>
      <c r="G112" s="15">
        <v>0</v>
      </c>
      <c r="H112" s="8">
        <f t="shared" si="8"/>
        <v>0</v>
      </c>
      <c r="I112" s="17">
        <v>0</v>
      </c>
    </row>
    <row r="113" spans="1:9" ht="29.25" customHeight="1" x14ac:dyDescent="0.2">
      <c r="A113" s="6">
        <v>46</v>
      </c>
      <c r="B113" s="23" t="s">
        <v>108</v>
      </c>
      <c r="C113" s="16"/>
      <c r="D113" s="22">
        <f>D114</f>
        <v>13791600</v>
      </c>
      <c r="E113" s="9">
        <v>0</v>
      </c>
      <c r="F113" s="8">
        <f t="shared" si="5"/>
        <v>-13791600</v>
      </c>
      <c r="G113" s="15">
        <v>0</v>
      </c>
      <c r="H113" s="8">
        <f t="shared" si="8"/>
        <v>0</v>
      </c>
      <c r="I113" s="17">
        <v>0</v>
      </c>
    </row>
    <row r="114" spans="1:9" x14ac:dyDescent="0.2">
      <c r="A114" s="6"/>
      <c r="B114" s="23" t="s">
        <v>45</v>
      </c>
      <c r="C114" s="16"/>
      <c r="D114" s="22">
        <v>13791600</v>
      </c>
      <c r="E114" s="9">
        <v>0</v>
      </c>
      <c r="F114" s="8">
        <f t="shared" si="5"/>
        <v>-13791600</v>
      </c>
      <c r="G114" s="15">
        <v>0</v>
      </c>
      <c r="H114" s="8">
        <f t="shared" si="8"/>
        <v>0</v>
      </c>
      <c r="I114" s="17">
        <v>0</v>
      </c>
    </row>
    <row r="115" spans="1:9" ht="38.25" customHeight="1" x14ac:dyDescent="0.2">
      <c r="A115" s="6">
        <v>47</v>
      </c>
      <c r="B115" s="23" t="s">
        <v>109</v>
      </c>
      <c r="C115" s="16"/>
      <c r="D115" s="22">
        <f>D116</f>
        <v>15000000</v>
      </c>
      <c r="E115" s="9">
        <v>0</v>
      </c>
      <c r="F115" s="8">
        <f t="shared" si="5"/>
        <v>-15000000</v>
      </c>
      <c r="G115" s="15">
        <v>0</v>
      </c>
      <c r="H115" s="8">
        <f t="shared" si="8"/>
        <v>0</v>
      </c>
      <c r="I115" s="17">
        <v>0</v>
      </c>
    </row>
    <row r="116" spans="1:9" x14ac:dyDescent="0.2">
      <c r="A116" s="6"/>
      <c r="B116" s="23" t="s">
        <v>45</v>
      </c>
      <c r="C116" s="16"/>
      <c r="D116" s="22">
        <v>15000000</v>
      </c>
      <c r="E116" s="9">
        <v>0</v>
      </c>
      <c r="F116" s="8">
        <f t="shared" si="5"/>
        <v>-15000000</v>
      </c>
      <c r="G116" s="15">
        <v>0</v>
      </c>
      <c r="H116" s="8">
        <f t="shared" si="8"/>
        <v>0</v>
      </c>
      <c r="I116" s="17">
        <v>0</v>
      </c>
    </row>
    <row r="117" spans="1:9" ht="29.25" customHeight="1" x14ac:dyDescent="0.2">
      <c r="A117" s="6">
        <v>48</v>
      </c>
      <c r="B117" s="23" t="s">
        <v>110</v>
      </c>
      <c r="C117" s="16"/>
      <c r="D117" s="22">
        <f>D118</f>
        <v>15000000</v>
      </c>
      <c r="E117" s="9">
        <v>0</v>
      </c>
      <c r="F117" s="8">
        <f t="shared" si="5"/>
        <v>-15000000</v>
      </c>
      <c r="G117" s="15">
        <v>0</v>
      </c>
      <c r="H117" s="8">
        <f t="shared" si="8"/>
        <v>0</v>
      </c>
      <c r="I117" s="17">
        <v>0</v>
      </c>
    </row>
    <row r="118" spans="1:9" x14ac:dyDescent="0.2">
      <c r="A118" s="6"/>
      <c r="B118" s="23" t="s">
        <v>45</v>
      </c>
      <c r="C118" s="16"/>
      <c r="D118" s="22">
        <v>15000000</v>
      </c>
      <c r="E118" s="9">
        <v>0</v>
      </c>
      <c r="F118" s="8">
        <f t="shared" si="5"/>
        <v>-15000000</v>
      </c>
      <c r="G118" s="15">
        <v>0</v>
      </c>
      <c r="H118" s="8">
        <f t="shared" si="8"/>
        <v>0</v>
      </c>
      <c r="I118" s="17">
        <v>0</v>
      </c>
    </row>
    <row r="119" spans="1:9" x14ac:dyDescent="0.2">
      <c r="A119" s="6">
        <v>49</v>
      </c>
      <c r="B119" s="23" t="s">
        <v>111</v>
      </c>
      <c r="C119" s="16"/>
      <c r="D119" s="22">
        <f>D120</f>
        <v>18000000</v>
      </c>
      <c r="E119" s="9">
        <v>0</v>
      </c>
      <c r="F119" s="8">
        <f t="shared" si="5"/>
        <v>-18000000</v>
      </c>
      <c r="G119" s="15">
        <v>0</v>
      </c>
      <c r="H119" s="8">
        <f t="shared" si="8"/>
        <v>0</v>
      </c>
      <c r="I119" s="17">
        <v>0</v>
      </c>
    </row>
    <row r="120" spans="1:9" x14ac:dyDescent="0.2">
      <c r="A120" s="6"/>
      <c r="B120" s="23" t="s">
        <v>45</v>
      </c>
      <c r="C120" s="16"/>
      <c r="D120" s="22">
        <v>18000000</v>
      </c>
      <c r="E120" s="9">
        <v>0</v>
      </c>
      <c r="F120" s="8">
        <f t="shared" si="5"/>
        <v>-18000000</v>
      </c>
      <c r="G120" s="15">
        <v>0</v>
      </c>
      <c r="H120" s="8">
        <f t="shared" si="8"/>
        <v>0</v>
      </c>
      <c r="I120" s="17">
        <v>0</v>
      </c>
    </row>
    <row r="121" spans="1:9" ht="27.75" customHeight="1" x14ac:dyDescent="0.2">
      <c r="A121" s="6">
        <v>50</v>
      </c>
      <c r="B121" s="23" t="s">
        <v>112</v>
      </c>
      <c r="C121" s="16"/>
      <c r="D121" s="22">
        <f>D122</f>
        <v>20980897</v>
      </c>
      <c r="E121" s="9">
        <v>0</v>
      </c>
      <c r="F121" s="8">
        <f t="shared" si="5"/>
        <v>-20980897</v>
      </c>
      <c r="G121" s="15">
        <v>0</v>
      </c>
      <c r="H121" s="8">
        <f t="shared" si="8"/>
        <v>0</v>
      </c>
      <c r="I121" s="17">
        <v>0</v>
      </c>
    </row>
    <row r="122" spans="1:9" x14ac:dyDescent="0.2">
      <c r="A122" s="6"/>
      <c r="B122" s="23" t="s">
        <v>45</v>
      </c>
      <c r="C122" s="16"/>
      <c r="D122" s="22">
        <v>20980897</v>
      </c>
      <c r="E122" s="9">
        <v>0</v>
      </c>
      <c r="F122" s="8">
        <f t="shared" si="5"/>
        <v>-20980897</v>
      </c>
      <c r="G122" s="15">
        <v>0</v>
      </c>
      <c r="H122" s="8">
        <f t="shared" si="8"/>
        <v>0</v>
      </c>
      <c r="I122" s="17">
        <v>0</v>
      </c>
    </row>
    <row r="123" spans="1:9" x14ac:dyDescent="0.2">
      <c r="A123" s="6"/>
      <c r="B123" s="34" t="s">
        <v>80</v>
      </c>
      <c r="C123" s="35"/>
      <c r="D123" s="8">
        <f>SUM(D11+D13+D15+D17+D19+D21+D24+D27+D30+D33+D36+D39+D41+D43+D45+D47+D49+D51+D53+D55+D57+D59+D61+D63+D65+D67+D69+D71+D73+D76+D78+D80+D82+D84+D88+D91+D93+D95+D97+D99+D101+D103+D106+D109+D111+D113+D115+D117+D119+D121)</f>
        <v>3514654691.5000005</v>
      </c>
      <c r="E123" s="8">
        <f>SUM(E11+E13+E15+E17+E19+E21+E24+E27+E30+E33+E36+E39+E41+E43+E45+E47+E49+E51+E53+E55+E57+E59+E61+E63+E65+E67+E69+E71+E73+E76+E78+E80+E82+E84+E88+E91+E93+E95+E97+E99+E101)</f>
        <v>3095325401.3500004</v>
      </c>
      <c r="F123" s="8">
        <f t="shared" si="5"/>
        <v>-419329290.1500001</v>
      </c>
      <c r="G123" s="14">
        <f>SUM(G11+G13+G15+G17+G19+G21+G24+G27+G30+G33+G36+G39+G41+G43+G45+G47+G49+G51+G53+G55+G57+G59+G61+G63+G65+G67+G69+G71+G73+G76+G78+G80+G82+G84+G88+G91+G93+G95+G97+G99+G101)</f>
        <v>2502409371.0599995</v>
      </c>
      <c r="H123" s="8">
        <f t="shared" si="6"/>
        <v>-592916030.29000092</v>
      </c>
      <c r="I123" s="17">
        <f t="shared" si="7"/>
        <v>0.80844791632201074</v>
      </c>
    </row>
    <row r="124" spans="1:9" ht="27" customHeight="1" x14ac:dyDescent="0.2">
      <c r="A124" s="33" t="s">
        <v>98</v>
      </c>
      <c r="B124" s="33"/>
      <c r="C124" s="33"/>
      <c r="D124" s="33"/>
      <c r="E124" s="33"/>
      <c r="F124" s="33"/>
      <c r="G124" s="33"/>
      <c r="H124" s="33"/>
      <c r="I124" s="33"/>
    </row>
    <row r="125" spans="1:9" x14ac:dyDescent="0.2">
      <c r="D125" s="24"/>
    </row>
  </sheetData>
  <mergeCells count="7">
    <mergeCell ref="G1:I1"/>
    <mergeCell ref="G2:I2"/>
    <mergeCell ref="G3:I3"/>
    <mergeCell ref="G4:I4"/>
    <mergeCell ref="A124:I124"/>
    <mergeCell ref="B123:C123"/>
    <mergeCell ref="A6:I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60" firstPageNumber="73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rep:2.43.2.87</dc:description>
  <cp:lastModifiedBy>Рогаченко Вероника Сергеевна</cp:lastModifiedBy>
  <cp:lastPrinted>2022-04-29T07:51:01Z</cp:lastPrinted>
  <dcterms:created xsi:type="dcterms:W3CDTF">2018-01-18T06:27:37Z</dcterms:created>
  <dcterms:modified xsi:type="dcterms:W3CDTF">2022-04-29T07:51:04Z</dcterms:modified>
</cp:coreProperties>
</file>